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M:\ABAS-Listed\MAGURO GROUP CO., LTD\MAGURO GROUP_Sep 2024 (Q3)\"/>
    </mc:Choice>
  </mc:AlternateContent>
  <xr:revisionPtr revIDLastSave="0" documentId="13_ncr:1_{185FFD9A-2162-4706-AE91-14830595274D}" xr6:coauthVersionLast="47" xr6:coauthVersionMax="47" xr10:uidLastSave="{00000000-0000-0000-0000-000000000000}"/>
  <bookViews>
    <workbookView xWindow="11424" yWindow="0" windowWidth="11712" windowHeight="12336" tabRatio="776" xr2:uid="{8062589D-3AAC-435C-81B6-0FD683755212}"/>
  </bookViews>
  <sheets>
    <sheet name="2-4 (TH)" sheetId="1" r:id="rId1"/>
    <sheet name="5 (TH)" sheetId="9" r:id="rId2"/>
    <sheet name="6 (TH)" sheetId="10" r:id="rId3"/>
    <sheet name="7 (TH)" sheetId="11" r:id="rId4"/>
    <sheet name="CF8-9 (TH) " sheetId="12" r:id="rId5"/>
  </sheets>
  <definedNames>
    <definedName name="___________________bgn1" localSheetId="4" hidden="1">{#N/A,#N/A,FALSE,"Sheet1"}</definedName>
    <definedName name="___________________bgn1" hidden="1">{#N/A,#N/A,FALSE,"Sheet1"}</definedName>
    <definedName name="___________________cd1" localSheetId="4" hidden="1">{#N/A,#N/A,FALSE,"Sheet1"}</definedName>
    <definedName name="___________________cd1" hidden="1">{#N/A,#N/A,FALSE,"Sheet1"}</definedName>
    <definedName name="___________________cf1" localSheetId="4" hidden="1">{#N/A,#N/A,FALSE,"Sheet1"}</definedName>
    <definedName name="___________________cf1" hidden="1">{#N/A,#N/A,FALSE,"Sheet1"}</definedName>
    <definedName name="___________________gmh1" localSheetId="4" hidden="1">{#N/A,#N/A,FALSE,"Sheet1"}</definedName>
    <definedName name="___________________gmh1" hidden="1">{#N/A,#N/A,FALSE,"Sheet1"}</definedName>
    <definedName name="___________________jun1" localSheetId="4" hidden="1">{#N/A,#N/A,FALSE,"Sheet1"}</definedName>
    <definedName name="___________________jun1" hidden="1">{#N/A,#N/A,FALSE,"Sheet1"}</definedName>
    <definedName name="___________________mr1" localSheetId="4" hidden="1">{#N/A,#N/A,FALSE,"Sheet1"}</definedName>
    <definedName name="___________________mr1" hidden="1">{#N/A,#N/A,FALSE,"Sheet1"}</definedName>
    <definedName name="__________________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__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_bgn1" localSheetId="4" hidden="1">{#N/A,#N/A,FALSE,"Sheet1"}</definedName>
    <definedName name="_________________bgn1" hidden="1">{#N/A,#N/A,FALSE,"Sheet1"}</definedName>
    <definedName name="_________________cd1" localSheetId="4" hidden="1">{#N/A,#N/A,FALSE,"Sheet1"}</definedName>
    <definedName name="_________________cd1" hidden="1">{#N/A,#N/A,FALSE,"Sheet1"}</definedName>
    <definedName name="_________________cf1" localSheetId="4" hidden="1">{#N/A,#N/A,FALSE,"Sheet1"}</definedName>
    <definedName name="_________________cf1" hidden="1">{#N/A,#N/A,FALSE,"Sheet1"}</definedName>
    <definedName name="_________________gmh1" localSheetId="4" hidden="1">{#N/A,#N/A,FALSE,"Sheet1"}</definedName>
    <definedName name="_________________gmh1" hidden="1">{#N/A,#N/A,FALSE,"Sheet1"}</definedName>
    <definedName name="_________________jun1" localSheetId="4" hidden="1">{#N/A,#N/A,FALSE,"Sheet1"}</definedName>
    <definedName name="_________________jun1" hidden="1">{#N/A,#N/A,FALSE,"Sheet1"}</definedName>
    <definedName name="_________________mr1" localSheetId="4" hidden="1">{#N/A,#N/A,FALSE,"Sheet1"}</definedName>
    <definedName name="_________________mr1" hidden="1">{#N/A,#N/A,FALSE,"Sheet1"}</definedName>
    <definedName name="________________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bgn1" localSheetId="4" hidden="1">{#N/A,#N/A,FALSE,"Sheet1"}</definedName>
    <definedName name="________________bgn1" hidden="1">{#N/A,#N/A,FALSE,"Sheet1"}</definedName>
    <definedName name="________________cd1" localSheetId="4" hidden="1">{#N/A,#N/A,FALSE,"Sheet1"}</definedName>
    <definedName name="________________cd1" hidden="1">{#N/A,#N/A,FALSE,"Sheet1"}</definedName>
    <definedName name="________________cf1" localSheetId="4" hidden="1">{#N/A,#N/A,FALSE,"Sheet1"}</definedName>
    <definedName name="________________cf1" hidden="1">{#N/A,#N/A,FALSE,"Sheet1"}</definedName>
    <definedName name="________________gmh1" localSheetId="4" hidden="1">{#N/A,#N/A,FALSE,"Sheet1"}</definedName>
    <definedName name="________________gmh1" hidden="1">{#N/A,#N/A,FALSE,"Sheet1"}</definedName>
    <definedName name="________________jun1" localSheetId="4" hidden="1">{#N/A,#N/A,FALSE,"Sheet1"}</definedName>
    <definedName name="________________jun1" hidden="1">{#N/A,#N/A,FALSE,"Sheet1"}</definedName>
    <definedName name="________________mr1" localSheetId="4" hidden="1">{#N/A,#N/A,FALSE,"Sheet1"}</definedName>
    <definedName name="________________mr1" hidden="1">{#N/A,#N/A,FALSE,"Sheet1"}</definedName>
    <definedName name="_______________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bgn1" localSheetId="4" hidden="1">{#N/A,#N/A,FALSE,"Sheet1"}</definedName>
    <definedName name="_______________bgn1" hidden="1">{#N/A,#N/A,FALSE,"Sheet1"}</definedName>
    <definedName name="_______________cd1" localSheetId="4" hidden="1">{#N/A,#N/A,FALSE,"Sheet1"}</definedName>
    <definedName name="_______________cd1" hidden="1">{#N/A,#N/A,FALSE,"Sheet1"}</definedName>
    <definedName name="_______________cf1" localSheetId="4" hidden="1">{#N/A,#N/A,FALSE,"Sheet1"}</definedName>
    <definedName name="_______________cf1" hidden="1">{#N/A,#N/A,FALSE,"Sheet1"}</definedName>
    <definedName name="_______________gmh1" localSheetId="4" hidden="1">{#N/A,#N/A,FALSE,"Sheet1"}</definedName>
    <definedName name="_______________gmh1" hidden="1">{#N/A,#N/A,FALSE,"Sheet1"}</definedName>
    <definedName name="_______________jun1" localSheetId="4" hidden="1">{#N/A,#N/A,FALSE,"Sheet1"}</definedName>
    <definedName name="_______________jun1" hidden="1">{#N/A,#N/A,FALSE,"Sheet1"}</definedName>
    <definedName name="_______________mr1" localSheetId="4" hidden="1">{#N/A,#N/A,FALSE,"Sheet1"}</definedName>
    <definedName name="_______________mr1" hidden="1">{#N/A,#N/A,FALSE,"Sheet1"}</definedName>
    <definedName name="______________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bgn1" localSheetId="4" hidden="1">{#N/A,#N/A,FALSE,"Sheet1"}</definedName>
    <definedName name="______________bgn1" hidden="1">{#N/A,#N/A,FALSE,"Sheet1"}</definedName>
    <definedName name="______________cd1" localSheetId="4" hidden="1">{#N/A,#N/A,FALSE,"Sheet1"}</definedName>
    <definedName name="______________cd1" hidden="1">{#N/A,#N/A,FALSE,"Sheet1"}</definedName>
    <definedName name="______________cf1" localSheetId="4" hidden="1">{#N/A,#N/A,FALSE,"Sheet1"}</definedName>
    <definedName name="______________cf1" hidden="1">{#N/A,#N/A,FALSE,"Sheet1"}</definedName>
    <definedName name="______________gmh1" localSheetId="4" hidden="1">{#N/A,#N/A,FALSE,"Sheet1"}</definedName>
    <definedName name="______________gmh1" hidden="1">{#N/A,#N/A,FALSE,"Sheet1"}</definedName>
    <definedName name="______________jun1" localSheetId="4" hidden="1">{#N/A,#N/A,FALSE,"Sheet1"}</definedName>
    <definedName name="______________jun1" hidden="1">{#N/A,#N/A,FALSE,"Sheet1"}</definedName>
    <definedName name="______________mr1" localSheetId="4" hidden="1">{#N/A,#N/A,FALSE,"Sheet1"}</definedName>
    <definedName name="______________mr1" hidden="1">{#N/A,#N/A,FALSE,"Sheet1"}</definedName>
    <definedName name="_____________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bgn1" localSheetId="4" hidden="1">{#N/A,#N/A,FALSE,"Sheet1"}</definedName>
    <definedName name="_____________bgn1" hidden="1">{#N/A,#N/A,FALSE,"Sheet1"}</definedName>
    <definedName name="_____________cd1" localSheetId="4" hidden="1">{#N/A,#N/A,FALSE,"Sheet1"}</definedName>
    <definedName name="_____________cd1" hidden="1">{#N/A,#N/A,FALSE,"Sheet1"}</definedName>
    <definedName name="_____________cf1" localSheetId="4" hidden="1">{#N/A,#N/A,FALSE,"Sheet1"}</definedName>
    <definedName name="_____________cf1" hidden="1">{#N/A,#N/A,FALSE,"Sheet1"}</definedName>
    <definedName name="_____________gmh1" localSheetId="4" hidden="1">{#N/A,#N/A,FALSE,"Sheet1"}</definedName>
    <definedName name="_____________gmh1" hidden="1">{#N/A,#N/A,FALSE,"Sheet1"}</definedName>
    <definedName name="_____________jun1" localSheetId="4" hidden="1">{#N/A,#N/A,FALSE,"Sheet1"}</definedName>
    <definedName name="_____________jun1" hidden="1">{#N/A,#N/A,FALSE,"Sheet1"}</definedName>
    <definedName name="_____________mr1" localSheetId="4" hidden="1">{#N/A,#N/A,FALSE,"Sheet1"}</definedName>
    <definedName name="_____________mr1" hidden="1">{#N/A,#N/A,FALSE,"Sheet1"}</definedName>
    <definedName name="____________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bgn1" localSheetId="4" hidden="1">{#N/A,#N/A,FALSE,"Sheet1"}</definedName>
    <definedName name="____________bgn1" hidden="1">{#N/A,#N/A,FALSE,"Sheet1"}</definedName>
    <definedName name="____________cd1" localSheetId="4" hidden="1">{#N/A,#N/A,FALSE,"Sheet1"}</definedName>
    <definedName name="____________cd1" hidden="1">{#N/A,#N/A,FALSE,"Sheet1"}</definedName>
    <definedName name="____________cf1" localSheetId="4" hidden="1">{#N/A,#N/A,FALSE,"Sheet1"}</definedName>
    <definedName name="____________cf1" hidden="1">{#N/A,#N/A,FALSE,"Sheet1"}</definedName>
    <definedName name="____________gmh1" localSheetId="4" hidden="1">{#N/A,#N/A,FALSE,"Sheet1"}</definedName>
    <definedName name="____________gmh1" hidden="1">{#N/A,#N/A,FALSE,"Sheet1"}</definedName>
    <definedName name="____________jun1" localSheetId="4" hidden="1">{#N/A,#N/A,FALSE,"Sheet1"}</definedName>
    <definedName name="____________jun1" hidden="1">{#N/A,#N/A,FALSE,"Sheet1"}</definedName>
    <definedName name="____________mr1" localSheetId="4" hidden="1">{#N/A,#N/A,FALSE,"Sheet1"}</definedName>
    <definedName name="____________mr1" hidden="1">{#N/A,#N/A,FALSE,"Sheet1"}</definedName>
    <definedName name="___________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bgn1" localSheetId="4" hidden="1">{#N/A,#N/A,FALSE,"Sheet1"}</definedName>
    <definedName name="___________bgn1" hidden="1">{#N/A,#N/A,FALSE,"Sheet1"}</definedName>
    <definedName name="___________cd1" localSheetId="4" hidden="1">{#N/A,#N/A,FALSE,"Sheet1"}</definedName>
    <definedName name="___________cd1" hidden="1">{#N/A,#N/A,FALSE,"Sheet1"}</definedName>
    <definedName name="___________cf1" localSheetId="4" hidden="1">{#N/A,#N/A,FALSE,"Sheet1"}</definedName>
    <definedName name="___________cf1" hidden="1">{#N/A,#N/A,FALSE,"Sheet1"}</definedName>
    <definedName name="___________gmh1" localSheetId="4" hidden="1">{#N/A,#N/A,FALSE,"Sheet1"}</definedName>
    <definedName name="___________gmh1" hidden="1">{#N/A,#N/A,FALSE,"Sheet1"}</definedName>
    <definedName name="___________jun1" localSheetId="4" hidden="1">{#N/A,#N/A,FALSE,"Sheet1"}</definedName>
    <definedName name="___________jun1" hidden="1">{#N/A,#N/A,FALSE,"Sheet1"}</definedName>
    <definedName name="___________mr1" localSheetId="4" hidden="1">{#N/A,#N/A,FALSE,"Sheet1"}</definedName>
    <definedName name="___________mr1" hidden="1">{#N/A,#N/A,FALSE,"Sheet1"}</definedName>
    <definedName name="__________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bgn1" localSheetId="4" hidden="1">{#N/A,#N/A,FALSE,"Sheet1"}</definedName>
    <definedName name="__________bgn1" hidden="1">{#N/A,#N/A,FALSE,"Sheet1"}</definedName>
    <definedName name="__________cd1" localSheetId="4" hidden="1">{#N/A,#N/A,FALSE,"Sheet1"}</definedName>
    <definedName name="__________cd1" hidden="1">{#N/A,#N/A,FALSE,"Sheet1"}</definedName>
    <definedName name="__________cf1" localSheetId="4" hidden="1">{#N/A,#N/A,FALSE,"Sheet1"}</definedName>
    <definedName name="__________cf1" hidden="1">{#N/A,#N/A,FALSE,"Sheet1"}</definedName>
    <definedName name="__________gmh1" localSheetId="4" hidden="1">{#N/A,#N/A,FALSE,"Sheet1"}</definedName>
    <definedName name="__________gmh1" hidden="1">{#N/A,#N/A,FALSE,"Sheet1"}</definedName>
    <definedName name="__________jun1" localSheetId="4" hidden="1">{#N/A,#N/A,FALSE,"Sheet1"}</definedName>
    <definedName name="__________jun1" hidden="1">{#N/A,#N/A,FALSE,"Sheet1"}</definedName>
    <definedName name="__________mr1" localSheetId="4" hidden="1">{#N/A,#N/A,FALSE,"Sheet1"}</definedName>
    <definedName name="__________mr1" hidden="1">{#N/A,#N/A,FALSE,"Sheet1"}</definedName>
    <definedName name="_________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bgn1" localSheetId="4" hidden="1">{#N/A,#N/A,FALSE,"Sheet1"}</definedName>
    <definedName name="________bgn1" hidden="1">{#N/A,#N/A,FALSE,"Sheet1"}</definedName>
    <definedName name="________cd1" localSheetId="4" hidden="1">{#N/A,#N/A,FALSE,"Sheet1"}</definedName>
    <definedName name="________cd1" hidden="1">{#N/A,#N/A,FALSE,"Sheet1"}</definedName>
    <definedName name="________cf1" localSheetId="4" hidden="1">{#N/A,#N/A,FALSE,"Sheet1"}</definedName>
    <definedName name="________cf1" hidden="1">{#N/A,#N/A,FALSE,"Sheet1"}</definedName>
    <definedName name="________gmh1" localSheetId="4" hidden="1">{#N/A,#N/A,FALSE,"Sheet1"}</definedName>
    <definedName name="________gmh1" hidden="1">{#N/A,#N/A,FALSE,"Sheet1"}</definedName>
    <definedName name="________jun1" localSheetId="4" hidden="1">{#N/A,#N/A,FALSE,"Sheet1"}</definedName>
    <definedName name="________jun1" hidden="1">{#N/A,#N/A,FALSE,"Sheet1"}</definedName>
    <definedName name="________mr1" localSheetId="4" hidden="1">{#N/A,#N/A,FALSE,"Sheet1"}</definedName>
    <definedName name="________mr1" hidden="1">{#N/A,#N/A,FALSE,"Sheet1"}</definedName>
    <definedName name="_______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bgn1" localSheetId="4" hidden="1">{#N/A,#N/A,FALSE,"Sheet1"}</definedName>
    <definedName name="_______bgn1" hidden="1">{#N/A,#N/A,FALSE,"Sheet1"}</definedName>
    <definedName name="_______cd1" localSheetId="4" hidden="1">{#N/A,#N/A,FALSE,"Sheet1"}</definedName>
    <definedName name="_______cd1" hidden="1">{#N/A,#N/A,FALSE,"Sheet1"}</definedName>
    <definedName name="_______cf1" localSheetId="4" hidden="1">{#N/A,#N/A,FALSE,"Sheet1"}</definedName>
    <definedName name="_______cf1" hidden="1">{#N/A,#N/A,FALSE,"Sheet1"}</definedName>
    <definedName name="_______gmh1" localSheetId="4" hidden="1">{#N/A,#N/A,FALSE,"Sheet1"}</definedName>
    <definedName name="_______gmh1" hidden="1">{#N/A,#N/A,FALSE,"Sheet1"}</definedName>
    <definedName name="_______jun1" localSheetId="4" hidden="1">{#N/A,#N/A,FALSE,"Sheet1"}</definedName>
    <definedName name="_______jun1" hidden="1">{#N/A,#N/A,FALSE,"Sheet1"}</definedName>
    <definedName name="_______mr1" localSheetId="4" hidden="1">{#N/A,#N/A,FALSE,"Sheet1"}</definedName>
    <definedName name="_______mr1" hidden="1">{#N/A,#N/A,FALSE,"Sheet1"}</definedName>
    <definedName name="______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AGM2" localSheetId="4" hidden="1">{#N/A,#N/A,TRUE,"M [OS-05]-00(1)"}</definedName>
    <definedName name="______AGM2" hidden="1">{#N/A,#N/A,TRUE,"M [OS-05]-00(1)"}</definedName>
    <definedName name="______bgn1" localSheetId="4" hidden="1">{#N/A,#N/A,FALSE,"Sheet1"}</definedName>
    <definedName name="______bgn1" hidden="1">{#N/A,#N/A,FALSE,"Sheet1"}</definedName>
    <definedName name="______cd1" localSheetId="4" hidden="1">{#N/A,#N/A,FALSE,"Sheet1"}</definedName>
    <definedName name="______cd1" hidden="1">{#N/A,#N/A,FALSE,"Sheet1"}</definedName>
    <definedName name="______cf1" localSheetId="4" hidden="1">{#N/A,#N/A,FALSE,"Sheet1"}</definedName>
    <definedName name="______cf1" hidden="1">{#N/A,#N/A,FALSE,"Sheet1"}</definedName>
    <definedName name="______gmh1" localSheetId="4" hidden="1">{#N/A,#N/A,FALSE,"Sheet1"}</definedName>
    <definedName name="______gmh1" hidden="1">{#N/A,#N/A,FALSE,"Sheet1"}</definedName>
    <definedName name="______jun1" localSheetId="4" hidden="1">{#N/A,#N/A,FALSE,"Sheet1"}</definedName>
    <definedName name="______jun1" hidden="1">{#N/A,#N/A,FALSE,"Sheet1"}</definedName>
    <definedName name="______mr1" localSheetId="4" hidden="1">{#N/A,#N/A,FALSE,"Sheet1"}</definedName>
    <definedName name="______mr1" hidden="1">{#N/A,#N/A,FALSE,"Sheet1"}</definedName>
    <definedName name="_____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AGM2" localSheetId="4" hidden="1">{#N/A,#N/A,TRUE,"M [OS-05]-00(1)"}</definedName>
    <definedName name="_____AGM2" hidden="1">{#N/A,#N/A,TRUE,"M [OS-05]-00(1)"}</definedName>
    <definedName name="_____bgn1" localSheetId="4" hidden="1">{#N/A,#N/A,FALSE,"Sheet1"}</definedName>
    <definedName name="_____bgn1" hidden="1">{#N/A,#N/A,FALSE,"Sheet1"}</definedName>
    <definedName name="_____cd1" localSheetId="4" hidden="1">{#N/A,#N/A,FALSE,"Sheet1"}</definedName>
    <definedName name="_____cd1" hidden="1">{#N/A,#N/A,FALSE,"Sheet1"}</definedName>
    <definedName name="_____cf1" localSheetId="4" hidden="1">{#N/A,#N/A,FALSE,"Sheet1"}</definedName>
    <definedName name="_____cf1" hidden="1">{#N/A,#N/A,FALSE,"Sheet1"}</definedName>
    <definedName name="_____gmh1" localSheetId="4" hidden="1">{#N/A,#N/A,FALSE,"Sheet1"}</definedName>
    <definedName name="_____gmh1" hidden="1">{#N/A,#N/A,FALSE,"Sheet1"}</definedName>
    <definedName name="_____jun1" localSheetId="4" hidden="1">{#N/A,#N/A,FALSE,"Sheet1"}</definedName>
    <definedName name="_____jun1" hidden="1">{#N/A,#N/A,FALSE,"Sheet1"}</definedName>
    <definedName name="_____mr1" localSheetId="4" hidden="1">{#N/A,#N/A,FALSE,"Sheet1"}</definedName>
    <definedName name="_____mr1" hidden="1">{#N/A,#N/A,FALSE,"Sheet1"}</definedName>
    <definedName name="____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AGM2" localSheetId="4" hidden="1">{#N/A,#N/A,TRUE,"M [OS-05]-00(1)"}</definedName>
    <definedName name="____AGM2" hidden="1">{#N/A,#N/A,TRUE,"M [OS-05]-00(1)"}</definedName>
    <definedName name="____bgn1" localSheetId="4" hidden="1">{#N/A,#N/A,FALSE,"Sheet1"}</definedName>
    <definedName name="____bgn1" hidden="1">{#N/A,#N/A,FALSE,"Sheet1"}</definedName>
    <definedName name="____cd1" localSheetId="4" hidden="1">{#N/A,#N/A,FALSE,"Sheet1"}</definedName>
    <definedName name="____cd1" hidden="1">{#N/A,#N/A,FALSE,"Sheet1"}</definedName>
    <definedName name="____cf1" localSheetId="4" hidden="1">{#N/A,#N/A,FALSE,"Sheet1"}</definedName>
    <definedName name="____cf1" hidden="1">{#N/A,#N/A,FALSE,"Sheet1"}</definedName>
    <definedName name="____gmh1" localSheetId="4" hidden="1">{#N/A,#N/A,FALSE,"Sheet1"}</definedName>
    <definedName name="____gmh1" hidden="1">{#N/A,#N/A,FALSE,"Sheet1"}</definedName>
    <definedName name="____jun1" localSheetId="4" hidden="1">{#N/A,#N/A,FALSE,"Sheet1"}</definedName>
    <definedName name="____jun1" hidden="1">{#N/A,#N/A,FALSE,"Sheet1"}</definedName>
    <definedName name="____mr1" localSheetId="4" hidden="1">{#N/A,#N/A,FALSE,"Sheet1"}</definedName>
    <definedName name="____mr1" hidden="1">{#N/A,#N/A,FALSE,"Sheet1"}</definedName>
    <definedName name="___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AGM2" localSheetId="4" hidden="1">{#N/A,#N/A,TRUE,"M [OS-05]-00(1)"}</definedName>
    <definedName name="___AGM2" hidden="1">{#N/A,#N/A,TRUE,"M [OS-05]-00(1)"}</definedName>
    <definedName name="___bgn1" localSheetId="4" hidden="1">{#N/A,#N/A,FALSE,"Sheet1"}</definedName>
    <definedName name="___bgn1" hidden="1">{#N/A,#N/A,FALSE,"Sheet1"}</definedName>
    <definedName name="___cd1" localSheetId="4" hidden="1">{#N/A,#N/A,FALSE,"Sheet1"}</definedName>
    <definedName name="___cd1" hidden="1">{#N/A,#N/A,FALSE,"Sheet1"}</definedName>
    <definedName name="___cf1" localSheetId="4" hidden="1">{#N/A,#N/A,FALSE,"Sheet1"}</definedName>
    <definedName name="___cf1" hidden="1">{#N/A,#N/A,FALSE,"Sheet1"}</definedName>
    <definedName name="___gmh1" localSheetId="4" hidden="1">{#N/A,#N/A,FALSE,"Sheet1"}</definedName>
    <definedName name="___gmh1" hidden="1">{#N/A,#N/A,FALSE,"Sheet1"}</definedName>
    <definedName name="___jun1" localSheetId="4" hidden="1">{#N/A,#N/A,FALSE,"Sheet1"}</definedName>
    <definedName name="___jun1" hidden="1">{#N/A,#N/A,FALSE,"Sheet1"}</definedName>
    <definedName name="___K2" hidden="1">#REF!</definedName>
    <definedName name="___mr1" localSheetId="4" hidden="1">{#N/A,#N/A,FALSE,"Sheet1"}</definedName>
    <definedName name="___mr1" hidden="1">{#N/A,#N/A,FALSE,"Sheet1"}</definedName>
    <definedName name="__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_wrn2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_xlfn.BAHTTEXT" hidden="1">#NAME?</definedName>
    <definedName name="__123Graph_A" hidden="1">#REF!</definedName>
    <definedName name="__123Graph_ACHART1" localSheetId="2" hidden="1">#REF!</definedName>
    <definedName name="__123Graph_ACHART1" hidden="1">#REF!</definedName>
    <definedName name="__123Graph_ACHART10" localSheetId="2" hidden="1">#REF!</definedName>
    <definedName name="__123Graph_ACHART10" hidden="1">#REF!</definedName>
    <definedName name="__123Graph_ACHART11" localSheetId="2" hidden="1">#REF!</definedName>
    <definedName name="__123Graph_ACHART11" hidden="1">#REF!</definedName>
    <definedName name="__123Graph_ACHART12" hidden="1">#REF!</definedName>
    <definedName name="__123Graph_ACHART13" hidden="1">#REF!</definedName>
    <definedName name="__123Graph_ACHART14" hidden="1">#REF!</definedName>
    <definedName name="__123Graph_ACHART15" hidden="1">#REF!</definedName>
    <definedName name="__123Graph_ACHART16" hidden="1">#REF!</definedName>
    <definedName name="__123Graph_ACHART17" hidden="1">#REF!</definedName>
    <definedName name="__123Graph_ACHART18" hidden="1">#REF!</definedName>
    <definedName name="__123Graph_ACHART19" hidden="1">#REF!</definedName>
    <definedName name="__123Graph_ACHART2" hidden="1">#REF!</definedName>
    <definedName name="__123Graph_ACHART20" hidden="1">#REF!</definedName>
    <definedName name="__123Graph_ACHART21" hidden="1">#REF!</definedName>
    <definedName name="__123Graph_ACHART22" hidden="1">#REF!</definedName>
    <definedName name="__123Graph_ACHART3" hidden="1">#REF!</definedName>
    <definedName name="__123Graph_ACHART4" hidden="1">#REF!</definedName>
    <definedName name="__123Graph_ACHART5" hidden="1">#REF!</definedName>
    <definedName name="__123Graph_ACHART6" hidden="1">#REF!</definedName>
    <definedName name="__123Graph_ACHART7" hidden="1">#REF!</definedName>
    <definedName name="__123Graph_ACHART8" hidden="1">#REF!</definedName>
    <definedName name="__123Graph_ACHART9" hidden="1">#REF!</definedName>
    <definedName name="__123Graph_AOA16MMBO" hidden="1">#REF!</definedName>
    <definedName name="__123Graph_APIS" hidden="1">#REF!</definedName>
    <definedName name="__123Graph_ASLIDE17" hidden="1">#REF!</definedName>
    <definedName name="__123Graph_ASLIDEIII15" hidden="1">#REF!</definedName>
    <definedName name="__123Graph_ASLIDEIII25" hidden="1">#REF!</definedName>
    <definedName name="__123Graph_ASLIDEIII26" hidden="1">#REF!</definedName>
    <definedName name="__123Graph_B" hidden="1">#REF!</definedName>
    <definedName name="__123Graph_BCHART1" hidden="1">#REF!</definedName>
    <definedName name="__123Graph_BCHART10" hidden="1">#REF!</definedName>
    <definedName name="__123Graph_BCHART11" hidden="1">#REF!</definedName>
    <definedName name="__123Graph_BCHART12" hidden="1">#REF!</definedName>
    <definedName name="__123Graph_BCHART13" hidden="1">#REF!</definedName>
    <definedName name="__123Graph_BCHART14" hidden="1">#REF!</definedName>
    <definedName name="__123Graph_BCHART15" hidden="1">#REF!</definedName>
    <definedName name="__123Graph_BCHART16" hidden="1">#REF!</definedName>
    <definedName name="__123Graph_BCHART17" hidden="1">#REF!</definedName>
    <definedName name="__123Graph_BCHART18" hidden="1">#REF!</definedName>
    <definedName name="__123Graph_BCHART19" hidden="1">#REF!</definedName>
    <definedName name="__123Graph_BCHART2" hidden="1">#REF!</definedName>
    <definedName name="__123Graph_BCHART20" hidden="1">#REF!</definedName>
    <definedName name="__123Graph_BCHART22" hidden="1">#REF!</definedName>
    <definedName name="__123Graph_BCHART3" hidden="1">#REF!</definedName>
    <definedName name="__123Graph_BCHART4" hidden="1">#REF!</definedName>
    <definedName name="__123Graph_BCHART6" hidden="1">#REF!</definedName>
    <definedName name="__123Graph_BCHART7" hidden="1">#REF!</definedName>
    <definedName name="__123Graph_BCHART8" hidden="1">#REF!</definedName>
    <definedName name="__123Graph_BCHART9" hidden="1">#REF!</definedName>
    <definedName name="__123Graph_BOA16MMBO" hidden="1">#REF!</definedName>
    <definedName name="__123Graph_BPIS" hidden="1">#REF!</definedName>
    <definedName name="__123Graph_BSLIDE17" hidden="1">#REF!</definedName>
    <definedName name="__123Graph_BSLIDEIII15" hidden="1">#REF!</definedName>
    <definedName name="__123Graph_BSLIDEIII25" hidden="1">#REF!</definedName>
    <definedName name="__123Graph_BSLIDEIII26" hidden="1">#REF!</definedName>
    <definedName name="__123Graph_C" hidden="1">#REF!</definedName>
    <definedName name="__123Graph_CCHART1" hidden="1">#REF!</definedName>
    <definedName name="__123Graph_CCHART10" hidden="1">#REF!</definedName>
    <definedName name="__123Graph_CCHART11" hidden="1">#REF!</definedName>
    <definedName name="__123Graph_CCHART14" hidden="1">#REF!</definedName>
    <definedName name="__123Graph_CCHART15" hidden="1">#REF!</definedName>
    <definedName name="__123Graph_CCHART2" hidden="1">#REF!</definedName>
    <definedName name="__123Graph_CCHART22" hidden="1">#REF!</definedName>
    <definedName name="__123Graph_CCHART3" hidden="1">#REF!</definedName>
    <definedName name="__123Graph_CCHART6" hidden="1">#REF!</definedName>
    <definedName name="__123Graph_CCHART7" hidden="1">#REF!</definedName>
    <definedName name="__123Graph_CCHART8" hidden="1">#REF!</definedName>
    <definedName name="__123Graph_CPIS" hidden="1">#REF!</definedName>
    <definedName name="__123Graph_CSLIDEIII25" hidden="1">#REF!</definedName>
    <definedName name="__123Graph_CSLIDEIII26" hidden="1">#REF!</definedName>
    <definedName name="__123Graph_D" hidden="1">#REF!</definedName>
    <definedName name="__123Graph_DCHART10" hidden="1">#REF!</definedName>
    <definedName name="__123Graph_DCHART14" hidden="1">#REF!</definedName>
    <definedName name="__123Graph_DPIS" hidden="1">#REF!</definedName>
    <definedName name="__123Graph_DSLIDEIII25" hidden="1">#REF!</definedName>
    <definedName name="__123Graph_E" hidden="1">#REF!</definedName>
    <definedName name="__123Graph_F" hidden="1">#REF!</definedName>
    <definedName name="__123Graph_LBL_CCHART22" hidden="1">#REF!</definedName>
    <definedName name="__123Graph_X" hidden="1">#REF!</definedName>
    <definedName name="__123Graph_XCHART1" localSheetId="2" hidden="1">#REF!</definedName>
    <definedName name="__123Graph_XCHART1" hidden="1">#REF!</definedName>
    <definedName name="__123Graph_XCHART10" localSheetId="2" hidden="1">#REF!</definedName>
    <definedName name="__123Graph_XCHART10" hidden="1">#REF!</definedName>
    <definedName name="__123Graph_XCHART11" localSheetId="2" hidden="1">#REF!</definedName>
    <definedName name="__123Graph_XCHART11" hidden="1">#REF!</definedName>
    <definedName name="__123Graph_XCHART12" hidden="1">#REF!</definedName>
    <definedName name="__123Graph_XCHART13" hidden="1">#REF!</definedName>
    <definedName name="__123Graph_XCHART14" hidden="1">#REF!</definedName>
    <definedName name="__123Graph_XCHART15" hidden="1">#REF!</definedName>
    <definedName name="__123Graph_XCHART16" hidden="1">#REF!</definedName>
    <definedName name="__123Graph_XCHART17" hidden="1">#REF!</definedName>
    <definedName name="__123Graph_XCHART18" hidden="1">#REF!</definedName>
    <definedName name="__123Graph_XCHART19" hidden="1">#REF!</definedName>
    <definedName name="__123Graph_XCHART2" hidden="1">#REF!</definedName>
    <definedName name="__123Graph_XCHART20" hidden="1">#REF!</definedName>
    <definedName name="__123Graph_XCHART21" hidden="1">#REF!</definedName>
    <definedName name="__123Graph_XCHART22" hidden="1">#REF!</definedName>
    <definedName name="__123Graph_XCHART3" hidden="1">#REF!</definedName>
    <definedName name="__123Graph_XCHART4" hidden="1">#REF!</definedName>
    <definedName name="__123Graph_XCHART5" hidden="1">#REF!</definedName>
    <definedName name="__123Graph_XCHART6" hidden="1">#REF!</definedName>
    <definedName name="__123Graph_XCHART7" hidden="1">#REF!</definedName>
    <definedName name="__123Graph_XCHART8" hidden="1">#REF!</definedName>
    <definedName name="__123Graph_XCHART9" hidden="1">#REF!</definedName>
    <definedName name="__123Graph_XPIS" hidden="1">#REF!</definedName>
    <definedName name="__123Graph_XSLIDE17" hidden="1">#REF!</definedName>
    <definedName name="__123Graph_XSLIDEIII15" hidden="1">#REF!</definedName>
    <definedName name="__123Graph_XSLIDEIII25" hidden="1">#REF!</definedName>
    <definedName name="__123Graph_XSLIDEIII26" hidden="1">#REF!</definedName>
    <definedName name="__AGM2" localSheetId="4" hidden="1">{#N/A,#N/A,TRUE,"M [OS-05]-00(1)"}</definedName>
    <definedName name="__AGM2" hidden="1">{#N/A,#N/A,TRUE,"M [OS-05]-00(1)"}</definedName>
    <definedName name="__bgn1" localSheetId="4" hidden="1">{#N/A,#N/A,FALSE,"Sheet1"}</definedName>
    <definedName name="__bgn1" hidden="1">{#N/A,#N/A,FALSE,"Sheet1"}</definedName>
    <definedName name="__cd1" localSheetId="4" hidden="1">{#N/A,#N/A,FALSE,"Sheet1"}</definedName>
    <definedName name="__cd1" hidden="1">{#N/A,#N/A,FALSE,"Sheet1"}</definedName>
    <definedName name="__cf1" localSheetId="4" hidden="1">{#N/A,#N/A,FALSE,"Sheet1"}</definedName>
    <definedName name="__cf1" hidden="1">{#N/A,#N/A,FALSE,"Sheet1"}</definedName>
    <definedName name="__FDS_HYPERLINK_TOGGLE_STATE__" hidden="1">"ON"</definedName>
    <definedName name="__gmh1" localSheetId="4" hidden="1">{#N/A,#N/A,FALSE,"Sheet1"}</definedName>
    <definedName name="__gmh1" hidden="1">{#N/A,#N/A,FALSE,"Sheet1"}</definedName>
    <definedName name="__jun1" localSheetId="4" hidden="1">{#N/A,#N/A,FALSE,"Sheet1"}</definedName>
    <definedName name="__jun1" hidden="1">{#N/A,#N/A,FALSE,"Sheet1"}</definedName>
    <definedName name="__mr1" localSheetId="4" hidden="1">{#N/A,#N/A,FALSE,"Sheet1"}</definedName>
    <definedName name="__mr1" hidden="1">{#N/A,#N/A,FALSE,"Sheet1"}</definedName>
    <definedName name="_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_wrn2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1__123Graph_ACHART_5" hidden="1">#REF!</definedName>
    <definedName name="_1__123Graph_ATEILM_RKTE" hidden="1">#REF!</definedName>
    <definedName name="_2__123Graph_ATEILM_RKTE2" hidden="1">#REF!</definedName>
    <definedName name="_2__123Graph_BCHART_5" hidden="1">#REF!</definedName>
    <definedName name="_3__123Graph_XCHART_5" hidden="1">#REF!</definedName>
    <definedName name="_3__123Graph_XTEILM_RKTE2" hidden="1">#REF!</definedName>
    <definedName name="_AGM2" localSheetId="4" hidden="1">{#N/A,#N/A,TRUE,"M [OS-05]-00(1)"}</definedName>
    <definedName name="_AGM2" hidden="1">{#N/A,#N/A,TRUE,"M [OS-05]-00(1)"}</definedName>
    <definedName name="_as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as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bgn1" localSheetId="4" hidden="1">{#N/A,#N/A,FALSE,"Sheet1"}</definedName>
    <definedName name="_bgn1" hidden="1">{#N/A,#N/A,FALSE,"Sheet1"}</definedName>
    <definedName name="_cd1" localSheetId="4" hidden="1">{#N/A,#N/A,FALSE,"Sheet1"}</definedName>
    <definedName name="_cd1" hidden="1">{#N/A,#N/A,FALSE,"Sheet1"}</definedName>
    <definedName name="_cf1" localSheetId="4" hidden="1">{#N/A,#N/A,FALSE,"Sheet1"}</definedName>
    <definedName name="_cf1" hidden="1">{#N/A,#N/A,FALSE,"Sheet1"}</definedName>
    <definedName name="_Fill" localSheetId="2" hidden="1">#REF!</definedName>
    <definedName name="_Fill" localSheetId="4" hidden="1">#REF!</definedName>
    <definedName name="_Fill" hidden="1">#REF!</definedName>
    <definedName name="_gmh1" localSheetId="4" hidden="1">{#N/A,#N/A,FALSE,"Sheet1"}</definedName>
    <definedName name="_gmh1" hidden="1">{#N/A,#N/A,FALSE,"Sheet1"}</definedName>
    <definedName name="_H3" localSheetId="4" hidden="1">{#N/A,#N/A,FALSE,"Sheet1"}</definedName>
    <definedName name="_H3" hidden="1">{#N/A,#N/A,FALSE,"Sheet1"}</definedName>
    <definedName name="_jun1" localSheetId="4" hidden="1">{#N/A,#N/A,FALSE,"Sheet1"}</definedName>
    <definedName name="_jun1" hidden="1">{#N/A,#N/A,FALSE,"Sheet1"}</definedName>
    <definedName name="_KA1" localSheetId="4" hidden="1">{#N/A,#N/A,FALSE,"Sheet1"}</definedName>
    <definedName name="_KA1" hidden="1">{#N/A,#N/A,FALSE,"Sheet1"}</definedName>
    <definedName name="_Key1" localSheetId="2" hidden="1">#REF!</definedName>
    <definedName name="_Key1" hidden="1">#REF!</definedName>
    <definedName name="_Key2" localSheetId="2" hidden="1">#REF!</definedName>
    <definedName name="_Key2" hidden="1">#REF!</definedName>
    <definedName name="_MatInverse_In" hidden="1">#REF!</definedName>
    <definedName name="_MatInverse_Out" hidden="1">#REF!</definedName>
    <definedName name="_mr1" localSheetId="4" hidden="1">{#N/A,#N/A,FALSE,"Sheet1"}</definedName>
    <definedName name="_mr1" hidden="1">{#N/A,#N/A,FALSE,"Sheet1"}</definedName>
    <definedName name="_N4" localSheetId="4" hidden="1">{#N/A,#N/A,FALSE,"Sheet1"}</definedName>
    <definedName name="_N4" hidden="1">{#N/A,#N/A,FALSE,"Sheet1"}</definedName>
    <definedName name="_ng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ng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Order1" hidden="1">255</definedName>
    <definedName name="_Order2" localSheetId="2" hidden="1">255</definedName>
    <definedName name="_Order2" hidden="1">255</definedName>
    <definedName name="_Parse_In" localSheetId="2" hidden="1">#REF!</definedName>
    <definedName name="_Parse_In" hidden="1">#REF!</definedName>
    <definedName name="_Parse_Out" localSheetId="2" hidden="1">#REF!</definedName>
    <definedName name="_Parse_Out" hidden="1">#REF!</definedName>
    <definedName name="_Regression_Out" hidden="1">#REF!</definedName>
    <definedName name="_Regression_X" hidden="1">#REF!</definedName>
    <definedName name="_Regression_Y" hidden="1">#REF!</definedName>
    <definedName name="_rrr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rrr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ort" localSheetId="2" hidden="1">#REF!</definedName>
    <definedName name="_Sort" localSheetId="4" hidden="1">#REF!</definedName>
    <definedName name="_Sort" hidden="1">#REF!</definedName>
    <definedName name="_sss6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sss6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Table1_In1" hidden="1">#REF!</definedName>
    <definedName name="_Table1_Out" hidden="1">#REF!</definedName>
    <definedName name="_Table2_In1" hidden="1">#REF!</definedName>
    <definedName name="_U4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UB1" localSheetId="4" hidden="1">{"'Feb 99'!$A$1:$G$30"}</definedName>
    <definedName name="_UB1" hidden="1">{"'Feb 99'!$A$1:$G$30"}</definedName>
    <definedName name="_UB2" localSheetId="4" hidden="1">{"'Feb 99'!$A$1:$G$30"}</definedName>
    <definedName name="_UB2" hidden="1">{"'Feb 99'!$A$1:$G$30"}</definedName>
    <definedName name="_w23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23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45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rn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wrn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_wrn2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rn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_ww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_ww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">#REF!,#REF!</definedName>
    <definedName name="A2A" localSheetId="4" hidden="1">{#N/A,#N/A,FALSE,"Sheet1"}</definedName>
    <definedName name="A2A" hidden="1">{#N/A,#N/A,FALSE,"Sheet1"}</definedName>
    <definedName name="A2PRJE" localSheetId="4" hidden="1">{#N/A,#N/A,FALSE,"Sheet1"}</definedName>
    <definedName name="A2PRJE" hidden="1">{#N/A,#N/A,FALSE,"Sheet1"}</definedName>
    <definedName name="A320Z1SX" localSheetId="4" hidden="1">{"'SCBMF'!$A$1:$I$51","'SCBDA'!$A$1:$I$45","'SCBBA'!$A$1:$I$37"}</definedName>
    <definedName name="A320Z1SX" hidden="1">{"'SCBMF'!$A$1:$I$51","'SCBDA'!$A$1:$I$45","'SCBBA'!$A$1:$I$37"}</definedName>
    <definedName name="aa" localSheetId="2" hidden="1">{"'con_010'!$A$1:$AN$63"}</definedName>
    <definedName name="aa" localSheetId="4" hidden="1">{"'con_010'!$A$1:$AN$63"}</definedName>
    <definedName name="aa" hidden="1">{"'con_010'!$A$1:$AN$63"}</definedName>
    <definedName name="AAA" localSheetId="2" hidden="1">{"'Appendix 3 Currency'!$A$1:$U$96"}</definedName>
    <definedName name="AAA" localSheetId="4" hidden="1">{"'Appendix 3 Currency'!$A$1:$U$96"}</definedName>
    <definedName name="AAA" hidden="1">{"'Appendix 3 Currency'!$A$1:$U$96"}</definedName>
    <definedName name="AAAAA" localSheetId="4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AAAAA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AAAAAAAAAAAAA" localSheetId="4" hidden="1">{#N/A,#N/A,FALSE,"Sheet1"}</definedName>
    <definedName name="AAAAAAAAAAAAA" hidden="1">{#N/A,#N/A,FALSE,"Sheet1"}</definedName>
    <definedName name="abc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bcd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ADAD" hidden="1">#REF!</definedName>
    <definedName name="advaverv" localSheetId="4" hidden="1">{"adj95mult",#N/A,FALSE,"COMPCO";"adj95est",#N/A,FALSE,"COMPCO"}</definedName>
    <definedName name="advaverv" hidden="1">{"adj95mult",#N/A,FALSE,"COMPCO";"adj95est",#N/A,FALSE,"COMPCO"}</definedName>
    <definedName name="afavew" hidden="1">#REF!</definedName>
    <definedName name="AFE19R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AFE19R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afewvgevg" localSheetId="4" hidden="1">{#N/A,#N/A,FALSE,"Sheet1"}</definedName>
    <definedName name="afewvgevg" hidden="1">{#N/A,#N/A,FALSE,"Sheet1"}</definedName>
    <definedName name="afqfqwf" localSheetId="4" hidden="1">{#N/A,#N/A,FALSE,"Sheet1"}</definedName>
    <definedName name="afqfqwf" hidden="1">{#N/A,#N/A,FALSE,"Sheet1"}</definedName>
    <definedName name="afqwg" localSheetId="4" hidden="1">{#N/A,#N/A,FALSE,"Sheet1"}</definedName>
    <definedName name="afqwg" hidden="1">{#N/A,#N/A,FALSE,"Sheet1"}</definedName>
    <definedName name="aftrqg" hidden="1">#REF!</definedName>
    <definedName name="agag" localSheetId="4" hidden="1">{"adj95mult",#N/A,FALSE,"COMPCO";"adj95est",#N/A,FALSE,"COMPCO"}</definedName>
    <definedName name="agag" hidden="1">{"adj95mult",#N/A,FALSE,"COMPCO";"adj95est",#N/A,FALSE,"COMPCO"}</definedName>
    <definedName name="ageaggeq" localSheetId="4" hidden="1">{#N/A,#N/A,FALSE,"Sheet1"}</definedName>
    <definedName name="ageaggeq" hidden="1">{#N/A,#N/A,FALSE,"Sheet1"}</definedName>
    <definedName name="ah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h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LI" localSheetId="4" hidden="1">{"'Feb 99'!$A$1:$G$30"}</definedName>
    <definedName name="ALI" hidden="1">{"'Feb 99'!$A$1:$G$30"}</definedName>
    <definedName name="ANALY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ALY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nscount" localSheetId="2" hidden="1">7</definedName>
    <definedName name="anscount" hidden="1">7</definedName>
    <definedName name="apndx" localSheetId="2" hidden="1">{"'Appendix 3 Currency'!$A$1:$U$96"}</definedName>
    <definedName name="apndx" localSheetId="4" hidden="1">{"'Appendix 3 Currency'!$A$1:$U$96"}</definedName>
    <definedName name="apndx" hidden="1">{"'Appendix 3 Currency'!$A$1:$U$96"}</definedName>
    <definedName name="appl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ppl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S2DocOpenMode" hidden="1">"AS2DocumentEdit"</definedName>
    <definedName name="AS2HasNoAutoHeaderFooter" hidden="1">" "</definedName>
    <definedName name="AS2LinkLS" localSheetId="2" hidden="1">#REF!</definedName>
    <definedName name="AS2LinkLS" hidden="1">#REF!</definedName>
    <definedName name="AS2ReportLS" hidden="1">1</definedName>
    <definedName name="AS2StaticLS" localSheetId="2" hidden="1">#REF!</definedName>
    <definedName name="AS2StaticLS" hidden="1">#REF!</definedName>
    <definedName name="AS2SyncStepLS" hidden="1">0</definedName>
    <definedName name="AS2TickmarkLS" localSheetId="2" hidden="1">#REF!</definedName>
    <definedName name="AS2TickmarkLS" hidden="1">#REF!</definedName>
    <definedName name="AS2VersionLS" hidden="1">300</definedName>
    <definedName name="asdaq" localSheetId="4" hidden="1">{"Plot1",#N/A,FALSE,"Plots";"plot2",#N/A,FALSE,"Plots";"plot3",#N/A,FALSE,"Plots";"plot4",#N/A,FALSE,"Plots";"plot5",#N/A,FALSE,"Plots";"plot6",#N/A,FALSE,"Plots"}</definedName>
    <definedName name="asdaq" hidden="1">{"Plot1",#N/A,FALSE,"Plots";"plot2",#N/A,FALSE,"Plots";"plot3",#N/A,FALSE,"Plots";"plot4",#N/A,FALSE,"Plots";"plot5",#N/A,FALSE,"Plots";"plot6",#N/A,FALSE,"Plots"}</definedName>
    <definedName name="ASDFDS" localSheetId="2" hidden="1">{"'Appendix 3 Currency'!$A$1:$U$96"}</definedName>
    <definedName name="ASDFDS" localSheetId="4" hidden="1">{"'Appendix 3 Currency'!$A$1:$U$96"}</definedName>
    <definedName name="ASDFDS" hidden="1">{"'Appendix 3 Currency'!$A$1:$U$96"}</definedName>
    <definedName name="asdfds1" localSheetId="2" hidden="1">{"'Appendix 3 Currency'!$A$1:$U$96"}</definedName>
    <definedName name="asdfds1" localSheetId="4" hidden="1">{"'Appendix 3 Currency'!$A$1:$U$96"}</definedName>
    <definedName name="asdfds1" hidden="1">{"'Appendix 3 Currency'!$A$1:$U$96"}</definedName>
    <definedName name="asdfds2" localSheetId="2" hidden="1">{"'Appendix 3 Currency'!$A$1:$U$96"}</definedName>
    <definedName name="asdfds2" localSheetId="4" hidden="1">{"'Appendix 3 Currency'!$A$1:$U$96"}</definedName>
    <definedName name="asdfds2" hidden="1">{"'Appendix 3 Currency'!$A$1:$U$96"}</definedName>
    <definedName name="asgdsage" localSheetId="4" hidden="1">{#N/A,#N/A,FALSE,"Sheet1"}</definedName>
    <definedName name="asgdsage" hidden="1">{#N/A,#N/A,FALSE,"Sheet1"}</definedName>
    <definedName name="atc" localSheetId="2" hidden="1">{"'con_010'!$A$1:$AN$63"}</definedName>
    <definedName name="atc" localSheetId="4" hidden="1">{"'con_010'!$A$1:$AN$63"}</definedName>
    <definedName name="atc" hidden="1">{"'con_010'!$A$1:$AN$63"}</definedName>
    <definedName name="audito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dito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uraStyleDefaultsReset" hidden="1">#N/A</definedName>
    <definedName name="avadv" localSheetId="4" hidden="1">{"adj95mult",#N/A,FALSE,"COMPCO";"adj95est",#N/A,FALSE,"COMPCO"}</definedName>
    <definedName name="avadv" hidden="1">{"adj95mult",#N/A,FALSE,"COMPCO";"adj95est",#N/A,FALSE,"COMPCO"}</definedName>
    <definedName name="avaer" localSheetId="4" hidden="1">{"EVA",#N/A,FALSE,"EVA";"WACC",#N/A,FALSE,"WACC"}</definedName>
    <definedName name="avaer" hidden="1">{"EVA",#N/A,FALSE,"EVA";"WACC",#N/A,FALSE,"WACC"}</definedName>
    <definedName name="Aw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AWS" localSheetId="4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AWS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b" localSheetId="2" hidden="1">{"'Appendix 3 Currency'!$A$1:$U$96"}</definedName>
    <definedName name="b" localSheetId="4" hidden="1">{"'Appendix 3 Currency'!$A$1:$U$96"}</definedName>
    <definedName name="b" hidden="1">{"'Appendix 3 Currency'!$A$1:$U$96"}</definedName>
    <definedName name="B1.1" hidden="1">#REF!</definedName>
    <definedName name="BATT" localSheetId="4" hidden="1">{#N/A,#N/A,TRUE,"M [OS-05]-00(1)"}</definedName>
    <definedName name="BATT" hidden="1">{#N/A,#N/A,TRUE,"M [OS-05]-00(1)"}</definedName>
    <definedName name="bbb" localSheetId="4" hidden="1">{#N/A,#N/A,FALSE,"Sheet1"}</definedName>
    <definedName name="bbb" hidden="1">{#N/A,#N/A,FALSE,"Sheet1"}</definedName>
    <definedName name="BBBB" localSheetId="4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BBBB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bcl" hidden="1">#REF!</definedName>
    <definedName name="BG_Del" hidden="1">15</definedName>
    <definedName name="BG_Ins" hidden="1">4</definedName>
    <definedName name="BG_Mod" hidden="1">6</definedName>
    <definedName name="bgn" localSheetId="4" hidden="1">{#N/A,#N/A,FALSE,"Sheet1"}</definedName>
    <definedName name="bgn" hidden="1">{#N/A,#N/A,FALSE,"Sheet1"}</definedName>
    <definedName name="blah" localSheetId="2" hidden="1">{#N/A,#N/A,TRUE,"COVERSHEET";#N/A,#N/A,TRUE,"LEGEND";#N/A,#N/A,TRUE,"LIST"}</definedName>
    <definedName name="blah" localSheetId="4" hidden="1">{#N/A,#N/A,TRUE,"COVERSHEET";#N/A,#N/A,TRUE,"LEGEND";#N/A,#N/A,TRUE,"LIST"}</definedName>
    <definedName name="blah" hidden="1">{#N/A,#N/A,TRUE,"COVERSHEET";#N/A,#N/A,TRUE,"LEGEND";#N/A,#N/A,TRUE,"LIST"}</definedName>
    <definedName name="blah2" localSheetId="2" hidden="1">{#N/A,#N/A,TRUE,"COVERSHEET";#N/A,#N/A,TRUE,"LEGEND";#N/A,#N/A,TRUE,"LIST"}</definedName>
    <definedName name="blah2" localSheetId="4" hidden="1">{#N/A,#N/A,TRUE,"COVERSHEET";#N/A,#N/A,TRUE,"LEGEND";#N/A,#N/A,TRUE,"LIST"}</definedName>
    <definedName name="blah2" hidden="1">{#N/A,#N/A,TRUE,"COVERSHEET";#N/A,#N/A,TRUE,"LEGEND";#N/A,#N/A,TRUE,"LIST"}</definedName>
    <definedName name="blah3" localSheetId="2" hidden="1">{#N/A,#N/A,TRUE,"COVERSHEET";#N/A,#N/A,TRUE,"LEGEND";#N/A,#N/A,TRUE,"LIST"}</definedName>
    <definedName name="blah3" localSheetId="4" hidden="1">{#N/A,#N/A,TRUE,"COVERSHEET";#N/A,#N/A,TRUE,"LEGEND";#N/A,#N/A,TRUE,"LIST"}</definedName>
    <definedName name="blah3" hidden="1">{#N/A,#N/A,TRUE,"COVERSHEET";#N/A,#N/A,TRUE,"LEGEND";#N/A,#N/A,TRUE,"LIST"}</definedName>
    <definedName name="blah3a" localSheetId="2" hidden="1">{#N/A,#N/A,TRUE,"COVERSHEET";#N/A,#N/A,TRUE,"LEGEND";#N/A,#N/A,TRUE,"LIST"}</definedName>
    <definedName name="blah3a" localSheetId="4" hidden="1">{#N/A,#N/A,TRUE,"COVERSHEET";#N/A,#N/A,TRUE,"LEGEND";#N/A,#N/A,TRUE,"LIST"}</definedName>
    <definedName name="blah3a" hidden="1">{#N/A,#N/A,TRUE,"COVERSHEET";#N/A,#N/A,TRUE,"LEGEND";#N/A,#N/A,TRUE,"LIST"}</definedName>
    <definedName name="blance" localSheetId="4" hidden="1">{#N/A,#N/A,TRUE,"M [OS-05]-00(1)";#N/A,#N/A,TRUE,"M [OS-05]-00(1)"}</definedName>
    <definedName name="blance" hidden="1">{#N/A,#N/A,TRUE,"M [OS-05]-00(1)";#N/A,#N/A,TRUE,"M [OS-05]-00(1)"}</definedName>
    <definedName name="bn" localSheetId="2" hidden="1">{"'con_010'!$A$1:$AN$63"}</definedName>
    <definedName name="bn" localSheetId="4" hidden="1">{"'con_010'!$A$1:$AN$63"}</definedName>
    <definedName name="bn" hidden="1">{"'con_010'!$A$1:$AN$63"}</definedName>
    <definedName name="BOND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BOND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brvn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brvn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candi" localSheetId="2" hidden="1">{"'Appendix 3 Currency'!$A$1:$U$96"}</definedName>
    <definedName name="candi" localSheetId="4" hidden="1">{"'Appendix 3 Currency'!$A$1:$U$96"}</definedName>
    <definedName name="candi" hidden="1">{"'Appendix 3 Currency'!$A$1:$U$96"}</definedName>
    <definedName name="carrot78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arrot78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BWorkbookPriority" hidden="1">-911611058</definedName>
    <definedName name="cc" localSheetId="2" hidden="1">{"'Appendix 3 Currency'!$A$1:$U$96"}</definedName>
    <definedName name="cc" localSheetId="4" hidden="1">{"'Appendix 3 Currency'!$A$1:$U$96"}</definedName>
    <definedName name="cc" hidden="1">{"'Appendix 3 Currency'!$A$1:$U$96"}</definedName>
    <definedName name="ccc" localSheetId="2" hidden="1">{"'Appendix 3 Currency'!$A$1:$U$96"}</definedName>
    <definedName name="ccc" localSheetId="4" hidden="1">{"'Appendix 3 Currency'!$A$1:$U$96"}</definedName>
    <definedName name="ccc" hidden="1">{"'Appendix 3 Currency'!$A$1:$U$96"}</definedName>
    <definedName name="CCCC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CCCC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ccr" hidden="1">#REF!</definedName>
    <definedName name="chart1" localSheetId="4" hidden="1">{#N/A,#N/A,FALSE,"Sheet1"}</definedName>
    <definedName name="chart1" hidden="1">{#N/A,#N/A,FALSE,"Sheet1"}</definedName>
    <definedName name="CJE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JE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Copyright" hidden="1">"© 1995 Worley Limited"</definedName>
    <definedName name="CVCV" localSheetId="4" hidden="1">{#VALUE!,#N/A,FALSE,0}</definedName>
    <definedName name="CVCV" hidden="1">{#VALUE!,#N/A,FALSE,0}</definedName>
    <definedName name="d" localSheetId="2" hidden="1">{"'con_010'!$A$1:$AN$63"}</definedName>
    <definedName name="d" localSheetId="4" hidden="1">{"'con_010'!$A$1:$AN$63"}</definedName>
    <definedName name="d" hidden="1">{"'con_010'!$A$1:$AN$63"}</definedName>
    <definedName name="dd" localSheetId="2" hidden="1">{"'Appendix 3 Currency'!$A$1:$U$96"}</definedName>
    <definedName name="dd" localSheetId="4" hidden="1">{"'Appendix 3 Currency'!$A$1:$U$96"}</definedName>
    <definedName name="dd" hidden="1">{"'Appendix 3 Currency'!$A$1:$U$96"}</definedName>
    <definedName name="ddafd" localSheetId="4" hidden="1">{#N/A,#N/A,TRUE,"M [OS-05]-00(1)";#N/A,#N/A,TRUE,"M [OS-05]-00(1)"}</definedName>
    <definedName name="ddafd" hidden="1">{#N/A,#N/A,TRUE,"M [OS-05]-00(1)";#N/A,#N/A,TRUE,"M [OS-05]-00(1)"}</definedName>
    <definedName name="ddddd" localSheetId="4" hidden="1">{#N/A,#N/A,FALSE,"Sheet1"}</definedName>
    <definedName name="ddddd" hidden="1">{#N/A,#N/A,FALSE,"Sheet1"}</definedName>
    <definedName name="DDSDX" localSheetId="4" hidden="1">{"VISTA_1",#N/A,FALSE,"GRAFO"}</definedName>
    <definedName name="DDSDX" hidden="1">{"VISTA_1",#N/A,FALSE,"GRAFO"}</definedName>
    <definedName name="de" localSheetId="4" hidden="1">{"'Liquid'!$A$1:$U$57"}</definedName>
    <definedName name="de" hidden="1">{"'Liquid'!$A$1:$U$57"}</definedName>
    <definedName name="DFFD" localSheetId="4" hidden="1">{#N/A,#N/A,FALSE,"Sheet1"}</definedName>
    <definedName name="DFFD" hidden="1">{#N/A,#N/A,FALSE,"Sheet1"}</definedName>
    <definedName name="dfghdfghd" localSheetId="4" hidden="1">{"Plot1",#N/A,FALSE,"Plots";"plot2",#N/A,FALSE,"Plots";"plot3",#N/A,FALSE,"Plots";"plot4",#N/A,FALSE,"Plots";"plot5",#N/A,FALSE,"Plots";"plot6",#N/A,FALSE,"Plots"}</definedName>
    <definedName name="dfghdfghd" hidden="1">{"Plot1",#N/A,FALSE,"Plots";"plot2",#N/A,FALSE,"Plots";"plot3",#N/A,FALSE,"Plots";"plot4",#N/A,FALSE,"Plots";"plot5",#N/A,FALSE,"Plots";"plot6",#N/A,FALSE,"Plots"}</definedName>
    <definedName name="dfs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dfs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djoko" hidden="1">#REF!</definedName>
    <definedName name="DSGFV" hidden="1">#REF!</definedName>
    <definedName name="dssbfeq" hidden="1">#REF!</definedName>
    <definedName name="DWDK" localSheetId="4" hidden="1">{"VISTA_1",#N/A,FALSE,"GRAFO"}</definedName>
    <definedName name="DWDK" hidden="1">{"VISTA_1",#N/A,FALSE,"GRAFO"}</definedName>
    <definedName name="ee" localSheetId="2" hidden="1">{"'Appendix 3 Currency'!$A$1:$U$96"}</definedName>
    <definedName name="ee" localSheetId="4" hidden="1">{"'Appendix 3 Currency'!$A$1:$U$96"}</definedName>
    <definedName name="ee" hidden="1">{"'Appendix 3 Currency'!$A$1:$U$96"}</definedName>
    <definedName name="eee" localSheetId="4" hidden="1">{"Graphic",#N/A,TRUE,"Graphic"}</definedName>
    <definedName name="eee" hidden="1">{"Graphic",#N/A,TRUE,"Graphic"}</definedName>
    <definedName name="eg2wr3gwf" localSheetId="4" hidden="1">{#N/A,#N/A,FALSE,"Sheet1"}</definedName>
    <definedName name="eg2wr3gwf" hidden="1">{#N/A,#N/A,FALSE,"Sheet1"}</definedName>
    <definedName name="egfeqgegeg" hidden="1">#REF!</definedName>
    <definedName name="ervgaw" localSheetId="4" hidden="1">{"Graphic",#N/A,TRUE,"Graphic"}</definedName>
    <definedName name="ervgaw" hidden="1">{"Graphic",#N/A,TRUE,"Graphic"}</definedName>
    <definedName name="esgtwhwrh" hidden="1">#REF!</definedName>
    <definedName name="est" localSheetId="4" hidden="1">{"EVA",#N/A,FALSE,"EVA";"WACC",#N/A,FALSE,"WACC"}</definedName>
    <definedName name="est" hidden="1">{"EVA",#N/A,FALSE,"EVA";"WACC",#N/A,FALSE,"WACC"}</definedName>
    <definedName name="EV__LASTREFTIME__" localSheetId="2" hidden="1">38785.476087963</definedName>
    <definedName name="EV__LASTREFTIME__" hidden="1">38785.476087963</definedName>
    <definedName name="ewqfwqgf" localSheetId="4" hidden="1">{#N/A,#N/A,FALSE,"Sheet1"}</definedName>
    <definedName name="ewqfwqgf" hidden="1">{#N/A,#N/A,FALSE,"Sheet1"}</definedName>
    <definedName name="ewqgftwg" localSheetId="4" hidden="1">{#N/A,#N/A,FALSE,"Sheet1"}</definedName>
    <definedName name="ewqgftwg" hidden="1">{#N/A,#N/A,FALSE,"Sheet1"}</definedName>
    <definedName name="ewqgtwqg" localSheetId="4" hidden="1">{#N/A,#N/A,FALSE,"Sheet1"}</definedName>
    <definedName name="ewqgtwqg" hidden="1">{#N/A,#N/A,FALSE,"Sheet1"}</definedName>
    <definedName name="EY" localSheetId="4" hidden="1">{"'Feb 99'!$A$1:$G$30"}</definedName>
    <definedName name="EY" hidden="1">{"'Feb 99'!$A$1:$G$30"}</definedName>
    <definedName name="F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F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fec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fec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ffefe" localSheetId="4" hidden="1">{"adj95mult",#N/A,FALSE,"COMPCO";"adj95est",#N/A,FALSE,"COMPCO"}</definedName>
    <definedName name="ffefe" hidden="1">{"adj95mult",#N/A,FALSE,"COMPCO";"adj95est",#N/A,FALSE,"COMPCO"}</definedName>
    <definedName name="fg" localSheetId="4" hidden="1">{#N/A,#N/A,FALSE,"Sheet1"}</definedName>
    <definedName name="fg" hidden="1">{#N/A,#N/A,FALSE,"Sheet1"}</definedName>
    <definedName name="fghg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fghg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fghg1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fghg1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frgfewq" localSheetId="4" hidden="1">{#N/A,#N/A,FALSE,"Sheet1"}</definedName>
    <definedName name="frgfewq" hidden="1">{#N/A,#N/A,FALSE,"Sheet1"}</definedName>
    <definedName name="FULL" hidden="1">#REF!</definedName>
    <definedName name="fwegew2" localSheetId="4" hidden="1">{#N/A,#N/A,FALSE,"Sheet1"}</definedName>
    <definedName name="fwegew2" hidden="1">{#N/A,#N/A,FALSE,"Sheet1"}</definedName>
    <definedName name="g" hidden="1">#REF!</definedName>
    <definedName name="ggg" localSheetId="4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ggg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ggggggggggg" localSheetId="4" hidden="1">{"Graphic",#N/A,TRUE,"Graphic"}</definedName>
    <definedName name="ggggggggggg" hidden="1">{"Graphic",#N/A,TRUE,"Graphic"}</definedName>
    <definedName name="gggggggggggggg" localSheetId="4" hidden="1">{"mult96",#N/A,FALSE,"PETCOMP";"est96",#N/A,FALSE,"PETCOMP";"mult95",#N/A,FALSE,"PETCOMP";"est95",#N/A,FALSE,"PETCOMP";"multltm",#N/A,FALSE,"PETCOMP";"resultltm",#N/A,FALSE,"PETCOMP"}</definedName>
    <definedName name="gggggggggggggg" hidden="1">{"mult96",#N/A,FALSE,"PETCOMP";"est96",#N/A,FALSE,"PETCOMP";"mult95",#N/A,FALSE,"PETCOMP";"est95",#N/A,FALSE,"PETCOMP";"multltm",#N/A,FALSE,"PETCOMP";"resultltm",#N/A,FALSE,"PETCOMP"}</definedName>
    <definedName name="ghf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ghf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ghk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ghk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GIG" localSheetId="4" hidden="1">{#N/A,#N/A,FALSE,"Sheet1"}</definedName>
    <definedName name="GIG" hidden="1">{#N/A,#N/A,FALSE,"Sheet1"}</definedName>
    <definedName name="Gmh" localSheetId="4" hidden="1">{#N/A,#N/A,FALSE,"Sheet1"}</definedName>
    <definedName name="Gmh" hidden="1">{#N/A,#N/A,FALSE,"Sheet1"}</definedName>
    <definedName name="GOP" localSheetId="4" hidden="1">{#N/A,#N/A,FALSE,"Sheet1"}</definedName>
    <definedName name="GOP" hidden="1">{#N/A,#N/A,FALSE,"Sheet1"}</definedName>
    <definedName name="GOT" localSheetId="4" hidden="1">{#N/A,#N/A,FALSE,"Sheet1"}</definedName>
    <definedName name="GOT" hidden="1">{#N/A,#N/A,FALSE,"Sheet1"}</definedName>
    <definedName name="grab" hidden="1">#REF!</definedName>
    <definedName name="graphb" hidden="1">#REF!</definedName>
    <definedName name="GSGG" localSheetId="4" hidden="1">{"VISTA_1",#N/A,FALSE,"GRAFO"}</definedName>
    <definedName name="GSGG" hidden="1">{"VISTA_1",#N/A,FALSE,"GRAFO"}</definedName>
    <definedName name="hanixn81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ixn81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anxin1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HER" localSheetId="4" hidden="1">{#N/A,#N/A,FALSE,"Sheet1"}</definedName>
    <definedName name="HER" hidden="1">{#N/A,#N/A,FALSE,"Sheet1"}</definedName>
    <definedName name="hg" localSheetId="4" hidden="1">{"Graphic",#N/A,TRUE,"Graphic"}</definedName>
    <definedName name="hg" hidden="1">{"Graphic",#N/A,TRUE,"Graphic"}</definedName>
    <definedName name="HIP" localSheetId="4" hidden="1">{#N/A,#N/A,FALSE,"Sheet1"}</definedName>
    <definedName name="HIP" hidden="1">{#N/A,#N/A,FALSE,"Sheet1"}</definedName>
    <definedName name="hjg" localSheetId="4" hidden="1">{#N/A,#N/A,FALSE,"Sheet1"}</definedName>
    <definedName name="hjg" hidden="1">{#N/A,#N/A,FALSE,"Sheet1"}</definedName>
    <definedName name="HOP" localSheetId="4" hidden="1">{#N/A,#N/A,FALSE,"Sheet1"}</definedName>
    <definedName name="HOP" hidden="1">{#N/A,#N/A,FALSE,"Sheet1"}</definedName>
    <definedName name="hpdga1" localSheetId="2" hidden="1">{#N/A,#N/A,TRUE,"COVERSHEET";#N/A,#N/A,TRUE,"LEGEND";#N/A,#N/A,TRUE,"LIST"}</definedName>
    <definedName name="hpdga1" localSheetId="4" hidden="1">{#N/A,#N/A,TRUE,"COVERSHEET";#N/A,#N/A,TRUE,"LEGEND";#N/A,#N/A,TRUE,"LIST"}</definedName>
    <definedName name="hpdga1" hidden="1">{#N/A,#N/A,TRUE,"COVERSHEET";#N/A,#N/A,TRUE,"LEGEND";#N/A,#N/A,TRUE,"LIST"}</definedName>
    <definedName name="hpdga2" localSheetId="2" hidden="1">{#N/A,#N/A,TRUE,"COVERSHEET";#N/A,#N/A,TRUE,"LEGEND";#N/A,#N/A,TRUE,"LIST"}</definedName>
    <definedName name="hpdga2" localSheetId="4" hidden="1">{#N/A,#N/A,TRUE,"COVERSHEET";#N/A,#N/A,TRUE,"LEGEND";#N/A,#N/A,TRUE,"LIST"}</definedName>
    <definedName name="hpdga2" hidden="1">{#N/A,#N/A,TRUE,"COVERSHEET";#N/A,#N/A,TRUE,"LEGEND";#N/A,#N/A,TRUE,"LIST"}</definedName>
    <definedName name="HTML" localSheetId="2" hidden="1">{"'Appendix 3 Currency'!$A$1:$U$96"}</definedName>
    <definedName name="HTML" localSheetId="4" hidden="1">{"'Appendix 3 Currency'!$A$1:$U$96"}</definedName>
    <definedName name="HTML" hidden="1">{"'Appendix 3 Currency'!$A$1:$U$96"}</definedName>
    <definedName name="HTML_CodePage" localSheetId="2" hidden="1">949</definedName>
    <definedName name="HTML_CodePage" hidden="1">949</definedName>
    <definedName name="HTML_Control" localSheetId="2" hidden="1">{"'con_010'!$A$1:$AN$63"}</definedName>
    <definedName name="HTML_Control" localSheetId="4" hidden="1">{"'con_010'!$A$1:$AN$63"}</definedName>
    <definedName name="HTML_Control" hidden="1">{"'con_010'!$A$1:$AN$63"}</definedName>
    <definedName name="HTML_Description" hidden="1">""</definedName>
    <definedName name="HTML_Email" hidden="1">""</definedName>
    <definedName name="HTML_Header" localSheetId="2" hidden="1">"Construction SOV"</definedName>
    <definedName name="HTML_Header" hidden="1">"Construction SOV"</definedName>
    <definedName name="HTML_LastUpdate" localSheetId="2" hidden="1">"03-17-00"</definedName>
    <definedName name="HTML_LastUpdate" hidden="1">"03-17-00"</definedName>
    <definedName name="HTML_LineAfter" hidden="1">FALSE</definedName>
    <definedName name="HTML_LineBefore" localSheetId="2" hidden="1">TRUE</definedName>
    <definedName name="HTML_LineBefore" hidden="1">TRUE</definedName>
    <definedName name="HTML_Name" localSheetId="2" hidden="1">"skec"</definedName>
    <definedName name="HTML_Name" hidden="1">"skec"</definedName>
    <definedName name="HTML_OBDlg2" hidden="1">TRUE</definedName>
    <definedName name="HTML_OBDlg3" hidden="1">TRUE</definedName>
    <definedName name="HTML_OBDlg4" hidden="1">TRUE</definedName>
    <definedName name="HTML_OS" hidden="1">0</definedName>
    <definedName name="HTML_PathFile" localSheetId="2" hidden="1">"C:\My Documents\Const_Sov_REV\MyHTML.htm"</definedName>
    <definedName name="HTML_PathFile" hidden="1">"C:\My Documents\Const_Sov_REV\MyHTML.htm"</definedName>
    <definedName name="HTML_PathTemplate" localSheetId="2" hidden="1">"C:\My Documents\Const_Sov_REV\HTMLTemp.htm"</definedName>
    <definedName name="HTML_PathTemplate" hidden="1">"C:\My Documents\Const_Sov_REV\HTMLTemp.htm"</definedName>
    <definedName name="HTML_Title" localSheetId="2" hidden="1">"SOV"</definedName>
    <definedName name="HTML_Title" hidden="1">"SOV"</definedName>
    <definedName name="hvlpp" hidden="1">#REF!</definedName>
    <definedName name="II" localSheetId="4" hidden="1">{#N/A,#N/A,FALSE,"JACKETS (1100 t) (1)"}</definedName>
    <definedName name="II" hidden="1">{#N/A,#N/A,FALSE,"JACKETS (1100 t) (1)"}</definedName>
    <definedName name="incrementa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incrementa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invert_e" localSheetId="4" hidden="1">{"'SCBMF'!$A$1:$I$51","'SCBDA'!$A$1:$I$45","'SCBBA'!$A$1:$I$37"}</definedName>
    <definedName name="invert_e" hidden="1">{"'SCBMF'!$A$1:$I$51","'SCBDA'!$A$1:$I$45","'SCBBA'!$A$1:$I$37"}</definedName>
    <definedName name="Jas" localSheetId="4" hidden="1">{"'Feb 99'!$A$1:$G$30"}</definedName>
    <definedName name="Jas" hidden="1">{"'Feb 99'!$A$1:$G$30"}</definedName>
    <definedName name="jjnnjfj" localSheetId="4" hidden="1">{"Graphic",#N/A,TRUE,"Graphic"}</definedName>
    <definedName name="jjnnjfj" hidden="1">{"Graphic",#N/A,TRUE,"Graphic"}</definedName>
    <definedName name="jkj" localSheetId="4" hidden="1">{"mult96",#N/A,FALSE,"PETCOMP";"est96",#N/A,FALSE,"PETCOMP";"mult95",#N/A,FALSE,"PETCOMP";"est95",#N/A,FALSE,"PETCOMP";"multltm",#N/A,FALSE,"PETCOMP";"resultltm",#N/A,FALSE,"PETCOMP"}</definedName>
    <definedName name="jkj" hidden="1">{"mult96",#N/A,FALSE,"PETCOMP";"est96",#N/A,FALSE,"PETCOMP";"mult95",#N/A,FALSE,"PETCOMP";"est95",#N/A,FALSE,"PETCOMP";"multltm",#N/A,FALSE,"PETCOMP";"resultltm",#N/A,FALSE,"PETCOMP"}</definedName>
    <definedName name="jnjt" localSheetId="4" hidden="1">{"mult96",#N/A,FALSE,"PETCOMP";"est96",#N/A,FALSE,"PETCOMP";"mult95",#N/A,FALSE,"PETCOMP";"est95",#N/A,FALSE,"PETCOMP";"multltm",#N/A,FALSE,"PETCOMP";"resultltm",#N/A,FALSE,"PETCOMP"}</definedName>
    <definedName name="jnjt" hidden="1">{"mult96",#N/A,FALSE,"PETCOMP";"est96",#N/A,FALSE,"PETCOMP";"mult95",#N/A,FALSE,"PETCOMP";"est95",#N/A,FALSE,"PETCOMP";"multltm",#N/A,FALSE,"PETCOMP";"resultltm",#N/A,FALSE,"PETCOMP"}</definedName>
    <definedName name="jun" localSheetId="4" hidden="1">{#N/A,#N/A,FALSE,"Sheet1"}</definedName>
    <definedName name="jun" hidden="1">{#N/A,#N/A,FALSE,"Sheet1"}</definedName>
    <definedName name="June" localSheetId="4" hidden="1">{#N/A,#N/A,FALSE,"Sheet1"}</definedName>
    <definedName name="June" hidden="1">{#N/A,#N/A,FALSE,"Sheet1"}</definedName>
    <definedName name="June1" localSheetId="4" hidden="1">{#N/A,#N/A,FALSE,"Sheet1"}</definedName>
    <definedName name="June1" hidden="1">{#N/A,#N/A,FALSE,"Sheet1"}</definedName>
    <definedName name="K2a" localSheetId="4" hidden="1">{#N/A,#N/A,FALSE,"Sheet1"}</definedName>
    <definedName name="K2a" hidden="1">{#N/A,#N/A,FALSE,"Sheet1"}</definedName>
    <definedName name="KAA" localSheetId="4" hidden="1">{#N/A,#N/A,FALSE,"Sheet1"}</definedName>
    <definedName name="KAA" hidden="1">{#N/A,#N/A,FALSE,"Sheet1"}</definedName>
    <definedName name="KB" localSheetId="4" hidden="1">{#N/A,#N/A,FALSE,"Sheet1"}</definedName>
    <definedName name="KB" hidden="1">{#N/A,#N/A,FALSE,"Sheet1"}</definedName>
    <definedName name="KICK" localSheetId="4" hidden="1">{#N/A,#N/A,FALSE,"Sheet1"}</definedName>
    <definedName name="KICK" hidden="1">{#N/A,#N/A,FALSE,"Sheet1"}</definedName>
    <definedName name="kjj" localSheetId="4" hidden="1">{"'SCBMF'!$A$1:$I$51","'SCBDA'!$A$1:$I$45","'SCBBA'!$A$1:$I$37"}</definedName>
    <definedName name="kjj" hidden="1">{"'SCBMF'!$A$1:$I$51","'SCBDA'!$A$1:$I$45","'SCBBA'!$A$1:$I$37"}</definedName>
    <definedName name="kkk" localSheetId="2" hidden="1">#REF!</definedName>
    <definedName name="kkk" hidden="1">#REF!</definedName>
    <definedName name="kkkkkk" localSheetId="4" hidden="1">{"adj95mult",#N/A,FALSE,"COMPCO";"adj95est",#N/A,FALSE,"COMPCO"}</definedName>
    <definedName name="kkkkkk" hidden="1">{"adj95mult",#N/A,FALSE,"COMPCO";"adj95est",#N/A,FALSE,"COMPCO"}</definedName>
    <definedName name="kkzc" localSheetId="4" hidden="1">{#N/A,#N/A,FALSE,"Sheet1"}</definedName>
    <definedName name="kkzc" hidden="1">{#N/A,#N/A,FALSE,"Sheet1"}</definedName>
    <definedName name="kl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kl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klj" localSheetId="4" hidden="1">{#N/A,#N/A,FALSE,"Sheet1"}</definedName>
    <definedName name="klj" hidden="1">{#N/A,#N/A,FALSE,"Sheet1"}</definedName>
    <definedName name="kljnjhkl" localSheetId="2" hidden="1">{#N/A,#N/A,TRUE,"COVERSHEET";#N/A,#N/A,TRUE,"LEGEND";#N/A,#N/A,TRUE,"LIST"}</definedName>
    <definedName name="kljnjhkl" localSheetId="4" hidden="1">{#N/A,#N/A,TRUE,"COVERSHEET";#N/A,#N/A,TRUE,"LEGEND";#N/A,#N/A,TRUE,"LIST"}</definedName>
    <definedName name="kljnjhkl" hidden="1">{#N/A,#N/A,TRUE,"COVERSHEET";#N/A,#N/A,TRUE,"LEGEND";#N/A,#N/A,TRUE,"LIST"}</definedName>
    <definedName name="KLP" localSheetId="4" hidden="1">{#N/A,#N/A,FALSE,"Sheet1"}</definedName>
    <definedName name="KLP" hidden="1">{#N/A,#N/A,FALSE,"Sheet1"}</definedName>
    <definedName name="kopi" localSheetId="4" hidden="1">{#N/A,#N/A,TRUE,"List"}</definedName>
    <definedName name="kopi" hidden="1">{#N/A,#N/A,TRUE,"List"}</definedName>
    <definedName name="LIK" localSheetId="4" hidden="1">{#N/A,#N/A,FALSE,"Sheet1"}</definedName>
    <definedName name="LIK" hidden="1">{#N/A,#N/A,FALSE,"Sheet1"}</definedName>
    <definedName name="limcount" hidden="1">2</definedName>
    <definedName name="llll" localSheetId="4" hidden="1">{"VISTA_1",#N/A,FALSE,"GRAFO"}</definedName>
    <definedName name="llll" hidden="1">{"VISTA_1",#N/A,FALSE,"GRAFO"}</definedName>
    <definedName name="LOP" localSheetId="4" hidden="1">{#N/A,#N/A,FALSE,"Sheet1"}</definedName>
    <definedName name="LOP" hidden="1">{#N/A,#N/A,FALSE,"Sheet1"}</definedName>
    <definedName name="lowsulfurdiesel" localSheetId="2" hidden="1">{"PAGE1",#N/A,FALSE,"YIELDS";"PAGE2",#N/A,FALSE,"YIELDS";"PAGE3",#N/A,FALSE,"YIELDS"}</definedName>
    <definedName name="lowsulfurdiesel" localSheetId="4" hidden="1">{"PAGE1",#N/A,FALSE,"YIELDS";"PAGE2",#N/A,FALSE,"YIELDS";"PAGE3",#N/A,FALSE,"YIELDS"}</definedName>
    <definedName name="lowsulfurdiesel" hidden="1">{"PAGE1",#N/A,FALSE,"YIELDS";"PAGE2",#N/A,FALSE,"YIELDS";"PAGE3",#N/A,FALSE,"YIELDS"}</definedName>
    <definedName name="LUCK" localSheetId="4" hidden="1">{#N/A,#N/A,FALSE,"Sheet1"}</definedName>
    <definedName name="LUCK" hidden="1">{#N/A,#N/A,FALSE,"Sheet1"}</definedName>
    <definedName name="min" localSheetId="4" hidden="1">{"'Feb 99'!$A$1:$G$30"}</definedName>
    <definedName name="min" hidden="1">{"'Feb 99'!$A$1:$G$30"}</definedName>
    <definedName name="mm" localSheetId="4" hidden="1">{"adj95mult",#N/A,FALSE,"COMPCO";"adj95est",#N/A,FALSE,"COMPCO"}</definedName>
    <definedName name="mm" hidden="1">{"adj95mult",#N/A,FALSE,"COMPCO";"adj95est",#N/A,FALSE,"COMPCO"}</definedName>
    <definedName name="mr" localSheetId="4" hidden="1">{#N/A,#N/A,FALSE,"Sheet1"}</definedName>
    <definedName name="mr" hidden="1">{#N/A,#N/A,FALSE,"Sheet1"}</definedName>
    <definedName name="mun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mun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nbm" localSheetId="4" hidden="1">{#N/A,#N/A,FALSE,"Sheet1"}</definedName>
    <definedName name="nbm" hidden="1">{#N/A,#N/A,FALSE,"Sheet1"}</definedName>
    <definedName name="Newname" localSheetId="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g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ng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NG18CHT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NG18CHT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ng18cht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ng18cht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nn" localSheetId="4" hidden="1">{"DCF","UPSIDE CASE",FALSE,"Sheet1";"DCF","BASE CASE",FALSE,"Sheet1";"DCF","DOWNSIDE CASE",FALSE,"Sheet1"}</definedName>
    <definedName name="nn" hidden="1">{"DCF","UPSIDE CASE",FALSE,"Sheet1";"DCF","BASE CASE",FALSE,"Sheet1";"DCF","DOWNSIDE CASE",FALSE,"Sheet1"}</definedName>
    <definedName name="NNewname" localSheetId="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ewname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NNN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NNN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nut" hidden="1">#REF!</definedName>
    <definedName name="oijo" localSheetId="2" hidden="1">{#N/A,#N/A,TRUE,"COVERSHEET";#N/A,#N/A,TRUE,"LEGEND";#N/A,#N/A,TRUE,"LIST"}</definedName>
    <definedName name="oijo" localSheetId="4" hidden="1">{#N/A,#N/A,TRUE,"COVERSHEET";#N/A,#N/A,TRUE,"LEGEND";#N/A,#N/A,TRUE,"LIST"}</definedName>
    <definedName name="oijo" hidden="1">{#N/A,#N/A,TRUE,"COVERSHEET";#N/A,#N/A,TRUE,"LEGEND";#N/A,#N/A,TRUE,"LIST"}</definedName>
    <definedName name="omdo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omdo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one" localSheetId="4" hidden="1">{"adj95mult",#N/A,FALSE,"COMPCO";"adj95est",#N/A,FALSE,"COMPCO"}</definedName>
    <definedName name="one" hidden="1">{"adj95mult",#N/A,FALSE,"COMPCO";"adj95est",#N/A,FALSE,"COMPCO"}</definedName>
    <definedName name="oo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oo" localSheetId="4" hidden="1">{"Graphic",#N/A,TRUE,"Graphic"}</definedName>
    <definedName name="ooo" hidden="1">{"Graphic",#N/A,TRUE,"Graphic"}</definedName>
    <definedName name="othe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he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ots" localSheetId="4" hidden="1">{#VALUE!,#N/A,FALSE,0}</definedName>
    <definedName name="ots" hidden="1">{#VALUE!,#N/A,FALSE,0}</definedName>
    <definedName name="peprt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eprt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IPPO" localSheetId="4" hidden="1">{"V_sh1_01",#N/A,TRUE,"Sh1_"}</definedName>
    <definedName name="PIPPO" hidden="1">{"V_sh1_01",#N/A,TRUE,"Sh1_"}</definedName>
    <definedName name="Plan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lan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ppp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ppp" localSheetId="4" hidden="1">{#N/A,#N/A,FALSE,"COPERTINA"}</definedName>
    <definedName name="pppp" hidden="1">{#N/A,#N/A,FALSE,"COPERTINA"}</definedName>
    <definedName name="ppppg" localSheetId="4" hidden="1">{#N/A,#N/A,FALSE,"COPERTINA"}</definedName>
    <definedName name="ppppg" hidden="1">{#N/A,#N/A,FALSE,"COPERTINA"}</definedName>
    <definedName name="_xlnm.Print_Titles">#REF!,#REF!</definedName>
    <definedName name="prytu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prytu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aaaaaaaaa" localSheetId="4" hidden="1">{"adj95mult",#N/A,FALSE,"COMPCO";"adj95est",#N/A,FALSE,"COMPCO"}</definedName>
    <definedName name="qaaaaaaaaa" hidden="1">{"adj95mult",#N/A,FALSE,"COMPCO";"adj95est",#N/A,FALSE,"COMPCO"}</definedName>
    <definedName name="QASQ" localSheetId="4" hidden="1">{"VISTA_1",#N/A,FALSE,"GRAFO"}</definedName>
    <definedName name="QASQ" hidden="1">{"VISTA_1",#N/A,FALSE,"GRAFO"}</definedName>
    <definedName name="qegqeg" localSheetId="4" hidden="1">{#N/A,#N/A,FALSE,"Sheet1"}</definedName>
    <definedName name="qegqeg" hidden="1">{#N/A,#N/A,FALSE,"Sheet1"}</definedName>
    <definedName name="qere" localSheetId="4" hidden="1">{#N/A,#N/A,FALSE,"Sheet1"}</definedName>
    <definedName name="qere" hidden="1">{#N/A,#N/A,FALSE,"Sheet1"}</definedName>
    <definedName name="qq" localSheetId="4" hidden="1">{"adj95mult",#N/A,FALSE,"COMPCO";"adj95est",#N/A,FALSE,"COMPCO"}</definedName>
    <definedName name="qq" hidden="1">{"adj95mult",#N/A,FALSE,"COMPCO";"adj95est",#N/A,FALSE,"COMPCO"}</definedName>
    <definedName name="qqq" localSheetId="4" hidden="1">{#N/A,#N/A,FALSE,"Sheet1"}</definedName>
    <definedName name="qqq" hidden="1">{#N/A,#N/A,FALSE,"Sheet1"}</definedName>
    <definedName name="qqqqqqqqqq" localSheetId="4" hidden="1">{"DCF","UPSIDE CASE",FALSE,"Sheet1";"DCF","BASE CASE",FALSE,"Sheet1";"DCF","DOWNSIDE CASE",FALSE,"Sheet1"}</definedName>
    <definedName name="qqqqqqqqqq" hidden="1">{"DCF","UPSIDE CASE",FALSE,"Sheet1";"DCF","BASE CASE",FALSE,"Sheet1";"DCF","DOWNSIDE CASE",FALSE,"Sheet1"}</definedName>
    <definedName name="qrqfr12fr" localSheetId="4" hidden="1">{#N/A,#N/A,FALSE,"Sheet1"}</definedName>
    <definedName name="qrqfr12fr" hidden="1">{#N/A,#N/A,FALSE,"Sheet1"}</definedName>
    <definedName name="qtq3t321t31t" localSheetId="4" hidden="1">{#N/A,#N/A,FALSE,"Sheet1"}</definedName>
    <definedName name="qtq3t321t31t" hidden="1">{#N/A,#N/A,FALSE,"Sheet1"}</definedName>
    <definedName name="qwqw" localSheetId="4" hidden="1">{"adj95mult",#N/A,FALSE,"COMPCO";"adj95est",#N/A,FALSE,"COMPCO"}</definedName>
    <definedName name="qwqw" hidden="1">{"adj95mult",#N/A,FALSE,"COMPCO";"adj95est",#N/A,FALSE,"COMPCO"}</definedName>
    <definedName name="qww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qww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ep" localSheetId="4" hidden="1">{#N/A,#N/A,FALSE,"COVER";#N/A,#N/A,FALSE,"VALUATION";#N/A,#N/A,FALSE,"FORECAST";#N/A,#N/A,FALSE,"FY ANALYSIS ";#N/A,#N/A,FALSE," HY ANALYSIS"}</definedName>
    <definedName name="rep" hidden="1">{#N/A,#N/A,FALSE,"COVER";#N/A,#N/A,FALSE,"VALUATION";#N/A,#N/A,FALSE,"FORECAST";#N/A,#N/A,FALSE,"FY ANALYSIS ";#N/A,#N/A,FALSE," HY ANALYSIS"}</definedName>
    <definedName name="RET" localSheetId="4" hidden="1">{#N/A,#N/A,FALSE,"COVER";#N/A,#N/A,FALSE,"VALUATION";#N/A,#N/A,FALSE,"FORECAST";#N/A,#N/A,FALSE,"FY ANALYSIS ";#N/A,#N/A,FALSE," HY ANALYSIS"}</definedName>
    <definedName name="RET" hidden="1">{#N/A,#N/A,FALSE,"COVER";#N/A,#N/A,FALSE,"VALUATION";#N/A,#N/A,FALSE,"FORECAST";#N/A,#N/A,FALSE,"FY ANALYSIS ";#N/A,#N/A,FALSE," HY ANALYSIS"}</definedName>
    <definedName name="ROP" localSheetId="4" hidden="1">{#N/A,#N/A,FALSE,"Sheet1"}</definedName>
    <definedName name="ROP" hidden="1">{#N/A,#N/A,FALSE,"Sheet1"}</definedName>
    <definedName name="ROT" localSheetId="4" hidden="1">{#N/A,#N/A,FALSE,"Sheet1"}</definedName>
    <definedName name="ROT" hidden="1">{#N/A,#N/A,FALSE,"Sheet1"}</definedName>
    <definedName name="rqf1fr" localSheetId="4" hidden="1">{#N/A,#N/A,FALSE,"Sheet1"}</definedName>
    <definedName name="rqf1fr" hidden="1">{#N/A,#N/A,FALSE,"Sheet1"}</definedName>
    <definedName name="rr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r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RUT" localSheetId="4" hidden="1">{#N/A,#N/A,FALSE,"Sheet1"}</definedName>
    <definedName name="RUT" hidden="1">{#N/A,#N/A,FALSE,"Sheet1"}</definedName>
    <definedName name="ryhetteh" hidden="1">#REF!</definedName>
    <definedName name="SAPBEXdnldView" localSheetId="2" hidden="1">"40HM0V3LE2GIT20XTLMYJ2FX8"</definedName>
    <definedName name="SAPBEXdnldView" hidden="1">"40HM0V3LE2GIT20XTLMYJ2FX8"</definedName>
    <definedName name="SAPBEXsysID" localSheetId="2" hidden="1">"SBP"</definedName>
    <definedName name="SAPBEXsysID" hidden="1">"SBP"</definedName>
    <definedName name="Sch.4" localSheetId="4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Sch.4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Sch.4_1207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Sch.4_1207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sd" localSheetId="2" hidden="1">#REF!</definedName>
    <definedName name="sd" hidden="1">#REF!</definedName>
    <definedName name="SDAF" localSheetId="4" hidden="1">{#N/A,#N/A,FALSE,"QTR-1";#N/A,#N/A,FALSE,"1Q-INCL";#N/A,#N/A,FALSE,"1Q-EXCL"}</definedName>
    <definedName name="SDAF" hidden="1">{#N/A,#N/A,FALSE,"QTR-1";#N/A,#N/A,FALSE,"1Q-INCL";#N/A,#N/A,FALSE,"1Q-EXCL"}</definedName>
    <definedName name="sdhshd" localSheetId="4" hidden="1">{#N/A,#N/A,FALSE,"Sheet1"}</definedName>
    <definedName name="sdhshd" hidden="1">{#N/A,#N/A,FALSE,"Sheet1"}</definedName>
    <definedName name="sencount" hidden="1">491</definedName>
    <definedName name="sesa" localSheetId="4" hidden="1">{#N/A,#N/A,FALSE,"Sheet1"}</definedName>
    <definedName name="sesa" hidden="1">{#N/A,#N/A,FALSE,"Sheet1"}</definedName>
    <definedName name="sfasf" localSheetId="4" hidden="1">{#N/A,#N/A,FALSE,"Sheet1"}</definedName>
    <definedName name="sfasf" hidden="1">{#N/A,#N/A,FALSE,"Sheet1"}</definedName>
    <definedName name="sgswre" localSheetId="4" hidden="1">#REF!</definedName>
    <definedName name="sgswre" hidden="1">#REF!</definedName>
    <definedName name="shit" localSheetId="4" hidden="1">{#N/A,#N/A,FALSE,"Sheet1"}</definedName>
    <definedName name="shit" hidden="1">{#N/A,#N/A,FALSE,"Sheet1"}</definedName>
    <definedName name="solver_lin" hidden="1">0</definedName>
    <definedName name="solver_num" hidden="1">0</definedName>
    <definedName name="solver_typ" hidden="1">3</definedName>
    <definedName name="solver_val" hidden="1">0</definedName>
    <definedName name="SPARE" localSheetId="4" hidden="1">{"AH36 MTO BOM - Landscape",#N/A,TRUE,"MTO BOM Summary Data - AH36";"EH36 MTO BOM - Landscape",#N/A,TRUE,"MTO BOM Summary Data - EH36";"MTO Plt - Landscape",#N/A,TRUE,"MTO Plt";"MTO Pipe - Portrait",#N/A,TRUE,"MTO Pipe"}</definedName>
    <definedName name="SPARE" hidden="1">{"AH36 MTO BOM - Landscape",#N/A,TRUE,"MTO BOM Summary Data - AH36";"EH36 MTO BOM - Landscape",#N/A,TRUE,"MTO BOM Summary Data - EH36";"MTO Plt - Landscape",#N/A,TRUE,"MTO Plt";"MTO Pipe - Portrait",#N/A,TRUE,"MTO Pipe"}</definedName>
    <definedName name="SPLENDID" localSheetId="2" hidden="1">{#N/A,#N/A,TRUE,"COVERSHEET";#N/A,#N/A,TRUE,"LEGEND";#N/A,#N/A,TRUE,"LIST"}</definedName>
    <definedName name="SPLENDID" localSheetId="4" hidden="1">{#N/A,#N/A,TRUE,"COVERSHEET";#N/A,#N/A,TRUE,"LEGEND";#N/A,#N/A,TRUE,"LIST"}</definedName>
    <definedName name="SPLENDID" hidden="1">{#N/A,#N/A,TRUE,"COVERSHEET";#N/A,#N/A,TRUE,"LEGEND";#N/A,#N/A,TRUE,"LIST"}</definedName>
    <definedName name="sss" localSheetId="2" hidden="1">{"PAGE1",#N/A,FALSE,"YIELDS";"PAGE2",#N/A,FALSE,"YIELDS";"PAGE3",#N/A,FALSE,"YIELDS"}</definedName>
    <definedName name="sss" localSheetId="4" hidden="1">{"PAGE1",#N/A,FALSE,"YIELDS";"PAGE2",#N/A,FALSE,"YIELDS";"PAGE3",#N/A,FALSE,"YIELDS"}</definedName>
    <definedName name="sss" hidden="1">{"PAGE1",#N/A,FALSE,"YIELDS";"PAGE2",#N/A,FALSE,"YIELDS";"PAGE3",#N/A,FALSE,"YIELDS"}</definedName>
    <definedName name="ssss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sss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sustor" localSheetId="2" hidden="1">{#N/A,#N/A,TRUE,"COVERSHEET";#N/A,#N/A,TRUE,"LEGEND";#N/A,#N/A,TRUE,"LIST"}</definedName>
    <definedName name="sustor" localSheetId="4" hidden="1">{#N/A,#N/A,TRUE,"COVERSHEET";#N/A,#N/A,TRUE,"LEGEND";#N/A,#N/A,TRUE,"LIST"}</definedName>
    <definedName name="sustor" hidden="1">{#N/A,#N/A,TRUE,"COVERSHEET";#N/A,#N/A,TRUE,"LEGEND";#N/A,#N/A,TRUE,"LIST"}</definedName>
    <definedName name="sustor2" localSheetId="2" hidden="1">{#N/A,#N/A,TRUE,"COVERSHEET";#N/A,#N/A,TRUE,"LEGEND";#N/A,#N/A,TRUE,"LIST"}</definedName>
    <definedName name="sustor2" localSheetId="4" hidden="1">{#N/A,#N/A,TRUE,"COVERSHEET";#N/A,#N/A,TRUE,"LEGEND";#N/A,#N/A,TRUE,"LIST"}</definedName>
    <definedName name="sustor2" hidden="1">{#N/A,#N/A,TRUE,"COVERSHEET";#N/A,#N/A,TRUE,"LEGEND";#N/A,#N/A,TRUE,"LIST"}</definedName>
    <definedName name="t2g42" localSheetId="4" hidden="1">{#N/A,#N/A,FALSE,"Sheet1"}</definedName>
    <definedName name="t2g42" hidden="1">{#N/A,#N/A,FALSE,"Sheet1"}</definedName>
    <definedName name="targe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targe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teks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teks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TextRefCopyRangeCount" localSheetId="2" hidden="1">3</definedName>
    <definedName name="TextRefCopyRangeCount" hidden="1">3</definedName>
    <definedName name="TPM" localSheetId="4" hidden="1">{#N/A,#N/A,FALSE,"Sheet1"}</definedName>
    <definedName name="TPM" hidden="1">{#N/A,#N/A,FALSE,"Sheet1"}</definedName>
    <definedName name="trashme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TTrashme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UNI_AA_VERSION" hidden="1">"150.0.1"</definedName>
    <definedName name="UNI_FILT_END" hidden="1">8</definedName>
    <definedName name="UNI_FILT_OFFSPEC" hidden="1">2</definedName>
    <definedName name="UNI_FILT_ONSPEC" hidden="1">1</definedName>
    <definedName name="UNI_FILT_START" hidden="1">4</definedName>
    <definedName name="UNI_NOTHING" hidden="1">0</definedName>
    <definedName name="UNI_PRES_FILTER" hidden="1">1</definedName>
    <definedName name="UNI_PRES_HEADINGS" hidden="1">16</definedName>
    <definedName name="UNI_PRES_INVERT" hidden="1">2</definedName>
    <definedName name="UNI_PRES_MATRIX" hidden="1">4</definedName>
    <definedName name="UNI_PRES_MERGED" hidden="1">8</definedName>
    <definedName name="UNI_PRES_OUTLIERS" hidden="1">32</definedName>
    <definedName name="UNI_RET_ATTRIB" hidden="1">64</definedName>
    <definedName name="UNI_RET_CONF" hidden="1">32</definedName>
    <definedName name="UNI_RET_DESC" hidden="1">4</definedName>
    <definedName name="UNI_RET_END" hidden="1">16384</definedName>
    <definedName name="UNI_RET_EQUIP" hidden="1">1</definedName>
    <definedName name="UNI_RET_EVENT" hidden="1">4096</definedName>
    <definedName name="UNI_RET_OFFSPEC" hidden="1">512</definedName>
    <definedName name="UNI_RET_ONSPEC" hidden="1">256</definedName>
    <definedName name="UNI_RET_PROP" hidden="1">32</definedName>
    <definedName name="UNI_RET_PROPDESC" hidden="1">64</definedName>
    <definedName name="UNI_RET_SMPLPNT" hidden="1">4</definedName>
    <definedName name="UNI_RET_SPECMAX" hidden="1">2048</definedName>
    <definedName name="UNI_RET_SPECMIN" hidden="1">1024</definedName>
    <definedName name="UNI_RET_START" hidden="1">8192</definedName>
    <definedName name="UNI_RET_TAG" hidden="1">1</definedName>
    <definedName name="UNI_RET_TESTTIME" hidden="1">128</definedName>
    <definedName name="UNI_RET_TIME" hidden="1">8</definedName>
    <definedName name="UNI_RET_UNIT" hidden="1">2</definedName>
    <definedName name="UNI_RET_VALUE" hidden="1">16</definedName>
    <definedName name="UNIT" localSheetId="2" hidden="1">{"'Appendix 3 Currency'!$A$1:$U$96"}</definedName>
    <definedName name="UNIT" localSheetId="4" hidden="1">{"'Appendix 3 Currency'!$A$1:$U$96"}</definedName>
    <definedName name="UNIT" hidden="1">{"'Appendix 3 Currency'!$A$1:$U$96"}</definedName>
    <definedName name="USD_Eqv_cash_In" localSheetId="4" hidden="1">{"VISTA_1",#N/A,FALSE,"GRAFO"}</definedName>
    <definedName name="USD_Eqv_cash_In" hidden="1">{"VISTA_1",#N/A,FALSE,"GRAFO"}</definedName>
    <definedName name="USD_Eqv_cash_Out" localSheetId="4" hidden="1">{#N/A,#N/A,FALSE,"COPERTINA"}</definedName>
    <definedName name="USD_Eqv_cash_Out" hidden="1">{#N/A,#N/A,FALSE,"COPERTINA"}</definedName>
    <definedName name="UU" localSheetId="4" hidden="1">{#N/A,#N/A,FALSE,"JACKETS (1100 t) (1)"}</definedName>
    <definedName name="UU" hidden="1">{#N/A,#N/A,FALSE,"JACKETS (1100 t) (1)"}</definedName>
    <definedName name="V" localSheetId="4" hidden="1">{#N/A,#N/A,FALSE,"Sheet1"}</definedName>
    <definedName name="V" hidden="1">{#N/A,#N/A,FALSE,"Sheet1"}</definedName>
    <definedName name="vasv" localSheetId="4" hidden="1">{"EVA",#N/A,FALSE,"EVA";"WACC",#N/A,FALSE,"WACC"}</definedName>
    <definedName name="vasv" hidden="1">{"EVA",#N/A,FALSE,"EVA";"WACC",#N/A,FALSE,"WACC"}</definedName>
    <definedName name="viiuuiiu" hidden="1">#REF!</definedName>
    <definedName name="VKL" localSheetId="4" hidden="1">{#N/A,#N/A,FALSE,"Sheet1"}</definedName>
    <definedName name="VKL" hidden="1">{#N/A,#N/A,FALSE,"Sheet1"}</definedName>
    <definedName name="VRP" localSheetId="4" hidden="1">{"'Feb 99'!$A$1:$G$30"}</definedName>
    <definedName name="VRP" hidden="1">{"'Feb 99'!$A$1:$G$30"}</definedName>
    <definedName name="vvv" localSheetId="4" hidden="1">{"DCF","UPSIDE CASE",FALSE,"Sheet1";"DCF","BASE CASE",FALSE,"Sheet1";"DCF","DOWNSIDE CASE",FALSE,"Sheet1"}</definedName>
    <definedName name="vvv" hidden="1">{"DCF","UPSIDE CASE",FALSE,"Sheet1";"DCF","BASE CASE",FALSE,"Sheet1";"DCF","DOWNSIDE CASE",FALSE,"Sheet1"}</definedName>
    <definedName name="wai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ai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dd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e" localSheetId="2" hidden="1">{"Print Summary",#N/A,TRUE,"BASIN";"99 Outlook vs 98 Actual",#N/A,TRUE,"BASIN";"99 Outlook vs 99 Obj",#N/A,TRUE,"BASIN";"00 vs 99 Outlook",#N/A,TRUE,"BASIN";"01 vs 00",#N/A,TRUE,"BASIN";"02 vs 01",#N/A,TRUE,"BASIN"}</definedName>
    <definedName name="we" localSheetId="4" hidden="1">{"Print Summary",#N/A,TRUE,"BASIN";"99 Outlook vs 98 Actual",#N/A,TRUE,"BASIN";"99 Outlook vs 99 Obj",#N/A,TRUE,"BASIN";"00 vs 99 Outlook",#N/A,TRUE,"BASIN";"01 vs 00",#N/A,TRUE,"BASIN";"02 vs 01",#N/A,TRUE,"BASIN"}</definedName>
    <definedName name="we" hidden="1">{"Print Summary",#N/A,TRUE,"BASIN";"99 Outlook vs 98 Actual",#N/A,TRUE,"BASIN";"99 Outlook vs 99 Obj",#N/A,TRUE,"BASIN";"00 vs 99 Outlook",#N/A,TRUE,"BASIN";"01 vs 00",#N/A,TRUE,"BASIN";"02 vs 01",#N/A,TRUE,"BASIN"}</definedName>
    <definedName name="well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well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well1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well1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WF4AX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F4AX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gfewqge" localSheetId="4" hidden="1">{#N/A,#N/A,FALSE,"Sheet1"}</definedName>
    <definedName name="wgfewqge" hidden="1">{#N/A,#N/A,FALSE,"Sheet1"}</definedName>
    <definedName name="woan" localSheetId="4" hidden="1">{#N/A,#N/A,FALSE,"Sheet1"}</definedName>
    <definedName name="woan" hidden="1">{#N/A,#N/A,FALSE,"Sheet1"}</definedName>
    <definedName name="wqtqg3g" localSheetId="4" hidden="1">{#N/A,#N/A,FALSE,"Sheet1"}</definedName>
    <definedName name="wqtqg3g" hidden="1">{#N/A,#N/A,FALSE,"Sheet1"}</definedName>
    <definedName name="wrn" localSheetId="2" hidden="1">{"sweet",#N/A,FALSE,"CNTRYTYPE"}</definedName>
    <definedName name="wrn" localSheetId="4" hidden="1">{"sweet",#N/A,FALSE,"CNTRYTYPE"}</definedName>
    <definedName name="wrn" hidden="1">{"sweet",#N/A,FALSE,"CNTRYTYPE"}</definedName>
    <definedName name="wrn.2._.pagers." localSheetId="4" hidden="1">{"Cover",#N/A,FALSE,"Cover";"Summary",#N/A,FALSE,"Summarpage"}</definedName>
    <definedName name="wrn.2._.pagers." hidden="1">{"Cover",#N/A,FALSE,"Cover";"Summary",#N/A,FALSE,"Summarpage"}</definedName>
    <definedName name="wrn.AA." localSheetId="4" hidden="1">{#N/A,#N/A,TRUE,"M [OS-05]-00(1)"}</definedName>
    <definedName name="wrn.AA." hidden="1">{#N/A,#N/A,TRUE,"M [OS-05]-00(1)"}</definedName>
    <definedName name="wrn.Acquisition_matrix." localSheetId="4" hidden="1">{"Acq_matrix",#N/A,FALSE,"Acquisition Matrix"}</definedName>
    <definedName name="wrn.Acquisition_matrix." hidden="1">{"Acq_matrix",#N/A,FALSE,"Acquisition Matrix"}</definedName>
    <definedName name="wrn.adj95." localSheetId="4" hidden="1">{"adj95mult",#N/A,FALSE,"COMPCO";"adj95est",#N/A,FALSE,"COMPCO"}</definedName>
    <definedName name="wrn.adj95." hidden="1">{"adj95mult",#N/A,FALSE,"COMPCO";"adj95est",#N/A,FALSE,"COMPCO"}</definedName>
    <definedName name="wrn.AISL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ISL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LL." localSheetId="2" hidden="1">{"PAGE1",#N/A,FALSE,"YIELDS";"PAGE2",#N/A,FALSE,"YIELDS";"PAGE3",#N/A,FALSE,"YIELDS"}</definedName>
    <definedName name="wrn.ALL." localSheetId="4" hidden="1">{"PAGE1",#N/A,FALSE,"YIELDS";"PAGE2",#N/A,FALSE,"YIELDS";"PAGE3",#N/A,FALSE,"YIELDS"}</definedName>
    <definedName name="wrn.ALL." hidden="1">{"PAGE1",#N/A,FALSE,"YIELDS";"PAGE2",#N/A,FALSE,"YIELDS";"PAGE3",#N/A,FALSE,"YIELDS"}</definedName>
    <definedName name="wrn.All._.Pages." localSheetId="4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._.Pages." hidden="1">{"income statement",#N/A,FALSE,"P&amp;L";"Balance Sheet",#N/A,FALSE,"BS";"Cash Flow",#N/A,FALSE,"CF";"Debt and Interest",#N/A,FALSE,"Debt &amp; Int";"Working Capital",#N/A,FALSE,"Wking Cap";"Capex and Depreciation",#N/A,FALSE,"Capex &amp; Depr";"Tax and Equity",#N/A,FALSE,"Tax &amp; Equity";"DCF",#N/A,FALSE,"DCF";"Sensitivity on Discount Rate",#N/A,FALSE,"Sensit-Rate";"WACC",#N/A,FALSE,"WACC";"Sensitivity on Sales Growth",#N/A,FALSE,"Sensit-Sales"}</definedName>
    <definedName name="wrn.allpages." localSheetId="4" hidden="1">{#N/A,#N/A,TRUE,"Historicals";#N/A,#N/A,TRUE,"Charts";#N/A,#N/A,TRUE,"Forecasts"}</definedName>
    <definedName name="wrn.allpages." hidden="1">{#N/A,#N/A,TRUE,"Historicals";#N/A,#N/A,TRUE,"Charts";#N/A,#N/A,TRUE,"Forecasts"}</definedName>
    <definedName name="wrn.Annual._.Operating._.Earnings." localSheetId="4" hidden="1">{"Annual 1996",#N/A,FALSE,"Ann-Op (Mng)";"Annual 1996",#N/A,FALSE,"Ann-Op (Rep)";"Operating Vs. Reported Earnings",#N/A,FALSE,"Rpt-Op Inc"}</definedName>
    <definedName name="wrn.Annual._.Operating._.Earnings." hidden="1">{"Annual 1996",#N/A,FALSE,"Ann-Op (Mng)";"Annual 1996",#N/A,FALSE,"Ann-Op (Rep)";"Operating Vs. Reported Earnings",#N/A,FALSE,"Rpt-Op Inc"}</definedName>
    <definedName name="wrn.Annual._.Operating._.Earnings1." localSheetId="4" hidden="1">{"Annual 1996",#N/A,FALSE,"Ann-Op (Mng)";"Annual 1996",#N/A,FALSE,"Ann-Op (Rep)";"Operating Vs. Reported Earnings",#N/A,FALSE,"Rpt-Op Inc"}</definedName>
    <definedName name="wrn.Annual._.Operating._.Earnings1." hidden="1">{"Annual 1996",#N/A,FALSE,"Ann-Op (Mng)";"Annual 1996",#N/A,FALSE,"Ann-Op (Rep)";"Operating Vs. Reported Earnings",#N/A,FALSE,"Rpt-Op Inc"}</definedName>
    <definedName name="wrn.AOIL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.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._1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._1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._2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._2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_1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_1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_2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OIL_2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AQUIROR._.DCF." localSheetId="4" hidden="1">{"AQUIRORDCF",#N/A,FALSE,"Merger consequences";"Acquirorassns",#N/A,FALSE,"Merger consequences"}</definedName>
    <definedName name="wrn.AQUIROR._.DCF." hidden="1">{"AQUIRORDCF",#N/A,FALSE,"Merger consequences";"Acquirorassns",#N/A,FALSE,"Merger consequences"}</definedName>
    <definedName name="wrn.ASSLIN." localSheetId="4" hidden="1">{#N/A,#N/A,FALSE,"R-1";#N/A,#N/A,FALSE,"R-2";#N/A,#N/A,FALSE,"R-2A";0,#N/A,FALSE,"R-3";#N/A,#N/A,FALSE,"R-4";#N/A,#N/A,FALSE,"R-4A";#N/A,#N/A,FALSE,"R-8";#N/A,#N/A,FALSE,"R-8A";#N/A,#N/A,FALSE,"R-11";#N/A,#N/A,FALSE,"R-11A";#N/A,#N/A,FALSE,"R-14";#N/A,#N/A,FALSE,"R-15";#N/A,#N/A,FALSE,"R-16.1"}</definedName>
    <definedName name="wrn.ASSLIN." hidden="1">{#N/A,#N/A,FALSE,"R-1";#N/A,#N/A,FALSE,"R-2";#N/A,#N/A,FALSE,"R-2A";0,#N/A,FALSE,"R-3";#N/A,#N/A,FALSE,"R-4";#N/A,#N/A,FALSE,"R-4A";#N/A,#N/A,FALSE,"R-8";#N/A,#N/A,FALSE,"R-8A";#N/A,#N/A,FALSE,"R-11";#N/A,#N/A,FALSE,"R-11A";#N/A,#N/A,FALSE,"R-14";#N/A,#N/A,FALSE,"R-15";#N/A,#N/A,FALSE,"R-16.1"}</definedName>
    <definedName name="wrn.BB." localSheetId="4" hidden="1">{#N/A,#N/A,TRUE,"M [OS-05]-00(1)";#N/A,#N/A,TRUE,"M [OS-05]-00(1)"}</definedName>
    <definedName name="wrn.BB." hidden="1">{#N/A,#N/A,TRUE,"M [OS-05]-00(1)";#N/A,#N/A,TRUE,"M [OS-05]-00(1)"}</definedName>
    <definedName name="wrn.BOM._.OPTI._.6000._.ALT._.2." localSheetId="4" hidden="1">{"AH36 MTO BOM - Landscape",#N/A,TRUE,"MTO BOM Summary Data - AH36";"EH36 MTO BOM - Landscape",#N/A,TRUE,"MTO BOM Summary Data - EH36";"MTO Plt - Landscape",#N/A,TRUE,"MTO Plt";"MTO Pipe - Portrait",#N/A,TRUE,"MTO Pipe"}</definedName>
    <definedName name="wrn.BOM._.OPTI._.6000._.ALT._.2." hidden="1">{"AH36 MTO BOM - Landscape",#N/A,TRUE,"MTO BOM Summary Data - AH36";"EH36 MTO BOM - Landscape",#N/A,TRUE,"MTO BOM Summary Data - EH36";"MTO Plt - Landscape",#N/A,TRUE,"MTO Plt";"MTO Pipe - Portrait",#N/A,TRUE,"MTO Pipe"}</definedName>
    <definedName name="wrn.Breakdown_Install." localSheetId="4" hidden="1">{#N/A,#N/A,FALSE,"WNTS"}</definedName>
    <definedName name="wrn.Breakdown_Install." hidden="1">{#N/A,#N/A,FALSE,"WNTS"}</definedName>
    <definedName name="wrn.CD_MST." localSheetId="4" hidden="1">{#N/A,#N/A,FALSE,"Sheet1"}</definedName>
    <definedName name="wrn.CD_MST." hidden="1">{#N/A,#N/A,FALSE,"Sheet1"}</definedName>
    <definedName name="wrn.cellular." localSheetId="4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ellular." hidden="1">{#N/A,#N/A,TRUE,"TITLE";#N/A,#N/A,TRUE,"MKT Cellular Subs";#N/A,#N/A,TRUE,"Cellular sub ";#N/A,#N/A,TRUE,"P&amp;L - Cell";#N/A,#N/A,TRUE,"Rev &amp; Usage assump - Cell";#N/A,#N/A,TRUE,"Cost -  Cellular";"cellular",#N/A,TRUE,"Capex "}</definedName>
    <definedName name="wrn.charts." localSheetId="2" hidden="1">{"newyork",#N/A,FALSE,"Plots-Annually";"florida",#N/A,FALSE,"Plots-Annually"}</definedName>
    <definedName name="wrn.charts." localSheetId="4" hidden="1">{"newyork",#N/A,FALSE,"Plots-Annually";"florida",#N/A,FALSE,"Plots-Annually"}</definedName>
    <definedName name="wrn.charts." hidden="1">{"newyork",#N/A,FALSE,"Plots-Annually";"florida",#N/A,FALSE,"Plots-Annually"}</definedName>
    <definedName name="wrn.colorcrvs." localSheetId="2" hidden="1">{"BPCCOLOR",#N/A,FALSE,"CRVS";"NUCCOLOR",#N/A,FALSE,"CRVS";"FOSCOLOR",#N/A,FALSE,"CRVS"}</definedName>
    <definedName name="wrn.colorcrvs." localSheetId="4" hidden="1">{"BPCCOLOR",#N/A,FALSE,"CRVS";"NUCCOLOR",#N/A,FALSE,"CRVS";"FOSCOLOR",#N/A,FALSE,"CRVS"}</definedName>
    <definedName name="wrn.colorcrvs." hidden="1">{"BPCCOLOR",#N/A,FALSE,"CRVS";"NUCCOLOR",#N/A,FALSE,"CRVS";"FOSCOLOR",#N/A,FALSE,"CRVS"}</definedName>
    <definedName name="wrn.compco." localSheetId="4" hidden="1">{"mult96",#N/A,FALSE,"PETCOMP";"est96",#N/A,FALSE,"PETCOMP";"mult95",#N/A,FALSE,"PETCOMP";"est95",#N/A,FALSE,"PETCOMP";"multltm",#N/A,FALSE,"PETCOMP";"resultltm",#N/A,FALSE,"PETCOMP"}</definedName>
    <definedName name="wrn.compco." hidden="1">{"mult96",#N/A,FALSE,"PETCOMP";"est96",#N/A,FALSE,"PETCOMP";"mult95",#N/A,FALSE,"PETCOMP";"est95",#N/A,FALSE,"PETCOMP";"multltm",#N/A,FALSE,"PETCOMP";"resultltm",#N/A,FALSE,"PETCOMP"}</definedName>
    <definedName name="wrn.Complete." localSheetId="4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mplete." hidden="1">{"Cover",#N/A,FALSE,"Cover";"Summary",#N/A,FALSE,"Summarpage";"Assumptions",#N/A,FALSE,"Assumptions";"Earnings",#N/A,FALSE,"Earnings";"CF Oper.",#N/A,FALSE,"Earnings";"Balance Sheet",#N/A,FALSE,"balance";"Cash Flow",#N/A,FALSE,"cash flow";"Paper Production",#N/A,FALSE,"Paper";"Paper Earnings",#N/A,FALSE,"Paper";"Wood Production",#N/A,FALSE,"Wood Products";"Wood Earnings",#N/A,FALSE,"Wood Products";"Pulp Production",#N/A,FALSE,"Pulp";"Pulp Earnings",#N/A,FALSE,"Pulp"}</definedName>
    <definedName name="wrn.condensate." localSheetId="2" hidden="1">{"condensate",#N/A,FALSE,"CNTRYTYPE"}</definedName>
    <definedName name="wrn.condensate." localSheetId="4" hidden="1">{"condensate",#N/A,FALSE,"CNTRYTYPE"}</definedName>
    <definedName name="wrn.condensate." hidden="1">{"condensate",#N/A,FALSE,"CNTRYTYPE"}</definedName>
    <definedName name="wrn.crude." localSheetId="2" hidden="1">{"Padd1crd",#N/A,FALSE,"REFINERY";"padd2crd",#N/A,FALSE,"REFINERY";"padd3crd",#N/A,FALSE,"REFINERY";"padd4crd",#N/A,FALSE,"REFINERY";"padd5crd",#N/A,FALSE,"REFINERY"}</definedName>
    <definedName name="wrn.crude." localSheetId="4" hidden="1">{"Padd1crd",#N/A,FALSE,"REFINERY";"padd2crd",#N/A,FALSE,"REFINERY";"padd3crd",#N/A,FALSE,"REFINERY";"padd4crd",#N/A,FALSE,"REFINERY";"padd5crd",#N/A,FALSE,"REFINERY"}</definedName>
    <definedName name="wrn.crude." hidden="1">{"Padd1crd",#N/A,FALSE,"REFINERY";"padd2crd",#N/A,FALSE,"REFINERY";"padd3crd",#N/A,FALSE,"REFINERY";"padd4crd",#N/A,FALSE,"REFINERY";"padd5crd",#N/A,FALSE,"REFINERY"}</definedName>
    <definedName name="wrn.data." localSheetId="2" hidden="1">{"data",#N/A,FALSE,"OP_SUM"}</definedName>
    <definedName name="wrn.data." localSheetId="4" hidden="1">{"data",#N/A,FALSE,"OP_SUM"}</definedName>
    <definedName name="wrn.data." hidden="1">{"data",#N/A,FALSE,"OP_SUM"}</definedName>
    <definedName name="wrn.DCF_Terminal_Value_qchm." localSheetId="4" hidden="1">{"qchm_dcf",#N/A,FALSE,"QCHMDCF2";"qchm_terminal",#N/A,FALSE,"QCHMDCF2"}</definedName>
    <definedName name="wrn.DCF_Terminal_Value_qchm." hidden="1">{"qchm_dcf",#N/A,FALSE,"QCHMDCF2";"qchm_terminal",#N/A,FALSE,"QCHMDCF2"}</definedName>
    <definedName name="wrn.DELTA." localSheetId="2" hidden="1">{"table II 1",#N/A,FALSE,"DTables";"table II 2",#N/A,FALSE,"DTables";"table III 3",#N/A,FALSE,"DTables";"table III 4",#N/A,FALSE,"DTables"}</definedName>
    <definedName name="wrn.DELTA." localSheetId="4" hidden="1">{"table II 1",#N/A,FALSE,"DTables";"table II 2",#N/A,FALSE,"DTables";"table III 3",#N/A,FALSE,"DTables";"table III 4",#N/A,FALSE,"DTables"}</definedName>
    <definedName name="wrn.DELTA." hidden="1">{"table II 1",#N/A,FALSE,"DTables";"table II 2",#N/A,FALSE,"DTables";"table III 3",#N/A,FALSE,"DTables";"table III 4",#N/A,FALSE,"DTables"}</definedName>
    <definedName name="wrn.Demand._.MT." localSheetId="2" hidden="1">{"Demand by Product MT",#N/A,TRUE,"PRDEMPOR";"Demand by Sector MT",#N/A,TRUE,"PRDEMPOR"}</definedName>
    <definedName name="wrn.Demand._.MT." localSheetId="4" hidden="1">{"Demand by Product MT",#N/A,TRUE,"PRDEMPOR";"Demand by Sector MT",#N/A,TRUE,"PRDEMPOR"}</definedName>
    <definedName name="wrn.Demand._.MT." hidden="1">{"Demand by Product MT",#N/A,TRUE,"PRDEMPOR";"Demand by Sector MT",#N/A,TRUE,"PRDEMPOR"}</definedName>
    <definedName name="wrn.Demand._.MTOE." localSheetId="2" hidden="1">{"Demand by Product MTOE",#N/A,TRUE,"PRDEMPOR";"Demand by Sector MTOE",#N/A,TRUE,"PRDEMPOR"}</definedName>
    <definedName name="wrn.Demand._.MTOE." localSheetId="4" hidden="1">{"Demand by Product MTOE",#N/A,TRUE,"PRDEMPOR";"Demand by Sector MTOE",#N/A,TRUE,"PRDEMPOR"}</definedName>
    <definedName name="wrn.Demand._.MTOE." hidden="1">{"Demand by Product MTOE",#N/A,TRUE,"PRDEMPOR";"Demand by Sector MTOE",#N/A,TRUE,"PRDEMPOR"}</definedName>
    <definedName name="wrn.Economic._.Value._.Added._.Analysis." localSheetId="4" hidden="1">{"EVA",#N/A,FALSE,"EVA";"WACC",#N/A,FALSE,"WACC"}</definedName>
    <definedName name="wrn.Economic._.Value._.Added._.Analysis." hidden="1">{"EVA",#N/A,FALSE,"EVA";"WACC",#N/A,FALSE,"WACC"}</definedName>
    <definedName name="wrn.EO." localSheetId="4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O." hidden="1">{#N/A,#N/A,TRUE,"TITLE";#N/A,#N/A,TRUE,"Macro assumptions";#N/A,#N/A,TRUE,"Line roll out schedule";#N/A,#N/A,TRUE,"P&amp;L 109";#N/A,#N/A,TRUE,"EO109 BIZ ";#N/A,#N/A,TRUE,"Rev - 109";#N/A,#N/A,TRUE,"Costs-109";#N/A,#N/A,TRUE,"Capex - 109";#N/A,#N/A,TRUE,"Revenue shares"}</definedName>
    <definedName name="wrn.Equipment._.List." localSheetId="2" hidden="1">{#N/A,#N/A,TRUE,"COVERSHEET";#N/A,#N/A,TRUE,"LEGEND";#N/A,#N/A,TRUE,"LIST"}</definedName>
    <definedName name="wrn.Equipment._.List." localSheetId="4" hidden="1">{#N/A,#N/A,TRUE,"COVERSHEET";#N/A,#N/A,TRUE,"LEGEND";#N/A,#N/A,TRUE,"LIST"}</definedName>
    <definedName name="wrn.Equipment._.List." hidden="1">{#N/A,#N/A,TRUE,"COVERSHEET";#N/A,#N/A,TRUE,"LEGEND";#N/A,#N/A,TRUE,"LIST"}</definedName>
    <definedName name="wrn.Equipment_List." localSheetId="4" hidden="1">{#N/A,#N/A,TRUE,"List"}</definedName>
    <definedName name="wrn.Equipment_List." hidden="1">{#N/A,#N/A,TRUE,"List"}</definedName>
    <definedName name="wrn.ex_f" localSheetId="4" hidden="1">{#N/A,#N/A,FALSE,"EX-FORECAST"}</definedName>
    <definedName name="wrn.ex_f" hidden="1">{#N/A,#N/A,FALSE,"EX-FORECAST"}</definedName>
    <definedName name="wrn.ex_f." localSheetId="4" hidden="1">{#N/A,#N/A,FALSE,"EX-FORECAST"}</definedName>
    <definedName name="wrn.ex_f." hidden="1">{#N/A,#N/A,FALSE,"EX-FORECAST"}</definedName>
    <definedName name="wrn.FA40.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A40.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rn.Forecast._.Q1." localSheetId="4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1." hidden="1">{"cover a","1q",FALSE,"Cover";"Op Earn Mgd Q1",#N/A,FALSE,"Op-Earn (Mng)";"Op Earn Rpt Q1",#N/A,FALSE,"Op-Earn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localSheetId="4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2a." hidden="1">{"cover a","2q",FALSE,"Cover";"Op Earn Mgd Q2",#N/A,FALSE,"Op-Earn (Mng)";"Op Earn Rpt Q2",#N/A,FALSE,"Op-Earn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localSheetId="4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3." hidden="1">{"cover a","3q",FALSE,"Cover";"Op Earn Mgd Q3",#N/A,FALSE,"Op-Earn (Mng)";"Op Earn Rpt Q3",#N/A,FALSE,"Op-Earn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.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localSheetId="4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orecast._.Q4a" hidden="1">{"cover a","4q",FALSE,"Cover";"Op Earn Mgd Q4",#N/A,FALSE,"Op-Earn (Mng)";"Op Earn Rpt Q4",#N/A,FALSE,"Op-Earn (Rpt)";"Loans",#N/A,FALSE,"Loans";"Credit Costs",#N/A,FALSE,"CCosts";"Net Interest Margin",#N/A,FALSE,"Margin";"Nonint Income",#N/A,FALSE,"NonII";"Nonint Exp",#N/A,FALSE,"NonIE";"Valuation",#N/A,FALSE,"Valuation"}</definedName>
    <definedName name="wrn.full." localSheetId="4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" hidden="1">{#N/A,#N/A,FALSE,"Income Statement";#N/A,#N/A,FALSE,"Balance Sheet";#N/A,#N/A,FALSE,"Cash Flow";#N/A,#N/A,FALSE,"D&amp;A";#N/A,#N/A,FALSE,"Capitalization";#N/A,#N/A,FALSE,"Debt Amortization";#N/A,#N/A,FALSE,"Deferred Taxes"}</definedName>
    <definedName name="wrn.Full._.Report." localSheetId="4" hidden="1">{#N/A,#N/A,FALSE,"COVER";#N/A,#N/A,FALSE,"VALUATION";#N/A,#N/A,FALSE,"FORECAST";#N/A,#N/A,FALSE,"FY ANALYSIS ";#N/A,#N/A,FALSE," HY ANALYSIS"}</definedName>
    <definedName name="wrn.Full._.Report." hidden="1">{#N/A,#N/A,FALSE,"COVER";#N/A,#N/A,FALSE,"VALUATION";#N/A,#N/A,FALSE,"FORECAST";#N/A,#N/A,FALSE,"FY ANALYSIS ";#N/A,#N/A,FALSE," HY ANALYSIS"}</definedName>
    <definedName name="wrn.GASCOND." localSheetId="2" hidden="1">{"GASCOND",#N/A,FALSE,"CONDENSATE";"CRUDECOND",#N/A,FALSE,"CONDENSATE";"TOTALCOND",#N/A,FALSE,"CONDENSATE"}</definedName>
    <definedName name="wrn.GASCOND." localSheetId="4" hidden="1">{"GASCOND",#N/A,FALSE,"CONDENSATE";"CRUDECOND",#N/A,FALSE,"CONDENSATE";"TOTALCOND",#N/A,FALSE,"CONDENSATE"}</definedName>
    <definedName name="wrn.GASCOND." hidden="1">{"GASCOND",#N/A,FALSE,"CONDENSATE";"CRUDECOND",#N/A,FALSE,"CONDENSATE";"TOTALCOND",#N/A,FALSE,"CONDENSATE"}</definedName>
    <definedName name="wrn.GASODEM." localSheetId="2" hidden="1">{"monthly",#N/A,FALSE,"GASODEM";"qtr to yr",#N/A,FALSE,"GASODEM"}</definedName>
    <definedName name="wrn.GASODEM." localSheetId="4" hidden="1">{"monthly",#N/A,FALSE,"GASODEM";"qtr to yr",#N/A,FALSE,"GASODEM"}</definedName>
    <definedName name="wrn.GASODEM." hidden="1">{"monthly",#N/A,FALSE,"GASODEM";"qtr to yr",#N/A,FALSE,"GASODEM"}</definedName>
    <definedName name="wrn.Gelam." localSheetId="4" hidden="1">{#N/A,#N/A,FALSE,"Sch-1";#N/A,#N/A,FALSE,"Sch-1 (Cond)";#N/A,#N/A,FALSE,"Sch-1 (Gas)";#N/A,#N/A,FALSE,"Sch-2";#N/A,#N/A,FALSE,"Sch-3";#N/A,#N/A,FALSE,"Sch-3A";#N/A,#N/A,FALSE,"Sch-4";#N/A,#N/A,FALSE,"Sch-4A";#N/A,#N/A,FALSE,"Sch-5";#N/A,#N/A,FALSE,"Sch-6";#N/A,#N/A,FALSE,"Sch-7";#N/A,#N/A,FALSE,"Sch-8";#N/A,#N/A,FALSE,"Sch-8A";#N/A,#N/A,FALSE,"Sch-9";#N/A,#N/A,FALSE,"Sch-10";#N/A,#N/A,FALSE,"Sch-11";#N/A,#N/A,FALSE,"Sch-11A";#N/A,#N/A,FALSE,"Sch-12";#N/A,#N/A,FALSE,"Sch-13";#N/A,#N/A,FALSE,"Sch-14";#N/A,#N/A,FALSE,"Sch-15";#N/A,#N/A,FALSE,"Sch-16 (Cond)";#N/A,#N/A,FALSE,"Sch-16 (Gas)";#N/A,#N/A,FALSE,"Sch-17";#N/A,#N/A,FALSE,"Sch-17 (2)"}</definedName>
    <definedName name="wrn.Gelam." hidden="1">{#N/A,#N/A,FALSE,"Sch-1";#N/A,#N/A,FALSE,"Sch-1 (Cond)";#N/A,#N/A,FALSE,"Sch-1 (Gas)";#N/A,#N/A,FALSE,"Sch-2";#N/A,#N/A,FALSE,"Sch-3";#N/A,#N/A,FALSE,"Sch-3A";#N/A,#N/A,FALSE,"Sch-4";#N/A,#N/A,FALSE,"Sch-4A";#N/A,#N/A,FALSE,"Sch-5";#N/A,#N/A,FALSE,"Sch-6";#N/A,#N/A,FALSE,"Sch-7";#N/A,#N/A,FALSE,"Sch-8";#N/A,#N/A,FALSE,"Sch-8A";#N/A,#N/A,FALSE,"Sch-9";#N/A,#N/A,FALSE,"Sch-10";#N/A,#N/A,FALSE,"Sch-11";#N/A,#N/A,FALSE,"Sch-11A";#N/A,#N/A,FALSE,"Sch-12";#N/A,#N/A,FALSE,"Sch-13";#N/A,#N/A,FALSE,"Sch-14";#N/A,#N/A,FALSE,"Sch-15";#N/A,#N/A,FALSE,"Sch-16 (Cond)";#N/A,#N/A,FALSE,"Sch-16 (Gas)";#N/A,#N/A,FALSE,"Sch-17";#N/A,#N/A,FALSE,"Sch-17 (2)"}</definedName>
    <definedName name="wrn.Global._.CompCo." localSheetId="4" hidden="1">{"Outputs",#N/A,TRUE,"North America";"Outputs",#N/A,TRUE,"Europe";"Outputs",#N/A,TRUE,"Asia Pacific";"Outputs",#N/A,TRUE,"Latin America";"Outputs",#N/A,TRUE,"Wireless"}</definedName>
    <definedName name="wrn.Global._.CompCo." hidden="1">{"Outputs",#N/A,TRUE,"North America";"Outputs",#N/A,TRUE,"Europe";"Outputs",#N/A,TRUE,"Asia Pacific";"Outputs",#N/A,TRUE,"Latin America";"Outputs",#N/A,TRUE,"Wireless"}</definedName>
    <definedName name="wrn.GRF_1." localSheetId="4" hidden="1">{"VISTA_1",#N/A,FALSE,"GRAFO"}</definedName>
    <definedName name="wrn.GRF_1." hidden="1">{"VISTA_1",#N/A,FALSE,"GRAFO"}</definedName>
    <definedName name="wrn.GRGLIN." localSheetId="4" hidden="1">{#N/A,#N/A,FALSE,"R-1";#N/A,#N/A,FALSE,"R-1 (Oil)";#N/A,#N/A,FALSE,"R-1 (Gas)";#N/A,#N/A,FALSE,"R-2";#N/A,#N/A,FALSE,"R-2A";#N/A,#N/A,FALSE,"R-3";#N/A,#N/A,FALSE,"R-4";#N/A,#N/A,FALSE,"R-4 (Oil)";#N/A,#N/A,FALSE,"R-4 (Gas)";#N/A,#N/A,FALSE,"R-4A";#N/A,#N/A,FALSE,"R-8";#N/A,#N/A,FALSE,"R-8A";#N/A,#N/A,FALSE,"R-11";#N/A,#N/A,FALSE,"R-11A";#N/A,#N/A,FALSE,"R-14 (Oil)";#N/A,#N/A,FALSE,"R-14 (Gas)";#N/A,#N/A,FALSE,"R-15";#N/A,#N/A,FALSE,"R-16.1";#N/A,#N/A,FALSE,"R-16.1.1 (Oil)";#N/A,#N/A,FALSE,"R-16.2";#N/A,#N/A,FALSE,"R-16.2.1 (Gas)"}</definedName>
    <definedName name="wrn.GRGLIN." hidden="1">{#N/A,#N/A,FALSE,"R-1";#N/A,#N/A,FALSE,"R-1 (Oil)";#N/A,#N/A,FALSE,"R-1 (Gas)";#N/A,#N/A,FALSE,"R-2";#N/A,#N/A,FALSE,"R-2A";#N/A,#N/A,FALSE,"R-3";#N/A,#N/A,FALSE,"R-4";#N/A,#N/A,FALSE,"R-4 (Oil)";#N/A,#N/A,FALSE,"R-4 (Gas)";#N/A,#N/A,FALSE,"R-4A";#N/A,#N/A,FALSE,"R-8";#N/A,#N/A,FALSE,"R-8A";#N/A,#N/A,FALSE,"R-11";#N/A,#N/A,FALSE,"R-11A";#N/A,#N/A,FALSE,"R-14 (Oil)";#N/A,#N/A,FALSE,"R-14 (Gas)";#N/A,#N/A,FALSE,"R-15";#N/A,#N/A,FALSE,"R-16.1";#N/A,#N/A,FALSE,"R-16.1.1 (Oil)";#N/A,#N/A,FALSE,"R-16.2";#N/A,#N/A,FALSE,"R-16.2.1 (Gas)"}</definedName>
    <definedName name="wrn.Grissik_Ex." localSheetId="4" hidden="1">{#N/A,#N/A,FALSE,"Sch-1";#N/A,#N/A,FALSE,"Sch-1 (Oil)";#N/A,#N/A,FALSE,"Sch-1 (Gas)";#N/A,#N/A,FALSE,"Sch-2";#N/A,#N/A,FALSE,"Sch-3";#N/A,#N/A,FALSE,"Sch-3 (Oil)";#N/A,#N/A,FALSE,"Sch-3 (Gas)";#N/A,#N/A,FALSE,"Sch-3A";#N/A,#N/A,FALSE,"Sch-3A (Oil)";#N/A,#N/A,FALSE,"Sch-3A (Gas)";#N/A,#N/A,FALSE,"Sch-4";#N/A,#N/A,FALSE,"Sch-4 (Oil)";#N/A,#N/A,FALSE,"Sch-4 (Gas)";#N/A,#N/A,FALSE,"Sch-4A";#N/A,#N/A,FALSE,"Sch-4A (Oil)";#N/A,#N/A,FALSE,"Sch-4A (Gas)";#N/A,#N/A,FALSE,"Sch-5";#N/A,#N/A,FALSE,"Sch-5 (Oil)";#N/A,#N/A,FALSE,"Sch-5 (Gas)";#N/A,#N/A,FALSE,"Sch-6";#N/A,#N/A,FALSE,"Sch-6 (Oil)";#N/A,#N/A,FALSE,"Sch-6 (Gas)";#N/A,#N/A,FALSE,"Sch-7";#N/A,#N/A,FALSE,"Sch-8";#N/A,#N/A,FALSE,"Sch-8A";#N/A,#N/A,FALSE,"Sch-9";#N/A,#N/A,FALSE,"Sch-9 (Oil)";#N/A,#N/A,FALSE,"Sch-9 (Gas)";#N/A,#N/A,FALSE,"Sch-10";#N/A,#N/A,FALSE,"Sch-10 (Oil)";#N/A,#N/A,FALSE,"Sch-10 (Gas)";#N/A,#N/A,FALSE,"Sch-11";#N/A,#N/A,FALSE,"Sch-11A";#N/A,#N/A,FALSE,"Sch-12";#N/A,#N/A,FALSE,"Sch-13";#N/A,#N/A,FALSE,"Sch-14 (Oil)";#N/A,#N/A,FALSE,"Sch-14 (Gas)";#N/A,#N/A,FALSE,"Sch-15";#N/A,#N/A,FALSE,"Sch-16 (Oil)";#N/A,#N/A,FALSE,"Sch-16 (Gas)";#N/A,#N/A,FALSE,"Sch-17";#N/A,#N/A,FALSE,"Sch-17 (2)"}</definedName>
    <definedName name="wrn.Grissik_Ex." hidden="1">{#N/A,#N/A,FALSE,"Sch-1";#N/A,#N/A,FALSE,"Sch-1 (Oil)";#N/A,#N/A,FALSE,"Sch-1 (Gas)";#N/A,#N/A,FALSE,"Sch-2";#N/A,#N/A,FALSE,"Sch-3";#N/A,#N/A,FALSE,"Sch-3 (Oil)";#N/A,#N/A,FALSE,"Sch-3 (Gas)";#N/A,#N/A,FALSE,"Sch-3A";#N/A,#N/A,FALSE,"Sch-3A (Oil)";#N/A,#N/A,FALSE,"Sch-3A (Gas)";#N/A,#N/A,FALSE,"Sch-4";#N/A,#N/A,FALSE,"Sch-4 (Oil)";#N/A,#N/A,FALSE,"Sch-4 (Gas)";#N/A,#N/A,FALSE,"Sch-4A";#N/A,#N/A,FALSE,"Sch-4A (Oil)";#N/A,#N/A,FALSE,"Sch-4A (Gas)";#N/A,#N/A,FALSE,"Sch-5";#N/A,#N/A,FALSE,"Sch-5 (Oil)";#N/A,#N/A,FALSE,"Sch-5 (Gas)";#N/A,#N/A,FALSE,"Sch-6";#N/A,#N/A,FALSE,"Sch-6 (Oil)";#N/A,#N/A,FALSE,"Sch-6 (Gas)";#N/A,#N/A,FALSE,"Sch-7";#N/A,#N/A,FALSE,"Sch-8";#N/A,#N/A,FALSE,"Sch-8A";#N/A,#N/A,FALSE,"Sch-9";#N/A,#N/A,FALSE,"Sch-9 (Oil)";#N/A,#N/A,FALSE,"Sch-9 (Gas)";#N/A,#N/A,FALSE,"Sch-10";#N/A,#N/A,FALSE,"Sch-10 (Oil)";#N/A,#N/A,FALSE,"Sch-10 (Gas)";#N/A,#N/A,FALSE,"Sch-11";#N/A,#N/A,FALSE,"Sch-11A";#N/A,#N/A,FALSE,"Sch-12";#N/A,#N/A,FALSE,"Sch-13";#N/A,#N/A,FALSE,"Sch-14 (Oil)";#N/A,#N/A,FALSE,"Sch-14 (Gas)";#N/A,#N/A,FALSE,"Sch-15";#N/A,#N/A,FALSE,"Sch-16 (Oil)";#N/A,#N/A,FALSE,"Sch-16 (Gas)";#N/A,#N/A,FALSE,"Sch-17";#N/A,#N/A,FALSE,"Sch-17 (2)"}</definedName>
    <definedName name="wrn.GRKL.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KL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KL1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GRKL1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rn.heavy." localSheetId="2" hidden="1">{"heavy",#N/A,FALSE,"CNTRYTYPE"}</definedName>
    <definedName name="wrn.heavy." localSheetId="4" hidden="1">{"heavy",#N/A,FALSE,"CNTRYTYPE"}</definedName>
    <definedName name="wrn.heavy." hidden="1">{"heavy",#N/A,FALSE,"CNTRYTYPE"}</definedName>
    <definedName name="wrn.Industry.xls." localSheetId="4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dustry.xls." hidden="1">{#N/A,#N/A,FALSE,"Earnings";#N/A,#N/A,FALSE,"Overview";#N/A,#N/A,FALSE,"Summary";#N/A,#N/A,FALSE,"Summary II";#N/A,#N/A,FALSE,"R&amp;D";#N/A,#N/A,FALSE,"R&amp;D Forecast";#N/A,#N/A,FALSE,"Tax Adj";#N/A,#N/A,FALSE,"Goodwill";#N/A,#N/A,FALSE,"FX ";#N/A,#N/A,FALSE,"Consolidation";#N/A,#N/A,FALSE,"Provisions"}</definedName>
    <definedName name="wrn.Input._.and._.Growths." localSheetId="2" hidden="1">{"Product Demands Input",#N/A,TRUE,"PRDEMPOR";"Annual Growth Rates",#N/A,TRUE,"PRDEMPOR"}</definedName>
    <definedName name="wrn.Input._.and._.Growths." localSheetId="4" hidden="1">{"Product Demands Input",#N/A,TRUE,"PRDEMPOR";"Annual Growth Rates",#N/A,TRUE,"PRDEMPOR"}</definedName>
    <definedName name="wrn.Input._.and._.Growths." hidden="1">{"Product Demands Input",#N/A,TRUE,"PRDEMPOR";"Annual Growth Rates",#N/A,TRUE,"PRDEMPOR"}</definedName>
    <definedName name="wrn.Inputs." localSheetId="4" hidden="1">{"Inputs",#N/A,TRUE,"North America";"Inputs",#N/A,TRUE,"Europe";"Inputs",#N/A,TRUE,"Asia Pacific";"Inputs",#N/A,TRUE,"Latin America";"Inputs",#N/A,TRUE,"Wireless"}</definedName>
    <definedName name="wrn.Inputs." hidden="1">{"Inputs",#N/A,TRUE,"North America";"Inputs",#N/A,TRUE,"Europe";"Inputs",#N/A,TRUE,"Asia Pacific";"Inputs",#N/A,TRUE,"Latin America";"Inputs",#N/A,TRUE,"Wireless"}</definedName>
    <definedName name="wrn.Installation." localSheetId="4" hidden="1">{#N/A,#N/A,FALSE,"WNTS"}</definedName>
    <definedName name="wrn.Installation." hidden="1">{#N/A,#N/A,FALSE,"WNTS"}</definedName>
    <definedName name="wrn.Kakap." localSheetId="4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akap.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akap1" localSheetId="4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akap1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rn.Ketapang." localSheetId="4" hidden="1">{#N/A,#N/A,FALSE,"Sch-1";#N/A,#N/A,FALSE,"Sch-2";#N/A,#N/A,FALSE,"Sch-3";#N/A,#N/A,FALSE,"Sch-3A";#N/A,#N/A,FALSE,"Sch-4";#N/A,#N/A,FALSE,"Sch-4A";#N/A,#N/A,FALSE,"Sch-5";#N/A,#N/A,FALSE,"Sch-6";#N/A,#N/A,FALSE,"Sch-7";#N/A,#N/A,FALSE,"Sch-8";#N/A,#N/A,FALSE,"Sch-8A";#N/A,#N/A,FALSE,"Sch-9";#N/A,#N/A,FALSE,"Sch-10";#N/A,#N/A,FALSE,"Sch-11";#N/A,#N/A,FALSE,"Sch-11A";#N/A,#N/A,FALSE,"Sch-12";#N/A,#N/A,FALSE,"Sch-13";#N/A,#N/A,FALSE,"Sch-14";#N/A,#N/A,FALSE,"Sch-15";#N/A,#N/A,FALSE,"Sch-16";#N/A,#N/A,FALSE,"Sch-17";#N/A,#N/A,FALSE,"Sch-17A"}</definedName>
    <definedName name="wrn.Ketapang." hidden="1">{#N/A,#N/A,FALSE,"Sch-1";#N/A,#N/A,FALSE,"Sch-2";#N/A,#N/A,FALSE,"Sch-3";#N/A,#N/A,FALSE,"Sch-3A";#N/A,#N/A,FALSE,"Sch-4";#N/A,#N/A,FALSE,"Sch-4A";#N/A,#N/A,FALSE,"Sch-5";#N/A,#N/A,FALSE,"Sch-6";#N/A,#N/A,FALSE,"Sch-7";#N/A,#N/A,FALSE,"Sch-8";#N/A,#N/A,FALSE,"Sch-8A";#N/A,#N/A,FALSE,"Sch-9";#N/A,#N/A,FALSE,"Sch-10";#N/A,#N/A,FALSE,"Sch-11";#N/A,#N/A,FALSE,"Sch-11A";#N/A,#N/A,FALSE,"Sch-12";#N/A,#N/A,FALSE,"Sch-13";#N/A,#N/A,FALSE,"Sch-14";#N/A,#N/A,FALSE,"Sch-15";#N/A,#N/A,FALSE,"Sch-16";#N/A,#N/A,FALSE,"Sch-17";#N/A,#N/A,FALSE,"Sch-17A"}</definedName>
    <definedName name="wrn.light._.sour." localSheetId="2" hidden="1">{"light sour",#N/A,FALSE,"CNTRYTYPE"}</definedName>
    <definedName name="wrn.light._.sour." localSheetId="4" hidden="1">{"light sour",#N/A,FALSE,"CNTRYTYPE"}</definedName>
    <definedName name="wrn.light._.sour." hidden="1">{"light sour",#N/A,FALSE,"CNTRYTYPE"}</definedName>
    <definedName name="wrn.MPLTC." localSheetId="4" hidden="1">{#VALUE!,#N/A,FALSE,0}</definedName>
    <definedName name="wrn.MPLTC." hidden="1">{#VALUE!,#N/A,FALSE,0}</definedName>
    <definedName name="wrn.New._.York." localSheetId="2" hidden="1">{"NY PRICES",#N/A,FALSE,"CURRENT";"NY PRICES B",#N/A,FALSE,"CURRENT";"NY PRICES",#N/A,FALSE,"CONSTANT";"NY PRICES B",#N/A,FALSE,"CONSTANT"}</definedName>
    <definedName name="wrn.New._.York." localSheetId="4" hidden="1">{"NY PRICES",#N/A,FALSE,"CURRENT";"NY PRICES B",#N/A,FALSE,"CURRENT";"NY PRICES",#N/A,FALSE,"CONSTANT";"NY PRICES B",#N/A,FALSE,"CONSTANT"}</definedName>
    <definedName name="wrn.New._.York." hidden="1">{"NY PRICES",#N/A,FALSE,"CURRENT";"NY PRICES B",#N/A,FALSE,"CURRENT";"NY PRICES",#N/A,FALSE,"CONSTANT";"NY PRICES B",#N/A,FALSE,"CONSTANT"}</definedName>
    <definedName name="wrn.OUTPUT." localSheetId="4" hidden="1">{"DCF","UPSIDE CASE",FALSE,"Sheet1";"DCF","BASE CASE",FALSE,"Sheet1";"DCF","DOWNSIDE CASE",FALSE,"Sheet1"}</definedName>
    <definedName name="wrn.OUTPUT." hidden="1">{"DCF","UPSIDE CASE",FALSE,"Sheet1";"DCF","BASE CASE",FALSE,"Sheet1";"DCF","DOWNSIDE CASE",FALSE,"Sheet1"}</definedName>
    <definedName name="wrn.pag_1." localSheetId="4" hidden="1">{#N/A,#N/A,FALSE,"COPERTINA"}</definedName>
    <definedName name="wrn.pag_1." hidden="1">{#N/A,#N/A,FALSE,"COPERTINA"}</definedName>
    <definedName name="wrn.pag_2." localSheetId="4" hidden="1">{#N/A,#N/A,FALSE,"COPERTINA"}</definedName>
    <definedName name="wrn.pag_2." hidden="1">{#N/A,#N/A,FALSE,"COPERTINA"}</definedName>
    <definedName name="wrn.pag_3." localSheetId="4" hidden="1">{#N/A,#N/A,FALSE,"COPERTINA"}</definedName>
    <definedName name="wrn.pag_3." hidden="1">{#N/A,#N/A,FALSE,"COPERTINA"}</definedName>
    <definedName name="wrn.paging." localSheetId="4" hidden="1">{"paging",#N/A,TRUE,"TITLE";#N/A,#N/A,TRUE,"Paging subs";#N/A,#N/A,TRUE,"P&amp;L - Paging";#N/A,#N/A,TRUE,"Rev &amp; Usage Assump - Paging";#N/A,#N/A,TRUE,"Cost - Paging";"paging",#N/A,TRUE,"Capex "}</definedName>
    <definedName name="wrn.paging." hidden="1">{"paging",#N/A,TRUE,"TITLE";#N/A,#N/A,TRUE,"Paging subs";#N/A,#N/A,TRUE,"P&amp;L - Paging";#N/A,#N/A,TRUE,"Rev &amp; Usage Assump - Paging";#N/A,#N/A,TRUE,"Cost - Paging";"paging",#N/A,TRUE,"Capex "}</definedName>
    <definedName name="wrn.PEWC1." localSheetId="4" hidden="1">{"Graphic",#N/A,TRUE,"Graphic"}</definedName>
    <definedName name="wrn.PEWC1." hidden="1">{"Graphic",#N/A,TRUE,"Graphic"}</definedName>
    <definedName name="wrn.Print._.All." localSheetId="2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localSheetId="4" hidden="1">{"Print Summary",#N/A,TRUE,"BASIN";"99 Outlook vs 98 Actual",#N/A,TRUE,"BASIN";"99 Outlook vs 99 Obj",#N/A,TRUE,"BASIN";"00 vs 99 Outlook",#N/A,TRUE,"BASIN";"01 vs 00",#N/A,TRUE,"BASIN";"02 vs 01",#N/A,TRUE,"BASIN"}</definedName>
    <definedName name="wrn.Print._.All." hidden="1">{"Print Summary",#N/A,TRUE,"BASIN";"99 Outlook vs 98 Actual",#N/A,TRUE,"BASIN";"99 Outlook vs 99 Obj",#N/A,TRUE,"BASIN";"00 vs 99 Outlook",#N/A,TRUE,"BASIN";"01 vs 00",#N/A,TRUE,"BASIN";"02 vs 01",#N/A,TRUE,"BASIN"}</definedName>
    <definedName name="wrn.Print._.BU._.and._.PC._.Print._.Summaries." localSheetId="2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localSheetId="4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and._.PC._.Print._.Summaries." hidden="1">{"BU Total Print Summary",#N/A,FALSE,"BU Total";"EPC Print Summary",#N/A,FALSE,"EPC";"WPC Print Summary",#N/A,FALSE,"WPC";"HPC Print Summary",#N/A,FALSE,"HPC-Total";"EXP Print Summary",#N/A,FALSE,"EXP";"BUGen Print Summary",#N/A,FALSE,"BU General"}</definedName>
    <definedName name="wrn.Print._.BU._.General._.Package." localSheetId="2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localSheetId="4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General._.Package." hidden="1">{"BUGen Print Summary",#N/A,FALSE,"BU General";"BUGen 99 Outlook vs 98 Actual",#N/A,FALSE,"BU General";"BUGen 99 Outlook vs 99 Obj",#N/A,FALSE,"BU General";"BUGen 00 vs 99 Outlook",#N/A,FALSE,"BU General";"BUGen 01 vs 00",#N/A,FALSE,"BU General";"BUGen 02 vs 01",#N/A,FALSE,"BU General"}</definedName>
    <definedName name="wrn.Print._.BU._.Total._.with._.Variances." localSheetId="2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localSheetId="4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BU._.Total._.with._.Variances." hidden="1">{"BU Total Print Summary",#N/A,FALSE,"BU Total";"BU Total 99 Outlook vs 98 Actual",#N/A,FALSE,"BU Total";"BU Total 99 Outlook vs 99 Obj",#N/A,FALSE,"BU Total";"BU Total 00 vs 99 Outlook",#N/A,FALSE,"BU Total";"BU Total 01 vs 00",#N/A,FALSE,"BU Total";"BU Total 02 vs 01",#N/A,FALSE,"BU Total"}</definedName>
    <definedName name="wrn.Print._.EPC._.Package." localSheetId="2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localSheetId="4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PC._.Package." hidden="1">{"EPC Print Summary",#N/A,FALSE,"EPC";"EPC 99 Outlook vs 98 Actual",#N/A,FALSE,"EPC";"EPC 99 Outlook vs 99 Obj",#N/A,FALSE,"EPC";"EPC 00 vs 99 Outlook",#N/A,FALSE,"EPC";"EPC 01 vs 00",#N/A,FALSE,"EPC";"EPC 02 vs 01",#N/A,FALSE,"EPC"}</definedName>
    <definedName name="wrn.Print._.Exploration._.Package." localSheetId="2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localSheetId="4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Exploration._.Package." hidden="1">{"EXP Print Summary",#N/A,FALSE,"EXP";"EXP 99 Outlook vs 98 Actual",#N/A,FALSE,"EXP";"EXP 99 Outlook vs 99 Obj",#N/A,FALSE,"EXP";"EXP 00 vs 99 Outlook",#N/A,FALSE,"EXP";"EXP 01 vs 00",#N/A,FALSE,"EXP";"EXP 02 vs 01",#N/A,FALSE,"EXP"}</definedName>
    <definedName name="wrn.Print._.Harvest._.Package." localSheetId="2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localSheetId="4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Harvest._.Package." hidden="1">{"HPC Print Summary",#N/A,FALSE,"HPC-Total";"HPC-BAT Print Summary",#N/A,FALSE,"HPC-BAT";"HPC-HAT Print Summary",#N/A,FALSE,"HPC-HAT";"HPC-MAT Print Summary",#N/A,FALSE,"HPC-MAT";"HPC-MP299 Print Summary",#N/A,FALSE,"HPC-MP299";"HPC-AVI Print Summary",#N/A,FALSE,"HPC-AVI";"HPC-MAR Print Summary",#N/A,FALSE,"HPC-MAR";"HPC-SHO Print Summary",#N/A,FALSE,"HPC-SHO";"HPC-Gen Print Summary",#N/A,FALSE,"HPC-General"}</definedName>
    <definedName name="wrn.Print._.Plots." localSheetId="2" hidden="1">{"Plot1",#N/A,FALSE,"Plots";"plot2",#N/A,FALSE,"Plots";"plot3",#N/A,FALSE,"Plots";"plot4",#N/A,FALSE,"Plots";"plot5",#N/A,FALSE,"Plots";"plot6",#N/A,FALSE,"Plots"}</definedName>
    <definedName name="wrn.Print._.Plots." localSheetId="4" hidden="1">{"Plot1",#N/A,FALSE,"Plots";"plot2",#N/A,FALSE,"Plots";"plot3",#N/A,FALSE,"Plots";"plot4",#N/A,FALSE,"Plots";"plot5",#N/A,FALSE,"Plots";"plot6",#N/A,FALSE,"Plots"}</definedName>
    <definedName name="wrn.Print._.Plots." hidden="1">{"Plot1",#N/A,FALSE,"Plots";"plot2",#N/A,FALSE,"Plots";"plot3",#N/A,FALSE,"Plots";"plot4",#N/A,FALSE,"Plots";"plot5",#N/A,FALSE,"Plots";"plot6",#N/A,FALSE,"Plots"}</definedName>
    <definedName name="wrn.Print._.WPC._.Package." localSheetId="2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localSheetId="4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int._.WPC._.Package." hidden="1">{"WPC Print Summary",#N/A,FALSE,"WPC";"WPC 99 Outlook vs 98 Actual",#N/A,FALSE,"WPC";"WPC 99 Outlook vs 99 Obj",#N/A,FALSE,"WPC";"WPC 00 vs 99 Outlook",#N/A,FALSE,"WPC";"WPC 01 vs 00",#N/A,FALSE,"WPC";"WPC 02 vs 01",#N/A,FALSE,"WPC"}</definedName>
    <definedName name="wrn.Procurement." localSheetId="4" hidden="1">{#N/A,#N/A,FALSE,"WNTS"}</definedName>
    <definedName name="wrn.Procurement." hidden="1">{#N/A,#N/A,FALSE,"WNTS"}</definedName>
    <definedName name="wrn.PRODTABLES." localSheetId="2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localSheetId="4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DTABLES." hidden="1">{"GAS1",#N/A,FALSE,"LTSUPDEM";"GAS2",#N/A,FALSE,"LTSUPDEM";"RFG1",#N/A,FALSE,"LTSUPDEM";"RFG2",#N/A,FALSE,"LTSUPDEM";"OXY1",#N/A,FALSE,"LTSUPDEM";"OXY2",#N/A,FALSE,"LTSUPDEM";"OTHERGAS1",#N/A,FALSE,"LTSUPDEM";"OTHERGAS2",#N/A,FALSE,"LTSUPDEM";"JETKERO1",#N/A,FALSE,"LTSUPDEM";"JETKERO2",#N/A,FALSE,"LTSUPDEM";"JETNAPH1",#N/A,FALSE,"LTSUPDEM";"JETNAPH2",#N/A,FALSE,"LTSUPDEM";"DIESEL1",#N/A,FALSE,"LTSUPDEM";"DIESEL2",#N/A,FALSE,"LTSUPDEM";"LSDIESEL1",#N/A,FALSE,"LTSUPDEM";"LSDIESEL2",#N/A,FALSE,"LTSUPDEM";"STDDIESEL1",#N/A,FALSE,"LTSUPDEM";"STDDIESEL2",#N/A,FALSE,"LTSUPDEM";"RESID1",#N/A,FALSE,"LTSUPDEM";"RESID2",#N/A,FALSE,"LTSUPDEM";"AVGAS1",#N/A,FALSE,"LTSUPDEM";"AVGAS2",#N/A,FALSE,"LTSUPDEM";"ASPHALT1",#N/A,FALSE,"LTSUPDEM";"ASPHALT2",#N/A,FALSE,"LTSUPDEM";"COKE1",#N/A,FALSE,"LTSUPDEM";"COKE2",#N/A,FALSE,"LTSUPDEM"}</definedName>
    <definedName name="wrn.profiles." localSheetId="2" hidden="1">{"BPC",#N/A,FALSE,"PRO";"NUC",#N/A,FALSE,"PRO";"FOS",#N/A,FALSE,"PRO"}</definedName>
    <definedName name="wrn.profiles." localSheetId="4" hidden="1">{"BPC",#N/A,FALSE,"PRO";"NUC",#N/A,FALSE,"PRO";"FOS",#N/A,FALSE,"PRO"}</definedName>
    <definedName name="wrn.profiles." hidden="1">{"BPC",#N/A,FALSE,"PRO";"NUC",#N/A,FALSE,"PRO";"FOS",#N/A,FALSE,"PRO"}</definedName>
    <definedName name="wrn.Pulp." localSheetId="4" hidden="1">{"Pulp Production",#N/A,FALSE,"Pulp";"Pulp Earnings",#N/A,FALSE,"Pulp"}</definedName>
    <definedName name="wrn.Pulp." hidden="1">{"Pulp Production",#N/A,FALSE,"Pulp";"Pulp Earnings",#N/A,FALSE,"Pulp"}</definedName>
    <definedName name="wrn.Qtr._.Op._.Q1." localSheetId="4" hidden="1">{"Qtr Op Mgd Q1",#N/A,FALSE,"Qtr-Op (Mng)";"Qtr Op Rpt Q1",#N/A,FALSE,"Qtr-Op (Rpt)";"Operating Vs Reported",#N/A,FALSE,"Rpt-Op Inc"}</definedName>
    <definedName name="wrn.Qtr._.Op._.Q1." hidden="1">{"Qtr Op Mgd Q1",#N/A,FALSE,"Qtr-Op (Mng)";"Qtr Op Rpt Q1",#N/A,FALSE,"Qtr-Op (Rpt)";"Operating Vs Reported",#N/A,FALSE,"Rpt-Op Inc"}</definedName>
    <definedName name="wrn.Qtr._.Op._.Q2." localSheetId="4" hidden="1">{"Qtr Op Mgd Q2",#N/A,FALSE,"Qtr-Op (Mng)";"Qtr Op Rpt Q2",#N/A,FALSE,"Qtr-Op (Rpt)";"Operating Vs Reported",#N/A,FALSE,"Rpt-Op Inc"}</definedName>
    <definedName name="wrn.Qtr._.Op._.Q2." hidden="1">{"Qtr Op Mgd Q2",#N/A,FALSE,"Qtr-Op (Mng)";"Qtr Op Rpt Q2",#N/A,FALSE,"Qtr-Op (Rpt)";"Operating Vs Reported",#N/A,FALSE,"Rpt-Op Inc"}</definedName>
    <definedName name="wrn.Qtr._.Op._.Q3." localSheetId="4" hidden="1">{"Qtr Op Mgd Q3",#N/A,FALSE,"Qtr-Op (Mng)";"Qtr Op Rpt Q3",#N/A,FALSE,"Qtr-Op (Rpt)";"Operating Vs Reported",#N/A,FALSE,"Rpt-Op Inc"}</definedName>
    <definedName name="wrn.Qtr._.Op._.Q3." hidden="1">{"Qtr Op Mgd Q3",#N/A,FALSE,"Qtr-Op (Mng)";"Qtr Op Rpt Q3",#N/A,FALSE,"Qtr-Op (Rpt)";"Operating Vs Reported",#N/A,FALSE,"Rpt-Op Inc"}</definedName>
    <definedName name="wrn.Qtr._.Op._.Q4." localSheetId="4" hidden="1">{"Qtr Op Mgd Q3",#N/A,FALSE,"Qtr-Op (Mng)";"Qtr Op Rpt Q4",#N/A,FALSE,"Qtr-Op (Rpt)";"Operating Vs Reported",#N/A,FALSE,"Rpt-Op Inc"}</definedName>
    <definedName name="wrn.Qtr._.Op._.Q4." hidden="1">{"Qtr Op Mgd Q3",#N/A,FALSE,"Qtr-Op (Mng)";"Qtr Op Rpt Q4",#N/A,FALSE,"Qtr-Op (Rpt)";"Operating Vs Reported",#N/A,FALSE,"Rpt-Op Inc"}</definedName>
    <definedName name="wrn.Qtr._.Op._Q2a." localSheetId="4" hidden="1">{"Qtr Op Mgd Q2",#N/A,FALSE,"Qtr-Op (Mng)";"Qtr Op Rpt Q2",#N/A,FALSE,"Qtr-Op (Rpt)";"Operating Vs Reported",#N/A,FALSE,"Rpt-Op Inc"}</definedName>
    <definedName name="wrn.Qtr._.Op._Q2a." hidden="1">{"Qtr Op Mgd Q2",#N/A,FALSE,"Qtr-Op (Mng)";"Qtr Op Rpt Q2",#N/A,FALSE,"Qtr-Op (Rpt)";"Operating Vs Reported",#N/A,FALSE,"Rpt-Op Inc"}</definedName>
    <definedName name="wrn.Qtr_.Op._.Q4." localSheetId="4" hidden="1">{"Qtr Op Mgd Q3",#N/A,FALSE,"Qtr-Op (Mng)";"Qtr Op Rpt Q4",#N/A,FALSE,"Qtr-Op (Rpt)";"Operating Vs Reported",#N/A,FALSE,"Rpt-Op Inc"}</definedName>
    <definedName name="wrn.Qtr_.Op._.Q4." hidden="1">{"Qtr Op Mgd Q3",#N/A,FALSE,"Qtr-Op (Mng)";"Qtr Op Rpt Q4",#N/A,FALSE,"Qtr-Op (Rpt)";"Operating Vs Reported",#N/A,FALSE,"Rpt-Op Inc"}</definedName>
    <definedName name="wrn.QTR_1." localSheetId="4" hidden="1">{#N/A,#N/A,FALSE,"QTR-1";#N/A,#N/A,FALSE,"1Q-INCL";#N/A,#N/A,FALSE,"1Q-EXCL"}</definedName>
    <definedName name="wrn.QTR_1." hidden="1">{#N/A,#N/A,FALSE,"QTR-1";#N/A,#N/A,FALSE,"1Q-INCL";#N/A,#N/A,FALSE,"1Q-EXCL"}</definedName>
    <definedName name="wrn.QTR_2." localSheetId="4" hidden="1">{#N/A,#N/A,FALSE,"QTR-2";#N/A,#N/A,FALSE,"2Q-INCL";#N/A,#N/A,FALSE,"2Q-EXCL"}</definedName>
    <definedName name="wrn.QTR_2." hidden="1">{#N/A,#N/A,FALSE,"QTR-2";#N/A,#N/A,FALSE,"2Q-INCL";#N/A,#N/A,FALSE,"2Q-EXCL"}</definedName>
    <definedName name="wrn.QTR_3." localSheetId="4" hidden="1">{#N/A,#N/A,FALSE,"QTR-3";#N/A,#N/A,FALSE,"3Q-INCL";#N/A,#N/A,FALSE,"3Q-EXCL"}</definedName>
    <definedName name="wrn.QTR_3." hidden="1">{#N/A,#N/A,FALSE,"QTR-3";#N/A,#N/A,FALSE,"3Q-INCL";#N/A,#N/A,FALSE,"3Q-EXCL"}</definedName>
    <definedName name="wrn.QTR_4." localSheetId="4" hidden="1">{#N/A,#N/A,FALSE,"QTR-4";#N/A,#N/A,FALSE,"4Q-INCL";#N/A,#N/A,FALSE,"4Q-EXCL"}</definedName>
    <definedName name="wrn.QTR_4." hidden="1">{#N/A,#N/A,FALSE,"QTR-4";#N/A,#N/A,FALSE,"4Q-INCL";#N/A,#N/A,FALSE,"4Q-EXCL"}</definedName>
    <definedName name="wrn.R1_Sh1." localSheetId="4" hidden="1">{"V_sh1_01",#N/A,FALSE,"Sh1_ver_iso"}</definedName>
    <definedName name="wrn.R1_Sh1." hidden="1">{"V_sh1_01",#N/A,FALSE,"Sh1_ver_iso"}</definedName>
    <definedName name="wrn.R2_Sh2." localSheetId="4" hidden="1">{"V_sh1_01",#N/A,TRUE,"Sh1_"}</definedName>
    <definedName name="wrn.R2_Sh2." hidden="1">{"V_sh1_01",#N/A,TRUE,"Sh1_"}</definedName>
    <definedName name="wrn.ratio." localSheetId="4" hidden="1">{#N/A,#N/A,FALSE,"JACKETS (1100 t) (1)"}</definedName>
    <definedName name="wrn.ratio." hidden="1">{#N/A,#N/A,FALSE,"JACKETS (1100 t) (1)"}</definedName>
    <definedName name="wrn.REFINERY." localSheetId="2" hidden="1">{"Padd I to III",#N/A,FALSE,"REFINERY";"Padd IV to US",#N/A,FALSE,"REFINERY";"Crude Balance I",#N/A,FALSE,"REFINERY";"Crude Balance II",#N/A,FALSE,"REFINERY"}</definedName>
    <definedName name="wrn.REFINERY." localSheetId="4" hidden="1">{"Padd I to III",#N/A,FALSE,"REFINERY";"Padd IV to US",#N/A,FALSE,"REFINERY";"Crude Balance I",#N/A,FALSE,"REFINERY";"Crude Balance II",#N/A,FALSE,"REFINERY"}</definedName>
    <definedName name="wrn.REFINERY." hidden="1">{"Padd I to III",#N/A,FALSE,"REFINERY";"Padd IV to US",#N/A,FALSE,"REFINERY";"Crude Balance I",#N/A,FALSE,"REFINERY";"Crude Balance II",#N/A,FALSE,"REFINERY"}</definedName>
    <definedName name="wrn.region." localSheetId="2" hidden="1">{"Region",#N/A,FALSE,"CNTRYTYPE"}</definedName>
    <definedName name="wrn.region." localSheetId="4" hidden="1">{"Region",#N/A,FALSE,"CNTRYTYPE"}</definedName>
    <definedName name="wrn.region." hidden="1">{"Region",#N/A,FALSE,"CNTRYTYPE"}</definedName>
    <definedName name="wrn.Report." localSheetId="4" hidden="1">{#N/A,#N/A,FALSE,"COVER";#N/A,#N/A,FALSE,"FORECAST";#N/A,#N/A,FALSE,"VALUATION";#N/A,#N/A,FALSE,"FY ANALYSIS ";#N/A,#N/A,FALSE," HY ANALYSIS"}</definedName>
    <definedName name="wrn.Report." hidden="1">{#N/A,#N/A,FALSE,"COVER";#N/A,#N/A,FALSE,"FORECAST";#N/A,#N/A,FALSE,"VALUATION";#N/A,#N/A,FALSE,"FY ANALYSIS ";#N/A,#N/A,FALSE," HY ANALYSIS"}</definedName>
    <definedName name="wrn.RTS." localSheetId="4" hidden="1">{"rts",#N/A,TRUE,"TITLE";#N/A,#N/A,TRUE,"P&amp;L - RTS";#N/A,#N/A,TRUE,"RTS biz";#N/A,#N/A,TRUE,"Cost - RTS";"RTS",#N/A,TRUE,"Capex "}</definedName>
    <definedName name="wrn.RTS." hidden="1">{"rts",#N/A,TRUE,"TITLE";#N/A,#N/A,TRUE,"P&amp;L - RTS";#N/A,#N/A,TRUE,"RTS biz";#N/A,#N/A,TRUE,"Cost - RTS";"RTS",#N/A,TRUE,"Capex "}</definedName>
    <definedName name="wrn.SAMPLE." localSheetId="2" hidden="1">{#N/A,#N/A,TRUE,"Crude";#N/A,#N/A,TRUE,"Products"}</definedName>
    <definedName name="wrn.SAMPLE." localSheetId="4" hidden="1">{#N/A,#N/A,TRUE,"Crude";#N/A,#N/A,TRUE,"Products"}</definedName>
    <definedName name="wrn.SAMPLE." hidden="1">{#N/A,#N/A,TRUE,"Crude";#N/A,#N/A,TRUE,"Products"}</definedName>
    <definedName name="wrn.Sebuku." localSheetId="4" hidden="1">{#N/A,#N/A,FALSE,"Sch-1";#N/A,#N/A,FALSE,"Sch-2";#N/A,#N/A,FALSE,"Sch-3";#N/A,#N/A,FALSE,"Sch-3A";#N/A,#N/A,FALSE,"Sch-4";#N/A,#N/A,FALSE,"Sch-4A";#N/A,#N/A,FALSE,"Sch-5";#N/A,#N/A,FALSE,"Sch-6";#N/A,#N/A,FALSE,"Sch-7";#N/A,#N/A,FALSE,"Sch-8";#N/A,#N/A,FALSE,"Sch-8A";#N/A,#N/A,FALSE,"Sch-9";#N/A,#N/A,FALSE,"Sch-10";#N/A,#N/A,FALSE,"Sch-11";#N/A,#N/A,FALSE,"Sch-11A";#N/A,#N/A,FALSE,"Sch-12";#N/A,#N/A,FALSE,"Sch-13";#N/A,#N/A,FALSE,"Sch-14";#N/A,#N/A,FALSE,"Sch-15";#N/A,#N/A,FALSE,"Sch-16";#N/A,#N/A,FALSE,"Sch-17";#N/A,#N/A,FALSE,"Sch-17 (2)"}</definedName>
    <definedName name="wrn.Sebuku." hidden="1">{#N/A,#N/A,FALSE,"Sch-1";#N/A,#N/A,FALSE,"Sch-2";#N/A,#N/A,FALSE,"Sch-3";#N/A,#N/A,FALSE,"Sch-3A";#N/A,#N/A,FALSE,"Sch-4";#N/A,#N/A,FALSE,"Sch-4A";#N/A,#N/A,FALSE,"Sch-5";#N/A,#N/A,FALSE,"Sch-6";#N/A,#N/A,FALSE,"Sch-7";#N/A,#N/A,FALSE,"Sch-8";#N/A,#N/A,FALSE,"Sch-8A";#N/A,#N/A,FALSE,"Sch-9";#N/A,#N/A,FALSE,"Sch-10";#N/A,#N/A,FALSE,"Sch-11";#N/A,#N/A,FALSE,"Sch-11A";#N/A,#N/A,FALSE,"Sch-12";#N/A,#N/A,FALSE,"Sch-13";#N/A,#N/A,FALSE,"Sch-14";#N/A,#N/A,FALSE,"Sch-15";#N/A,#N/A,FALSE,"Sch-16";#N/A,#N/A,FALSE,"Sch-17";#N/A,#N/A,FALSE,"Sch-17 (2)"}</definedName>
    <definedName name="wrn.Sim._.Report._.Printing." localSheetId="2" hidden="1">{"SIM Report",#N/A,FALSE,"Output";"Price Report",#N/A,FALSE,"Data Input "}</definedName>
    <definedName name="wrn.Sim._.Report._.Printing." localSheetId="4" hidden="1">{"SIM Report",#N/A,FALSE,"Output";"Price Report",#N/A,FALSE,"Data Input "}</definedName>
    <definedName name="wrn.Sim._.Report._.Printing." hidden="1">{"SIM Report",#N/A,FALSE,"Output";"Price Report",#N/A,FALSE,"Data Input "}</definedName>
    <definedName name="wrn.SUBREGION." localSheetId="2" hidden="1">{"SUBREGION",#N/A,FALSE,"CNTRYTYPE"}</definedName>
    <definedName name="wrn.SUBREGION." localSheetId="4" hidden="1">{"SUBREGION",#N/A,FALSE,"CNTRYTYPE"}</definedName>
    <definedName name="wrn.SUBREGION." hidden="1">{"SUBREGION",#N/A,FALSE,"CNTRYTYPE"}</definedName>
    <definedName name="wrn.Summary." localSheetId="2" hidden="1">{"Growth Supply Demand",#N/A,TRUE,"Summary";"Primary Energy Balance",#N/A,TRUE,"Summary"}</definedName>
    <definedName name="wrn.Summary." localSheetId="4" hidden="1">{"Growth Supply Demand",#N/A,TRUE,"Summary";"Primary Energy Balance",#N/A,TRUE,"Summary"}</definedName>
    <definedName name="wrn.Summary." hidden="1">{"Growth Supply Demand",#N/A,TRUE,"Summary";"Primary Energy Balance",#N/A,TRUE,"Summary"}</definedName>
    <definedName name="wrn.sweet." localSheetId="2" hidden="1">{"sweet",#N/A,FALSE,"CNTRYTYPE"}</definedName>
    <definedName name="wrn.sweet." localSheetId="4" hidden="1">{"sweet",#N/A,FALSE,"CNTRYTYPE"}</definedName>
    <definedName name="wrn.sweet." hidden="1">{"sweet",#N/A,FALSE,"CNTRYTYPE"}</definedName>
    <definedName name="wrn.Tables." localSheetId="2" hidden="1">{"Current",#N/A,FALSE,"Currentcal";"Current B",#N/A,FALSE,"Currentcal";"Constant",#N/A,FALSE,"Constantcal";"Constant B",#N/A,FALSE,"Constantcal"}</definedName>
    <definedName name="wrn.Tables." localSheetId="4" hidden="1">{"Current",#N/A,FALSE,"Currentcal";"Current B",#N/A,FALSE,"Currentcal";"Constant",#N/A,FALSE,"Constantcal";"Constant B",#N/A,FALSE,"Constantcal"}</definedName>
    <definedName name="wrn.Tables." hidden="1">{"Current",#N/A,FALSE,"Currentcal";"Current B",#N/A,FALSE,"Currentcal";"Constant",#N/A,FALSE,"Constantcal";"Constant B",#N/A,FALSE,"Constantcal"}</definedName>
    <definedName name="wrn.TARGET._.DCF." localSheetId="4" hidden="1">{"targetdcf",#N/A,FALSE,"Merger consequences";"TARGETASSU",#N/A,FALSE,"Merger consequences";"TERMINAL VALUE",#N/A,FALSE,"Merger consequences"}</definedName>
    <definedName name="wrn.TARGET._.DCF." hidden="1">{"targetdcf",#N/A,FALSE,"Merger consequences";"TARGETASSU",#N/A,FALSE,"Merger consequences";"TERMINAL VALUE",#N/A,FALSE,"Merger consequences"}</definedName>
    <definedName name="wrn.Telstra._.Inputs." localSheetId="4" hidden="1">{"Inputs",#N/A,FALSE,"US_FL";"Inputs",#N/A,FALSE,"EUROPE_FL";"Inputs",#N/A,FALSE,"ASIA_FL"}</definedName>
    <definedName name="wrn.Telstra._.Inputs." hidden="1">{"Inputs",#N/A,FALSE,"US_FL";"Inputs",#N/A,FALSE,"EUROPE_FL";"Inputs",#N/A,FALSE,"ASIA_FL"}</definedName>
    <definedName name="wrn.Telstra._.Output." localSheetId="4" hidden="1">{"Output",#N/A,FALSE,"US_FL";"Output",#N/A,FALSE,"EUROPE_FL";"Output",#N/A,FALSE,"ASIA_FL"}</definedName>
    <definedName name="wrn.Telstra._.Output." hidden="1">{"Output",#N/A,FALSE,"US_FL";"Output",#N/A,FALSE,"EUROPE_FL";"Output",#N/A,FALSE,"ASIA_FL"}</definedName>
    <definedName name="wrn.total." localSheetId="2" hidden="1">{"total",#N/A,FALSE,"CNTRYTYPE"}</definedName>
    <definedName name="wrn.total." localSheetId="4" hidden="1">{"total",#N/A,FALSE,"CNTRYTYPE"}</definedName>
    <definedName name="wrn.total." hidden="1">{"total",#N/A,FALSE,"CNTRYTYPE"}</definedName>
    <definedName name="wrn.Variance._.3." localSheetId="4" hidden="1">{"Variance Q3",#N/A,FALSE,"Var"}</definedName>
    <definedName name="wrn.Variance._.3." hidden="1">{"Variance Q3",#N/A,FALSE,"Var"}</definedName>
    <definedName name="wrn.Variance._.Q1." localSheetId="4" hidden="1">{"Variance Q1",#N/A,FALSE,"Var"}</definedName>
    <definedName name="wrn.Variance._.Q1." hidden="1">{"Variance Q1",#N/A,FALSE,"Var"}</definedName>
    <definedName name="wrn.Variance._.Q2." localSheetId="4" hidden="1">{"Variance Q2",#N/A,FALSE,"Var"}</definedName>
    <definedName name="wrn.Variance._.Q2." hidden="1">{"Variance Q2",#N/A,FALSE,"Var"}</definedName>
    <definedName name="wrn.Variance._.Q3." localSheetId="4" hidden="1">{"Variance Q3",#N/A,FALSE,"Var"}</definedName>
    <definedName name="wrn.Variance._.Q3." hidden="1">{"Variance Q3",#N/A,FALSE,"Var"}</definedName>
    <definedName name="wrn.Variance._.Q4" localSheetId="4" hidden="1">{"Variance Q4",#N/A,FALSE,"Var"}</definedName>
    <definedName name="wrn.Variance._.Q4" hidden="1">{"Variance Q4",#N/A,FALSE,"Var"}</definedName>
    <definedName name="wrn.Variance._.Q4." localSheetId="4" hidden="1">{"Variance Q4",#N/A,FALSE,"Var"}</definedName>
    <definedName name="wrn.Variance._.Q4." hidden="1">{"Variance Q4",#N/A,FALSE,"Var"}</definedName>
    <definedName name="wrn.Wacc." localSheetId="4" hidden="1">{"Area1",#N/A,FALSE,"OREWACC";"Area2",#N/A,FALSE,"OREWACC"}</definedName>
    <definedName name="wrn.Wacc." hidden="1">{"Area1",#N/A,FALSE,"OREWACC";"Area2",#N/A,FALSE,"OREWACC"}</definedName>
    <definedName name="wrn.Wellplan." localSheetId="4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wrn.Wellplan." hidden="1">{#N/A,#N/A,TRUE,"AFE";#N/A,#N/A,TRUE,"Tangible";#N/A,#N/A,TRUE,"Construction";#N/A,#N/A,TRUE,"Rignmud";#N/A,#N/A,TRUE,"Bitnddr";#N/A,#N/A,TRUE,"Cmtdesign";#N/A,#N/A,TRUE,"Pumpfee";#N/A,#N/A,TRUE,"Corendst";#N/A,#N/A,TRUE,"Ohlogging";#N/A,#N/A,TRUE,"Perforating";#N/A,#N/A,TRUE,"Chlogging";#N/A,#N/A,TRUE,"Stimulation";#N/A,#N/A,TRUE,"Completion";#N/A,#N/A,TRUE,"General"}</definedName>
    <definedName name="wsssssss" localSheetId="4" hidden="1">{"Graphic",#N/A,TRUE,"Graphic"}</definedName>
    <definedName name="wsssssss" hidden="1">{"Graphic",#N/A,TRUE,"Graphic"}</definedName>
    <definedName name="wsssssssss" localSheetId="4" hidden="1">{"EVA",#N/A,FALSE,"EVA";"WACC",#N/A,FALSE,"WACC"}</definedName>
    <definedName name="wsssssssss" hidden="1">{"EVA",#N/A,FALSE,"EVA";"WACC",#N/A,FALSE,"WACC"}</definedName>
    <definedName name="wst.SLKH.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st.SLKH.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wsws" localSheetId="4" hidden="1">{"EVA",#N/A,FALSE,"EVA";"WACC",#N/A,FALSE,"WACC"}</definedName>
    <definedName name="wsws" hidden="1">{"EVA",#N/A,FALSE,"EVA";"WACC",#N/A,FALSE,"WACC"}</definedName>
    <definedName name="www" localSheetId="4" hidden="1">{"Plot1",#N/A,FALSE,"Plots";"plot2",#N/A,FALSE,"Plots";"plot3",#N/A,FALSE,"Plots";"plot4",#N/A,FALSE,"Plots";"plot5",#N/A,FALSE,"Plots";"plot6",#N/A,FALSE,"Plots"}</definedName>
    <definedName name="www" hidden="1">{"Plot1",#N/A,FALSE,"Plots";"plot2",#N/A,FALSE,"Plots";"plot3",#N/A,FALSE,"Plots";"plot4",#N/A,FALSE,"Plots";"plot5",#N/A,FALSE,"Plots";"plot6",#N/A,FALSE,"Plots"}</definedName>
    <definedName name="wwwr" localSheetId="4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r" hidden="1">{#N/A,#N/A,FALSE,"KK-FA-40";#N/A,#N/A,FALSE,"TW-FA-40";#N/A,#N/A,FALSE,"SN-FA-40";#N/A,#N/A,FALSE,"JB-FA-40";#N/A,#N/A,FALSE,"MC-FA-40";#N/A,#N/A,FALSE,"MR-FA-40";#N/A,#N/A,FALSE,"KG-FA-40";#N/A,#N/A,FALSE,"TOTAL";#N/A,#N/A,FALSE,"PG-FA-40";#N/A,#N/A,FALSE,"KL-FA-40";#N/A,#N/A,FALSE,"IP-FA-40";#N/A,#N/A,FALSE,"BR-FA-40";#N/A,#N/A,FALSE,"KN-FA-40";#N/A,#N/A,FALSE,"HO-FA-40"}</definedName>
    <definedName name="WWWWWW" localSheetId="4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WWWWWW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xc" localSheetId="4" hidden="1">{#N/A,#N/A,FALSE,"Sheet1"}</definedName>
    <definedName name="xc" hidden="1">{#N/A,#N/A,FALSE,"Sheet1"}</definedName>
    <definedName name="xvchfh" hidden="1">#REF!</definedName>
    <definedName name="xxxxx" localSheetId="2" hidden="1">{"monthly",#N/A,FALSE,"GASODEM";"qtr to yr",#N/A,FALSE,"GASODEM"}</definedName>
    <definedName name="xxxxx" localSheetId="4" hidden="1">{"monthly",#N/A,FALSE,"GASODEM";"qtr to yr",#N/A,FALSE,"GASODEM"}</definedName>
    <definedName name="xxxxx" hidden="1">{"monthly",#N/A,FALSE,"GASODEM";"qtr to yr",#N/A,FALSE,"GASODEM"}</definedName>
    <definedName name="y6etrsyfr" localSheetId="4" hidden="1">{#N/A,#N/A,FALSE,"Sheet1"}</definedName>
    <definedName name="y6etrsyfr" hidden="1">{#N/A,#N/A,FALSE,"Sheet1"}</definedName>
    <definedName name="yes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yes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YUS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YUS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YUS1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YUS1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Z_39BC5E81_0594_11D1_8C74_006097B34275_.wvu.FilterData" hidden="1">#REF!</definedName>
    <definedName name="Z_39BC5E82_0594_11D1_8C74_006097B34275_.wvu.FilterData" hidden="1">#REF!</definedName>
    <definedName name="Z_4B5573A2_25FD_11D1_8C74_006097B34275_.wvu.FilterData" hidden="1">#REF!</definedName>
    <definedName name="Z_4B5573A3_25FD_11D1_8C74_006097B34275_.wvu.FilterData" hidden="1">#REF!</definedName>
    <definedName name="Z_4C289101_0FD6_11D1_A510_006097B38048_.wvu.FilterData" hidden="1">#REF!</definedName>
    <definedName name="Z_4C854AA2_3991_11D1_8C74_006097B34275_.wvu.FilterData" hidden="1">#REF!</definedName>
    <definedName name="Z_4E9FC601_CB8F_11D0_8C74_006097B34275_.wvu.FilterData" hidden="1">#REF!</definedName>
    <definedName name="Z_6E0ADC42_F22D_11D0_8C74_006097B34275_.wvu.FilterData" hidden="1">#REF!</definedName>
    <definedName name="Z_7E0A45E1_0993_11D1_8C74_006097B34275_.wvu.FilterData" hidden="1">#REF!</definedName>
    <definedName name="Z_82212322_246D_11D1_8C74_006097B34275_.wvu.FilterData" hidden="1">#REF!</definedName>
    <definedName name="Z_B8175DE2_E97C_11D0_8C74_006097B34275_.wvu.FilterData" hidden="1">#REF!</definedName>
    <definedName name="Z_DCA8D884_2605_11D1_A510_006097B38048_.wvu.FilterData" hidden="1">#REF!</definedName>
    <definedName name="Z_E2699901_D040_11D0_A510_006097B38048_.wvu.FilterData" hidden="1">#REF!</definedName>
    <definedName name="zas" localSheetId="4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zas" hidden="1">{#N/A,#N/A,FALSE,"Sch-1";#N/A,#N/A,FALSE,"Sch-2";#N/A,#N/A,FALSE,"Sch-3";#N/A,#N/A,FALSE,"Sch-3A";#N/A,#N/A,FALSE,"Sch-3 (Oil)";#N/A,#N/A,FALSE,"Sch-3A (Oil)";#N/A,#N/A,FALSE,"Sch-3 (Gas)";#N/A,#N/A,FALSE,"Sch-3A (Gas)";#N/A,#N/A,FALSE,"Sch-4";#N/A,#N/A,FALSE,"Sch-4 (Oil)";#N/A,#N/A,FALSE,"Sch-4 (Gas)";#N/A,#N/A,FALSE,"Sch-4A";#N/A,#N/A,FALSE,"Sch-4A (Oil)";#N/A,#N/A,FALSE,"Sch-4A (Gas)";#N/A,#N/A,FALSE,"Sch-5";#N/A,#N/A,FALSE,"Sch-6";#N/A,#N/A,FALSE,"Sch-7";#N/A,#N/A,FALSE,"Sch-8";#N/A,#N/A,FALSE,"Sch-8A";#N/A,#N/A,FALSE,"Sch-9";#N/A,#N/A,FALSE,"Sch-9 (Oil)";#N/A,#N/A,FALSE,"Sch-9 (Gas)";#N/A,#N/A,FALSE,"Sch-10";#N/A,#N/A,FALSE,"Sch-11";#N/A,#N/A,FALSE,"Sch-11A";#N/A,#N/A,FALSE,"Sch-12";#N/A,#N/A,FALSE,"Sch-13";#N/A,#N/A,FALSE,"Sch-14";#N/A,#N/A,FALSE,"Sch-15";#N/A,#N/A,FALSE,"Sch-16 (Oil)";#N/A,#N/A,FALSE,"Sch-16 (Gas)";#N/A,#N/A,FALSE,"Sch-16 Attch.";#N/A,#N/A,FALSE,"Sch-17"}</definedName>
    <definedName name="zero" localSheetId="2" hidden="1">{"SIM Report",#N/A,FALSE,"Output";"Price Report",#N/A,FALSE,"Data Input "}</definedName>
    <definedName name="zero" localSheetId="4" hidden="1">{"SIM Report",#N/A,FALSE,"Output";"Price Report",#N/A,FALSE,"Data Input "}</definedName>
    <definedName name="zero" hidden="1">{"SIM Report",#N/A,FALSE,"Output";"Price Report",#N/A,FALSE,"Data Input "}</definedName>
    <definedName name="ZYS" localSheetId="4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ZYS" hidden="1">{#N/A,#N/A,FALSE,"R-1";#N/A,#N/A,FALSE,"R-2";#N/A,#N/A,FALSE,"R-2A";#N/A,#N/A,FALSE,"R-3";#N/A,#N/A,FALSE,"R-4";#N/A,#N/A,FALSE,"R-4A";#N/A,#N/A,FALSE,"R-8";#N/A,#N/A,FALSE,"R-8A";#N/A,#N/A,FALSE,"R-11";#N/A,#N/A,FALSE,"R-11A";#N/A,#N/A,FALSE,"R-14.0";#N/A,#N/A,FALSE,"R-15";#N/A,#N/A,FALSE,"R-16.1"}</definedName>
    <definedName name="zz" localSheetId="2" hidden="1">{"'Appendix 3 Currency'!$A$1:$U$96"}</definedName>
    <definedName name="zz" localSheetId="4" hidden="1">{"'Appendix 3 Currency'!$A$1:$U$96"}</definedName>
    <definedName name="zz" hidden="1">{"'Appendix 3 Currency'!$A$1:$U$96"}</definedName>
    <definedName name="กเดแ" localSheetId="4" hidden="1">{#N/A,#N/A,FALSE,"Sheet1"}</definedName>
    <definedName name="กเดแ" hidden="1">{#N/A,#N/A,FALSE,"Sheet1"}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J22" i="12" l="1"/>
  <c r="J32" i="12" s="1"/>
  <c r="J36" i="12" s="1"/>
  <c r="L19" i="11"/>
  <c r="L18" i="11"/>
  <c r="L17" i="11"/>
  <c r="L13" i="11"/>
  <c r="L12" i="11"/>
  <c r="L11" i="11"/>
  <c r="H12" i="9"/>
  <c r="H18" i="9" s="1"/>
  <c r="H12" i="10"/>
  <c r="H18" i="10" s="1"/>
  <c r="J15" i="11"/>
  <c r="H15" i="11"/>
  <c r="F15" i="11"/>
  <c r="D15" i="11"/>
  <c r="J65" i="12"/>
  <c r="J47" i="12"/>
  <c r="H65" i="12"/>
  <c r="A49" i="12"/>
  <c r="A92" i="12" s="1"/>
  <c r="H47" i="12"/>
  <c r="A52" i="12"/>
  <c r="H22" i="11"/>
  <c r="F22" i="11"/>
  <c r="D22" i="11"/>
  <c r="F12" i="10"/>
  <c r="F18" i="10" s="1"/>
  <c r="A40" i="10"/>
  <c r="F12" i="9"/>
  <c r="A1" i="10"/>
  <c r="A50" i="12" s="1"/>
  <c r="L15" i="11" l="1"/>
  <c r="F18" i="9"/>
  <c r="F21" i="9" s="1"/>
  <c r="F24" i="9" s="1"/>
  <c r="J67" i="12"/>
  <c r="J70" i="12" s="1"/>
  <c r="H21" i="10"/>
  <c r="H24" i="10" s="1"/>
  <c r="F21" i="10"/>
  <c r="H21" i="9"/>
  <c r="H24" i="9" s="1"/>
  <c r="H27" i="10"/>
  <c r="F24" i="10" l="1"/>
  <c r="H9" i="12"/>
  <c r="F27" i="9"/>
  <c r="H27" i="9"/>
  <c r="H22" i="12" l="1"/>
  <c r="H32" i="12" s="1"/>
  <c r="H36" i="12" s="1"/>
  <c r="H70" i="12" s="1"/>
  <c r="F27" i="10"/>
  <c r="J20" i="11" s="1"/>
  <c r="L20" i="11" s="1"/>
  <c r="L22" i="11" s="1"/>
  <c r="J22" i="11" l="1"/>
  <c r="E21" i="1"/>
  <c r="G111" i="1" l="1"/>
  <c r="E31" i="1" l="1"/>
  <c r="E70" i="1" l="1"/>
  <c r="G70" i="1"/>
  <c r="A85" i="1" l="1"/>
  <c r="G62" i="1"/>
  <c r="E62" i="1"/>
  <c r="E72" i="1" s="1"/>
  <c r="G31" i="1"/>
  <c r="G21" i="1"/>
  <c r="E33" i="1" l="1"/>
  <c r="G33" i="1"/>
  <c r="G72" i="1"/>
  <c r="G113" i="1" s="1"/>
  <c r="E111" i="1" l="1"/>
  <c r="E113" i="1" s="1"/>
</calcChain>
</file>

<file path=xl/sharedStrings.xml><?xml version="1.0" encoding="utf-8"?>
<sst xmlns="http://schemas.openxmlformats.org/spreadsheetml/2006/main" count="239" uniqueCount="142">
  <si>
    <t>บริษัท มากุโระ กรุ๊ป จำกัด (มหาชน)</t>
  </si>
  <si>
    <t>งบฐานะการเงิน</t>
  </si>
  <si>
    <t>ณ วันที่ 30 กันยายน พ.ศ. 2567</t>
  </si>
  <si>
    <t>ยังไม่ได้ตรวจสอบ</t>
  </si>
  <si>
    <t>ตรวจสอบแล้ว</t>
  </si>
  <si>
    <t>30 กันยายน</t>
  </si>
  <si>
    <t>31 ธันวาคม</t>
  </si>
  <si>
    <t>พ.ศ. 2567</t>
  </si>
  <si>
    <t>พ.ศ. 2566</t>
  </si>
  <si>
    <t>หมายเหตุ</t>
  </si>
  <si>
    <t>บาท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</si>
  <si>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</si>
  <si>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</si>
  <si>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</si>
  <si>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ลูกหนี้การค้าและลูกหนี้หมุนเวียนอื่น</t>
  </si>
  <si>
    <t>สินค้าคงเหลือ - สุทธิ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</si>
  <si>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</si>
  <si>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</si>
  <si>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</si>
  <si>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ส่วนปรับปรุงอาคารและอุปกรณ์ - สุทธิ</t>
  </si>
  <si>
    <t>สินทรัพย์สิทธิการใช้ - สุทธิ</t>
  </si>
  <si>
    <t>สินทรัพย์ไม่มีตัวตน - สุทธิ</t>
  </si>
  <si>
    <t>สินทรัพย์ภาษีเงินได้รอการตัดบัญชี</t>
  </si>
  <si>
    <t xml:space="preserve">สินทรัพย์ไม่หมุนเวียนอื่น </t>
  </si>
  <si>
    <t>รวมสินทรัพย์ไม่หมุนเวียน</t>
  </si>
  <si>
    <t>รวมสินทรัพย์</t>
  </si>
  <si>
    <t>กรรมการ  __________________________________      กรรมการ  __________________________________</t>
  </si>
  <si>
    <t>หมายเหตุประกอบข้อมูลทางการเงินระหว่างกาลแบบย่อเป็นส่วนหนึ่งของข้อมูลทางการเงินระหว่างกาลนี้</t>
  </si>
  <si>
    <r>
      <t xml:space="preserve">งบฐานะการเงิน </t>
    </r>
    <r>
      <rPr>
        <sz val="14"/>
        <color rgb="FF000000"/>
        <rFont val="Browallia New"/>
        <family val="2"/>
      </rPr>
      <t>(ต่อ)</t>
    </r>
  </si>
  <si>
    <t>หนี้สินและส่วนของเจ้าของ</t>
  </si>
  <si>
    <t>หนี้สินหมุนเวียน</t>
  </si>
  <si>
    <t>เจ้าหนี้การค้าและเจ้าหนี้หมุนเวียนอื่น</t>
  </si>
  <si>
    <t>หนี้สินที่เกิดจากสัญญา - หมุนเวียน</t>
  </si>
  <si>
    <t>ส่วนของหนี้สินตามสัญญาเช่า</t>
  </si>
  <si>
    <t xml:space="preserve">ที่ถึงกำหนดชำระในหนึ่งปี </t>
  </si>
  <si>
    <t>ภาษีเงินได้นิติบุคคลค้างจ่าย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</si>
  <si>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</si>
  <si>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</si>
  <si>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</si>
  <si>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 xml:space="preserve">หนี้สินตามสัญญาเช่า </t>
  </si>
  <si>
    <t>ประมาณการค่ารื้อถอน</t>
  </si>
  <si>
    <t>ภาระผูกพันผลประโยชน์พนักงาน</t>
  </si>
  <si>
    <t>รวมหนี้สินไม่หมุนเวียน</t>
  </si>
  <si>
    <t>รวมหนี้สิน</t>
  </si>
  <si>
    <r>
      <t xml:space="preserve">หนี้สินและส่วนของเจ้าของ </t>
    </r>
    <r>
      <rPr>
        <sz val="14"/>
        <color rgb="FF000000"/>
        <rFont val="Browallia New"/>
        <family val="2"/>
      </rPr>
      <t>(ต่อ)</t>
    </r>
  </si>
  <si>
    <t>ส่วนของเจ้าของ</t>
  </si>
  <si>
    <t>ทุนเรือนหุ้น</t>
  </si>
  <si>
    <t>ทุนจดทะเบียน</t>
  </si>
  <si>
    <t xml:space="preserve">   หุ้นสามัญ 126,000,000 หุ้น</t>
  </si>
  <si>
    <t xml:space="preserve">      มูลค่าที่ตราไว้หุ้นละ 0.5 บาท</t>
  </si>
  <si>
    <t>ทุนที่ออกและชำระเต็มมูลค่าแล้ว</t>
  </si>
  <si>
    <t xml:space="preserve">      มูลค่าที่ชำระแล้วหุ้นละ 0.5 บาท</t>
  </si>
  <si>
    <t xml:space="preserve">      (31 ธันวาคม พ.ศ. 2566 : หุ้นสามัญ </t>
  </si>
  <si>
    <t xml:space="preserve">      104,539,800 หุ้น มูลค่าที่ชำระแล้วหุ้นละ 0.5 บาท)</t>
  </si>
  <si>
    <t>ส่วนเกินมูลค่าหุ้นสามัญ</t>
  </si>
  <si>
    <t>กำไรสะสม</t>
  </si>
  <si>
    <t>จัดสรรแล้ว - ทุนสำรองตามกฎหมาย</t>
  </si>
  <si>
    <t>ยังไม่ได้จัดสรร</t>
  </si>
  <si>
    <t>รวมส่วนของเจ้าของ</t>
  </si>
  <si>
    <t>รวมหนี้สินและส่วนของเจ้าของ</t>
  </si>
  <si>
    <t>งบกำไรขาดทุนเบ็ดเสร็จ</t>
  </si>
  <si>
    <t>รายได้จากการขายและการให้บริการ</t>
  </si>
  <si>
    <t>ต้นทุนขายและการให้บริการ</t>
  </si>
  <si>
    <t>กำไรขั้นต้น</t>
  </si>
  <si>
    <t>รายได้อื่น</t>
  </si>
  <si>
    <t>ค่าใช้จ่ายในการขาย</t>
  </si>
  <si>
    <t>ค่าใช้จ่ายในการบริหาร</t>
  </si>
  <si>
    <t>กำไรก่อนต้นทุนทางการเงินและภาษีเงินได้</t>
  </si>
  <si>
    <t>ต้นทุนทางการเงิน</t>
  </si>
  <si>
    <t>กำไรก่อนภาษีเงินได้</t>
  </si>
  <si>
    <t>ภาษีเงินได้</t>
  </si>
  <si>
    <t>กำไรต่อหุ้นขั้นพื้นฐาน</t>
  </si>
  <si>
    <t>ส่วนของทุน</t>
  </si>
  <si>
    <t>จัดสรรแล้ว</t>
  </si>
  <si>
    <t>ทุนที่ออก</t>
  </si>
  <si>
    <t>ส่วนเกิน</t>
  </si>
  <si>
    <t>- ทุนสำรอง</t>
  </si>
  <si>
    <t>รวมส่วนของ</t>
  </si>
  <si>
    <t>และชำระแล้ว</t>
  </si>
  <si>
    <t>มูลค่าหุ้นสามัญ</t>
  </si>
  <si>
    <t>ตามกฎหมาย</t>
  </si>
  <si>
    <t>เจ้าของ</t>
  </si>
  <si>
    <t>เงินปันผล</t>
  </si>
  <si>
    <t xml:space="preserve">งบกระแสเงินสด </t>
  </si>
  <si>
    <t>กระแสเงินสดจากกิจกรรมดำเนินงาน</t>
  </si>
  <si>
    <t>รายการปรับปรุง</t>
  </si>
  <si>
    <t>ค่าเสื่อมราคาและค่าตัดจำหน่าย</t>
  </si>
  <si>
    <t>ค่าใช้จ่ายผลประโยชน์ของพนักงาน</t>
  </si>
  <si>
    <t>รายได้ดอกเบี้ย</t>
  </si>
  <si>
    <t>การเปลี่ยนแปลงในสินทรัพย์และหนี้สินดำเนินงาน</t>
  </si>
  <si>
    <t>สินค้าคงเหลือ</t>
  </si>
  <si>
    <t>สินทรัพย์ไม่หมุนเวียนอื่น</t>
  </si>
  <si>
    <t>เงินสดได้มาจากการดำเนินงาน</t>
  </si>
  <si>
    <t>จ่ายดอกเบี้ย</t>
  </si>
  <si>
    <t>จ่ายภาษีเงินได้</t>
  </si>
  <si>
    <t>เงินสดสุทธิได้มาจากกิจกรรมดำเนินงาน</t>
  </si>
  <si>
    <t>กระแสเงินสดจากกิจกรรมลงทุน</t>
  </si>
  <si>
    <t>เงินสดรับจากการจำหน่ายสินทรัพย์ถาวร</t>
  </si>
  <si>
    <t>เงินสดจ่ายซื้อสินทรัพย์ถาวร</t>
  </si>
  <si>
    <t>เงินสดจ่ายมัดจำซื้อสินทรัพย์ถาวร</t>
  </si>
  <si>
    <t>เงินสดจ่ายซื้อสินทรัพย์ไม่มีตัวตน</t>
  </si>
  <si>
    <t>เงินสดรับจากรายได้ดอกเบี้ย</t>
  </si>
  <si>
    <t>เงินสดสุทธิใช้ไปในกิจกรรมลงทุน</t>
  </si>
  <si>
    <r>
      <t xml:space="preserve">งบกระแสเงินสด </t>
    </r>
    <r>
      <rPr>
        <sz val="14"/>
        <rFont val="Browallia New"/>
        <family val="2"/>
      </rPr>
      <t>(ต่อ)</t>
    </r>
  </si>
  <si>
    <t>กระแสเงินสดจากกิจกรรมจัดหาเงิน</t>
  </si>
  <si>
    <t>เงินสดจ่ายชำระหนี้สินตามสัญญาเช่า</t>
  </si>
  <si>
    <t>เงินสดจ่ายค่าใช้จ่ายเกี่ยวกับการจัดจำหน่ายหุ้น</t>
  </si>
  <si>
    <t>เงินสดจ่ายปันผล</t>
  </si>
  <si>
    <t>รายการที่ไม่ใช่เงินสดที่มีสาระสำคัญ</t>
  </si>
  <si>
    <t>รับรู้สินทรัพย์สิทธิการใช้จากสัญญาเช่า</t>
  </si>
  <si>
    <t>เจ้าหนี้ค่าซื้อสินทรัพย์ถาวร</t>
  </si>
  <si>
    <t>กำไรจากการปรับมูลค่ายุติธรรมของสินทรัพย์ทางการเงิน</t>
  </si>
  <si>
    <t>ที่วัดมูลค่ายุติธรรมผ่านกำไรขาดทุน</t>
  </si>
  <si>
    <t>-</t>
  </si>
  <si>
    <t>เงินสดจ่ายเพื่อซื้อสินทรัพย์ทางการเงินที่วัดมูลค่าด้วย</t>
  </si>
  <si>
    <t>มูลค่ายุติธรรมผ่านกำไรหรือขาดทุน</t>
  </si>
  <si>
    <t>(กำไร)ขาดทุนจากสินค้าเสื่อมสภาพและล้าสมัย</t>
  </si>
  <si>
    <t>งบการเปลี่ยนแปลงส่วนของเจ้าของ (ยังไม่ได้ตรวจสอบ)</t>
  </si>
  <si>
    <t>กำไรเบ็ดเสร็จรวมสำหรับรอบระยะเวลา</t>
  </si>
  <si>
    <t>สำหรับรอบระยะเวลาสามเดือนสิ้นสุดวันที่ 30 กันยายน พ.ศ. 2567</t>
  </si>
  <si>
    <t>กำไรสุทธิสำหรับรอบระยะเวลา</t>
  </si>
  <si>
    <t>สำหรับรอบระยะเวลาเก้าเดือนสิ้นสุดวันที่ 30 กันยายน พ.ศ. 2567</t>
  </si>
  <si>
    <t>เงินสดจ่ายคืนเงินกู้ยืมระยะยาวจากสถาบันการเงิน</t>
  </si>
  <si>
    <t>เงินสดและรายการเทียบเท่าเงินสดเพิ่มขึ้น(ลดลง)สุทธิ</t>
  </si>
  <si>
    <t>เงินสดสุทธิได้มาจาก(ใช้ไปใน)กิจกรรมจัดหาเงิน</t>
  </si>
  <si>
    <t>เงินสดและรายการเทียบเท่าเงินสดต้นรอบระยะเวลา</t>
  </si>
  <si>
    <t>เงินสดและรายการเทียบเท่าเงินสดสิ้นรอบระยะเวลา</t>
  </si>
  <si>
    <t>ยอดคงเหลือต้นรอบระยะเวลา วันที่ 1 มกราคม พ.ศ. 2566</t>
  </si>
  <si>
    <t>ยอดคงเหลือ ณ สิ้นรอบระยะเวลา วันที่ 30 กันยายน พ.ศ. 2566</t>
  </si>
  <si>
    <t>ยอดคงเหลือต้นรอบระยะเวลา วันที่ 1 มกราคม พ.ศ. 2567</t>
  </si>
  <si>
    <t>การชำระค่าหุ้นสามัญ</t>
  </si>
  <si>
    <t>ยอดคงเหลือ ณ สิ้นรอบระยะเวลา วันที่ 30 กันยายน พ.ศ. 2567</t>
  </si>
  <si>
    <t>กำไร(ขาดทุน)อื่น - สุทธิ</t>
  </si>
  <si>
    <t>ขาดทุนจากการตัดจำหน่ายสินทรัพย์ถาวร</t>
  </si>
  <si>
    <t>ขาดทุนจากการจำหน่ายสินทรัพย์ถาวร</t>
  </si>
  <si>
    <t>กระแสเงินสดจากการดำเนินงานก่อนการเปลี่ยนแปลง</t>
  </si>
  <si>
    <t>ในสินทรัพย์และหนี้สินดำเนินงาน</t>
  </si>
  <si>
    <t>การเพิ่มขึ้นของหนี้สินตามสัญญาเช่าจาก</t>
  </si>
  <si>
    <t>การเปลี่ยนแปลงสัญญาเช่า</t>
  </si>
  <si>
    <t>กำไร(ขาดทุน)เบ็ดเสร็จอื่น</t>
  </si>
  <si>
    <t>เงินสดรับจากการรับชำระหุ้นสามัญ</t>
  </si>
  <si>
    <t>สินทรัพย์ทางการเงินที่วัดมูลค่าด้วย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</si>
</sst>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9">
    <numFmt numFmtId="43" formatCode="_-* #,##0.00_-;\-* #,##0.00_-;_-* &quot;-&quot;??_-;_-@_-"/>
    <numFmt numFmtId="164" formatCode="_(* #,##0.00_);_(* \(#,##0.00\);_(* &quot;-&quot;??_);_(@_)"/>
    <numFmt numFmtId="165" formatCode="_(* #,##0_);_(* \(#,##0\);_(* &quot;-&quot;_)\ \ \ \ \ ;_(@_)"/>
    <numFmt numFmtId="166" formatCode="#,##0;\(#,##0\)"/>
    <numFmt numFmtId="167" formatCode="#,##0;\(#,##0\);\-"/>
    <numFmt numFmtId="168" formatCode="_(* #,##0_);_(* \(#,##0\);_(* &quot;-&quot;??_);_(@_)"/>
    <numFmt numFmtId="169" formatCode="#,##0;\(#,##0\);&quot;-&quot;;@"/>
    <numFmt numFmtId="170" formatCode="#,##0.00;\(#,##0.00\);\-"/>
    <numFmt numFmtId="171" formatCode="_(* #,##0.00_);_(* \(#,##0.00\);_(* &quot;-&quot;_)\ \ \ \ \ ;_(@_)"/>
    <numFmt numFmtId="172" formatCode="_-* #,##0_-;\-* #,##0_-;_-* &quot;-&quot;??_-;_-@_-"/>
    <numFmt numFmtId="173" formatCode="_(&quot;$&quot;* #,##0.00_);_(&quot;$&quot;* \(#,##0.00\);_(&quot;$&quot;* &quot;-&quot;??_);_(@_)"/>
    <numFmt numFmtId="174" formatCode="_-* #,##0.00\ _€_-;\-* #,##0.00\ _€_-;_-* &quot;-&quot;??\ _€_-;_-@_-"/>
    <numFmt numFmtId="175" formatCode="_-* #,##0.00\ &quot;€&quot;_-;\-* #,##0.00\ &quot;€&quot;_-;_-* &quot;-&quot;??\ &quot;€&quot;_-;_-@_-"/>
    <numFmt numFmtId="176" formatCode="_-* #,##0.00\ _z_ł_-;\-* #,##0.00\ _z_ł_-;_-* &quot;-&quot;??\ _z_ł_-;_-@_-"/>
    <numFmt numFmtId="177" formatCode="#,##0.00;[Red]\(#,##0.00\)"/>
    <numFmt numFmtId="178" formatCode="#,##0\ &quot;F&quot;;[Red]\-#,##0\ &quot;F&quot;"/>
    <numFmt numFmtId="179" formatCode="_ * #,##0.00_ ;_ * \-#,##0.00_ ;_ * &quot;-&quot;??_ ;_ @_ "/>
    <numFmt numFmtId="180" formatCode="0.00_)"/>
    <numFmt numFmtId="181" formatCode="[$-F800]dddd\,\ mmmm\ dd\,\ yyyy"/>
  </numFmts>
  <fonts count="4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4"/>
      <color rgb="FF000000"/>
      <name val="Browallia New"/>
      <family val="2"/>
    </font>
    <font>
      <sz val="14"/>
      <color rgb="FF000000"/>
      <name val="Browallia New"/>
      <family val="2"/>
    </font>
    <font>
      <sz val="14"/>
      <name val="Browallia New"/>
      <family val="2"/>
    </font>
    <font>
      <sz val="10"/>
      <name val="Microsoft Sans Serif"/>
      <family val="2"/>
    </font>
    <font>
      <sz val="14"/>
      <color theme="1"/>
      <name val="Browallia New"/>
      <family val="2"/>
    </font>
    <font>
      <sz val="8"/>
      <name val="Arial"/>
      <family val="2"/>
    </font>
    <font>
      <sz val="14"/>
      <name val="Cordia New"/>
      <family val="2"/>
    </font>
    <font>
      <sz val="14"/>
      <name val="AngsanaUPC"/>
      <family val="1"/>
      <charset val="222"/>
    </font>
    <font>
      <sz val="14"/>
      <color theme="0"/>
      <name val="Browallia New"/>
      <family val="2"/>
    </font>
    <font>
      <b/>
      <sz val="14"/>
      <name val="Browallia New"/>
      <family val="2"/>
    </font>
    <font>
      <sz val="14"/>
      <name val="AngsanaUPC"/>
      <family val="1"/>
    </font>
    <font>
      <sz val="10"/>
      <name val="Arial"/>
      <family val="2"/>
    </font>
    <font>
      <sz val="1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0"/>
      <color theme="1"/>
      <name val="Arial Unicode MS"/>
      <family val="2"/>
    </font>
    <font>
      <u/>
      <sz val="10"/>
      <color theme="10"/>
      <name val="Georgia"/>
      <family val="1"/>
    </font>
    <font>
      <sz val="14"/>
      <color rgb="FFFF0000"/>
      <name val="Browallia New"/>
      <family val="2"/>
    </font>
    <font>
      <b/>
      <sz val="14"/>
      <color theme="1"/>
      <name val="Browallia New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theme="1"/>
      <name val="Arial"/>
      <family val="2"/>
    </font>
    <font>
      <sz val="14"/>
      <color theme="1"/>
      <name val="Cordia New"/>
      <family val="2"/>
    </font>
    <font>
      <u/>
      <sz val="10"/>
      <color rgb="FF7A1818"/>
      <name val="Georgia"/>
      <family val="1"/>
    </font>
    <font>
      <u/>
      <sz val="10"/>
      <color rgb="FF0563C1"/>
      <name val="Georgia"/>
      <family val="1"/>
    </font>
    <font>
      <sz val="11"/>
      <color theme="1"/>
      <name val="TH SarabunPSK"/>
      <family val="2"/>
      <charset val="222"/>
    </font>
    <font>
      <u/>
      <sz val="10"/>
      <color theme="10"/>
      <name val="Arial Unicode MS"/>
      <family val="2"/>
    </font>
    <font>
      <u/>
      <sz val="11"/>
      <color theme="1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u/>
      <sz val="10"/>
      <color theme="10"/>
      <name val="Arial"/>
      <family val="2"/>
    </font>
    <font>
      <u/>
      <sz val="9"/>
      <color theme="10"/>
      <name val="Arial"/>
      <family val="2"/>
    </font>
    <font>
      <sz val="10"/>
      <name val="Cordia New"/>
      <family val="2"/>
    </font>
    <font>
      <u/>
      <sz val="10"/>
      <color rgb="FF0000FF"/>
      <name val="Arial Unicode MS"/>
      <family val="2"/>
    </font>
    <font>
      <sz val="11"/>
      <color indexed="8"/>
      <name val="Tahoma"/>
      <family val="2"/>
    </font>
    <font>
      <sz val="12"/>
      <color theme="1"/>
      <name val="Calibri"/>
      <family val="2"/>
      <scheme val="minor"/>
    </font>
    <font>
      <sz val="10"/>
      <color rgb="FF9C0006"/>
      <name val="Georgia"/>
      <family val="2"/>
    </font>
    <font>
      <sz val="10"/>
      <name val="ApFont"/>
      <charset val="222"/>
    </font>
    <font>
      <sz val="10"/>
      <color indexed="8"/>
      <name val="Arial"/>
      <family val="2"/>
    </font>
    <font>
      <sz val="8"/>
      <color theme="1"/>
      <name val="Arial"/>
      <family val="2"/>
      <charset val="222"/>
    </font>
    <font>
      <sz val="10"/>
      <color indexed="8"/>
      <name val="MS Sans Serif"/>
      <charset val="222"/>
    </font>
    <font>
      <sz val="11"/>
      <color rgb="FF9C0006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</fonts>
  <fills count="12">
    <fill>
      <patternFill patternType="none"/>
    </fill>
    <fill>
      <patternFill patternType="gray125"/>
    </fill>
    <fill>
      <patternFill patternType="solid">
        <fgColor rgb="FFFAFAFA"/>
        <bgColor indexed="64"/>
      </patternFill>
    </fill>
    <fill>
      <patternFill patternType="solid">
        <fgColor rgb="FFFFC7CE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79995117038483843"/>
        <bgColor indexed="64"/>
      </patternFill>
    </fill>
    <fill>
      <patternFill patternType="solid">
        <fgColor theme="6" tint="0.79995117038483843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4" tint="0.79989013336588644"/>
        <bgColor indexed="64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8859">
    <xf numFmtId="0" fontId="0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8" fillId="0" borderId="0"/>
    <xf numFmtId="43" fontId="6" fillId="0" borderId="0" applyFont="0" applyFill="0" applyBorder="0" applyAlignment="0" applyProtection="0"/>
    <xf numFmtId="0" fontId="9" fillId="0" borderId="0"/>
    <xf numFmtId="164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13" fillId="0" borderId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0" fontId="1" fillId="0" borderId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8" fillId="0" borderId="0"/>
    <xf numFmtId="0" fontId="16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6" fillId="0" borderId="0"/>
    <xf numFmtId="43" fontId="10" fillId="0" borderId="0" applyFont="0" applyFill="0" applyBorder="0" applyAlignment="0" applyProtection="0"/>
    <xf numFmtId="0" fontId="8" fillId="0" borderId="0"/>
    <xf numFmtId="0" fontId="15" fillId="0" borderId="0"/>
    <xf numFmtId="0" fontId="16" fillId="0" borderId="0"/>
    <xf numFmtId="43" fontId="16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0" fontId="17" fillId="0" borderId="0"/>
    <xf numFmtId="0" fontId="2" fillId="0" borderId="0"/>
    <xf numFmtId="0" fontId="18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5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8" fillId="0" borderId="0"/>
    <xf numFmtId="0" fontId="9" fillId="0" borderId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" fillId="0" borderId="0"/>
    <xf numFmtId="0" fontId="14" fillId="0" borderId="0"/>
    <xf numFmtId="0" fontId="24" fillId="0" borderId="0"/>
    <xf numFmtId="0" fontId="16" fillId="0" borderId="0"/>
    <xf numFmtId="43" fontId="15" fillId="0" borderId="0" applyFont="0" applyFill="0" applyBorder="0" applyAlignment="0" applyProtection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14" fillId="0" borderId="0"/>
    <xf numFmtId="9" fontId="14" fillId="0" borderId="0" applyFont="0" applyFill="0" applyBorder="0" applyAlignment="0" applyProtection="0"/>
    <xf numFmtId="0" fontId="27" fillId="0" borderId="0" applyNumberFormat="0" applyFill="0" applyBorder="0" applyAlignment="0" applyProtection="0">
      <alignment wrapText="1"/>
    </xf>
    <xf numFmtId="0" fontId="26" fillId="0" borderId="0" applyNumberFormat="0" applyFill="0" applyBorder="0" applyAlignment="0" applyProtection="0">
      <alignment vertical="top"/>
      <protection locked="0"/>
    </xf>
    <xf numFmtId="0" fontId="27" fillId="0" borderId="4" applyNumberFormat="0" applyFill="0" applyBorder="0" applyAlignment="0">
      <alignment wrapText="1"/>
      <protection locked="0"/>
    </xf>
    <xf numFmtId="0" fontId="14" fillId="0" borderId="0">
      <protection locked="0"/>
    </xf>
    <xf numFmtId="0" fontId="24" fillId="0" borderId="0"/>
    <xf numFmtId="43" fontId="15" fillId="0" borderId="0" applyFont="0" applyFill="0" applyBorder="0" applyAlignment="0" applyProtection="0"/>
    <xf numFmtId="0" fontId="27" fillId="0" borderId="4" applyNumberFormat="0" applyFill="0" applyBorder="0" applyAlignment="0">
      <alignment wrapText="1"/>
      <protection locked="0"/>
    </xf>
    <xf numFmtId="0" fontId="8" fillId="0" borderId="0"/>
    <xf numFmtId="0" fontId="8" fillId="0" borderId="0"/>
    <xf numFmtId="0" fontId="22" fillId="0" borderId="0" applyNumberForma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17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8" fillId="0" borderId="4" applyNumberFormat="0" applyFill="0" applyAlignment="0">
      <protection locked="0"/>
    </xf>
    <xf numFmtId="43" fontId="2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4" fillId="0" borderId="0"/>
    <xf numFmtId="0" fontId="2" fillId="0" borderId="0"/>
    <xf numFmtId="0" fontId="16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14" fillId="0" borderId="0"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177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9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0" fontId="18" fillId="0" borderId="4" applyNumberFormat="0" applyFill="0" applyAlignment="0"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43" fontId="15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0" fontId="14" fillId="0" borderId="0"/>
    <xf numFmtId="0" fontId="14" fillId="0" borderId="0"/>
    <xf numFmtId="0" fontId="14" fillId="0" borderId="0"/>
    <xf numFmtId="178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14" fillId="0" borderId="0"/>
    <xf numFmtId="0" fontId="14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0" fontId="9" fillId="0" borderId="0"/>
    <xf numFmtId="0" fontId="9" fillId="0" borderId="0"/>
    <xf numFmtId="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4" applyNumberFormat="0" applyFill="0" applyAlignment="0">
      <alignment wrapText="1"/>
      <protection locked="0"/>
    </xf>
    <xf numFmtId="0" fontId="2" fillId="0" borderId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9" fillId="0" borderId="0" applyNumberFormat="0" applyFill="0" applyBorder="0" applyAlignment="0" applyProtection="0">
      <alignment vertical="top"/>
      <protection locked="0"/>
    </xf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4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4" applyNumberFormat="0" applyFill="0" applyBorder="0" applyAlignment="0">
      <protection locked="0"/>
    </xf>
    <xf numFmtId="0" fontId="24" fillId="0" borderId="0"/>
    <xf numFmtId="179" fontId="24" fillId="0" borderId="0" applyFont="0" applyFill="0" applyBorder="0" applyAlignment="0" applyProtection="0"/>
    <xf numFmtId="0" fontId="23" fillId="0" borderId="0"/>
    <xf numFmtId="0" fontId="27" fillId="0" borderId="4" applyNumberFormat="0" applyFill="0" applyAlignment="0">
      <protection locked="0"/>
    </xf>
    <xf numFmtId="0" fontId="1" fillId="0" borderId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21" fillId="0" borderId="0">
      <protection locked="0"/>
    </xf>
    <xf numFmtId="0" fontId="14" fillId="0" borderId="0"/>
    <xf numFmtId="43" fontId="16" fillId="0" borderId="0" applyFont="0" applyFill="0" applyBorder="0" applyAlignment="0" applyProtection="0"/>
    <xf numFmtId="0" fontId="14" fillId="0" borderId="0"/>
    <xf numFmtId="0" fontId="31" fillId="0" borderId="0"/>
    <xf numFmtId="0" fontId="1" fillId="0" borderId="0"/>
    <xf numFmtId="0" fontId="32" fillId="0" borderId="0" applyNumberFormat="0" applyFill="0" applyBorder="0" applyAlignment="0" applyProtection="0">
      <alignment vertical="top"/>
      <protection locked="0"/>
    </xf>
    <xf numFmtId="0" fontId="1" fillId="0" borderId="0"/>
    <xf numFmtId="43" fontId="1" fillId="0" borderId="0" applyFont="0" applyFill="0" applyBorder="0" applyAlignment="0" applyProtection="0"/>
    <xf numFmtId="0" fontId="9" fillId="0" borderId="0"/>
    <xf numFmtId="43" fontId="2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>
      <protection locked="0"/>
    </xf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0" fontId="21" fillId="0" borderId="0"/>
    <xf numFmtId="0" fontId="14" fillId="0" borderId="0"/>
    <xf numFmtId="43" fontId="2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27" fillId="0" borderId="0" applyNumberFormat="0" applyFill="0" applyBorder="0" applyAlignment="0">
      <alignment vertical="top"/>
      <protection locked="0"/>
    </xf>
    <xf numFmtId="0" fontId="18" fillId="0" borderId="4" applyNumberFormat="0" applyFill="0" applyAlignment="0">
      <protection locked="0"/>
    </xf>
    <xf numFmtId="0" fontId="17" fillId="0" borderId="0"/>
    <xf numFmtId="0" fontId="1" fillId="0" borderId="0"/>
    <xf numFmtId="9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80" fontId="1" fillId="0" borderId="0" applyFont="0" applyFill="0" applyBorder="0" applyAlignment="0" applyProtection="0"/>
    <xf numFmtId="0" fontId="33" fillId="0" borderId="0" applyNumberFormat="0" applyFill="0" applyBorder="0" applyAlignment="0" applyProtection="0">
      <alignment vertical="top"/>
      <protection locked="0"/>
    </xf>
    <xf numFmtId="0" fontId="14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14" fillId="0" borderId="0" applyNumberFormat="0" applyFill="0" applyBorder="0" applyAlignment="0" applyProtection="0"/>
    <xf numFmtId="0" fontId="1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2" fillId="0" borderId="0"/>
    <xf numFmtId="0" fontId="1" fillId="8" borderId="0" applyNumberFormat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43" fontId="1" fillId="0" borderId="0" applyFont="0" applyFill="0" applyBorder="0" applyAlignment="0" applyProtection="0"/>
    <xf numFmtId="0" fontId="22" fillId="0" borderId="0" applyNumberFormat="0" applyFill="0" applyBorder="0" applyAlignment="0" applyProtection="0"/>
    <xf numFmtId="0" fontId="1" fillId="0" borderId="0"/>
    <xf numFmtId="0" fontId="18" fillId="0" borderId="4" applyNumberFormat="0" applyFill="0" applyAlignment="0">
      <protection locked="0"/>
    </xf>
    <xf numFmtId="4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4" applyNumberFormat="0" applyFill="0" applyBorder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0" fontId="17" fillId="0" borderId="0"/>
    <xf numFmtId="43" fontId="14" fillId="0" borderId="0" applyFont="0" applyFill="0" applyBorder="0" applyAlignment="0" applyProtection="0"/>
    <xf numFmtId="0" fontId="14" fillId="0" borderId="0"/>
    <xf numFmtId="0" fontId="17" fillId="0" borderId="0"/>
    <xf numFmtId="0" fontId="17" fillId="0" borderId="0"/>
    <xf numFmtId="0" fontId="34" fillId="0" borderId="0"/>
    <xf numFmtId="0" fontId="34" fillId="0" borderId="0"/>
    <xf numFmtId="0" fontId="17" fillId="0" borderId="0"/>
    <xf numFmtId="0" fontId="25" fillId="0" borderId="0"/>
    <xf numFmtId="43" fontId="9" fillId="0" borderId="0" applyFont="0" applyFill="0" applyBorder="0" applyAlignment="0" applyProtection="0"/>
    <xf numFmtId="0" fontId="9" fillId="0" borderId="0"/>
    <xf numFmtId="0" fontId="1" fillId="0" borderId="0"/>
    <xf numFmtId="0" fontId="9" fillId="0" borderId="0"/>
    <xf numFmtId="0" fontId="1" fillId="0" borderId="0"/>
    <xf numFmtId="43" fontId="17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1" fillId="0" borderId="0">
      <protection locked="0"/>
    </xf>
    <xf numFmtId="0" fontId="14" fillId="0" borderId="0"/>
    <xf numFmtId="0" fontId="14" fillId="0" borderId="0"/>
    <xf numFmtId="0" fontId="14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35" fillId="0" borderId="0" applyNumberForma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0" fontId="1" fillId="0" borderId="0"/>
    <xf numFmtId="0" fontId="24" fillId="0" borderId="0"/>
    <xf numFmtId="0" fontId="9" fillId="0" borderId="0"/>
    <xf numFmtId="43" fontId="1" fillId="0" borderId="0" applyFont="0" applyFill="0" applyBorder="0" applyAlignment="0" applyProtection="0"/>
    <xf numFmtId="0" fontId="18" fillId="0" borderId="4" applyNumberFormat="0" applyFill="0" applyAlignment="0">
      <protection locked="0"/>
    </xf>
    <xf numFmtId="0" fontId="27" fillId="0" borderId="4" applyNumberFormat="0" applyFill="0" applyBorder="0" applyAlignment="0">
      <protection locked="0"/>
    </xf>
    <xf numFmtId="0" fontId="1" fillId="0" borderId="0"/>
    <xf numFmtId="0" fontId="9" fillId="0" borderId="0"/>
    <xf numFmtId="0" fontId="18" fillId="0" borderId="4" applyNumberFormat="0" applyFill="0" applyAlignment="0">
      <protection locked="0"/>
    </xf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9" fillId="0" borderId="0" applyNumberForma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0" borderId="0"/>
    <xf numFmtId="43" fontId="17" fillId="0" borderId="0" applyFont="0" applyFill="0" applyBorder="0" applyAlignment="0" applyProtection="0"/>
    <xf numFmtId="0" fontId="21" fillId="0" borderId="0">
      <protection locked="0"/>
    </xf>
    <xf numFmtId="43" fontId="21" fillId="0" borderId="0" applyFont="0" applyFill="0" applyBorder="0" applyAlignment="0" applyProtection="0"/>
    <xf numFmtId="9" fontId="21" fillId="0" borderId="0" applyFont="0" applyFill="0" applyBorder="0" applyAlignment="0" applyProtection="0"/>
    <xf numFmtId="0" fontId="17" fillId="0" borderId="0"/>
    <xf numFmtId="43" fontId="21" fillId="0" borderId="0" applyFont="0" applyFill="0" applyBorder="0" applyAlignment="0" applyProtection="0"/>
    <xf numFmtId="0" fontId="1" fillId="0" borderId="0"/>
    <xf numFmtId="0" fontId="27" fillId="0" borderId="4" applyNumberFormat="0" applyFill="0" applyBorder="0" applyAlignment="0">
      <alignment wrapText="1"/>
      <protection locked="0"/>
    </xf>
    <xf numFmtId="0" fontId="27" fillId="0" borderId="0" applyNumberFormat="0" applyFill="0" applyBorder="0" applyAlignment="0">
      <protection locked="0"/>
    </xf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0" fontId="1" fillId="0" borderId="0"/>
    <xf numFmtId="0" fontId="27" fillId="0" borderId="0" applyNumberFormat="0" applyFill="0" applyBorder="0" applyAlignment="0">
      <alignment vertical="top"/>
      <protection locked="0"/>
    </xf>
    <xf numFmtId="43" fontId="10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>
      <protection locked="0"/>
    </xf>
    <xf numFmtId="0" fontId="27" fillId="0" borderId="0" applyNumberFormat="0" applyFill="0" applyBorder="0" applyAlignment="0">
      <alignment vertical="top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>
      <protection locked="0"/>
    </xf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0" fontId="16" fillId="4" borderId="5" applyNumberFormat="0" applyFont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4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0" fontId="17" fillId="0" borderId="0"/>
    <xf numFmtId="0" fontId="37" fillId="0" borderId="0"/>
    <xf numFmtId="0" fontId="38" fillId="3" borderId="0" applyNumberFormat="0" applyBorder="0" applyAlignment="0" applyProtection="0"/>
    <xf numFmtId="4" fontId="3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8" fillId="0" borderId="4" applyNumberFormat="0" applyFill="0" applyAlignment="0">
      <protection locked="0"/>
    </xf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/>
    <xf numFmtId="43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27" fillId="0" borderId="0" applyNumberFormat="0" applyFill="0" applyBorder="0" applyAlignment="0" applyProtection="0"/>
    <xf numFmtId="0" fontId="27" fillId="0" borderId="4" applyNumberFormat="0" applyFill="0" applyAlignment="0">
      <protection locked="0"/>
    </xf>
    <xf numFmtId="0" fontId="16" fillId="0" borderId="0"/>
    <xf numFmtId="43" fontId="24" fillId="0" borderId="0" applyFont="0" applyFill="0" applyBorder="0" applyAlignment="0" applyProtection="0"/>
    <xf numFmtId="9" fontId="2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43" fontId="24" fillId="0" borderId="0" applyFont="0" applyFill="0" applyBorder="0" applyAlignment="0" applyProtection="0"/>
    <xf numFmtId="0" fontId="16" fillId="0" borderId="0"/>
    <xf numFmtId="0" fontId="18" fillId="0" borderId="4" applyNumberFormat="0" applyFill="0" applyAlignment="0">
      <alignment wrapText="1"/>
      <protection locked="0"/>
    </xf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21" fillId="0" borderId="0">
      <protection locked="0"/>
    </xf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4" applyNumberFormat="0" applyFill="0" applyAlignment="0">
      <alignment wrapText="1"/>
      <protection locked="0"/>
    </xf>
    <xf numFmtId="0" fontId="21" fillId="0" borderId="0"/>
    <xf numFmtId="43" fontId="10" fillId="0" borderId="0" applyFont="0" applyFill="0" applyBorder="0" applyAlignment="0" applyProtection="0"/>
    <xf numFmtId="0" fontId="30" fillId="0" borderId="0" applyNumberFormat="0" applyFill="0" applyBorder="0" applyProtection="0">
      <alignment wrapText="1"/>
    </xf>
    <xf numFmtId="0" fontId="2" fillId="0" borderId="0"/>
    <xf numFmtId="0" fontId="1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6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2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14" fillId="0" borderId="0"/>
    <xf numFmtId="0" fontId="24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4" fillId="0" borderId="0" applyFont="0" applyFill="0" applyBorder="0" applyAlignment="0" applyProtection="0"/>
    <xf numFmtId="0" fontId="26" fillId="0" borderId="0" applyNumberFormat="0" applyFill="0" applyBorder="0" applyAlignment="0" applyProtection="0">
      <alignment vertical="top"/>
      <protection locked="0"/>
    </xf>
    <xf numFmtId="0" fontId="14" fillId="0" borderId="0">
      <protection locked="0"/>
    </xf>
    <xf numFmtId="0" fontId="24" fillId="0" borderId="0"/>
    <xf numFmtId="43" fontId="15" fillId="0" borderId="0" applyFont="0" applyFill="0" applyBorder="0" applyAlignment="0" applyProtection="0"/>
    <xf numFmtId="9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9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" fillId="0" borderId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21" fillId="0" borderId="0">
      <protection locked="0"/>
    </xf>
    <xf numFmtId="0" fontId="21" fillId="0" borderId="0">
      <protection locked="0"/>
    </xf>
    <xf numFmtId="9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0" fontId="9" fillId="0" borderId="0"/>
    <xf numFmtId="9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9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8" fillId="0" borderId="4" applyNumberFormat="0" applyFill="0" applyAlignment="0">
      <alignment wrapText="1"/>
      <protection locked="0"/>
    </xf>
    <xf numFmtId="0" fontId="2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24" fillId="0" borderId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4" applyNumberFormat="0" applyFill="0" applyAlignment="0">
      <alignment wrapText="1"/>
      <protection locked="0"/>
    </xf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8" fillId="0" borderId="0" applyFont="0" applyFill="0" applyBorder="0" applyAlignment="0" applyProtection="0"/>
    <xf numFmtId="0" fontId="8" fillId="0" borderId="0"/>
    <xf numFmtId="43" fontId="2" fillId="0" borderId="0" applyFont="0" applyFill="0" applyBorder="0" applyAlignment="0" applyProtection="0"/>
    <xf numFmtId="0" fontId="13" fillId="0" borderId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9" fillId="0" borderId="0"/>
    <xf numFmtId="0" fontId="9" fillId="0" borderId="0"/>
    <xf numFmtId="9" fontId="14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7" fillId="0" borderId="4" applyNumberFormat="0" applyFill="0" applyBorder="0" applyAlignment="0">
      <alignment wrapText="1"/>
      <protection locked="0"/>
    </xf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7" fillId="0" borderId="0" applyNumberFormat="0" applyFill="0" applyBorder="0" applyAlignment="0" applyProtection="0">
      <alignment wrapText="1"/>
    </xf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7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81" fontId="40" fillId="0" borderId="0">
      <protection locked="0"/>
    </xf>
    <xf numFmtId="0" fontId="9" fillId="0" borderId="0"/>
    <xf numFmtId="0" fontId="9" fillId="0" borderId="0"/>
    <xf numFmtId="0" fontId="24" fillId="0" borderId="0"/>
    <xf numFmtId="0" fontId="21" fillId="0" borderId="0"/>
    <xf numFmtId="181" fontId="40" fillId="0" borderId="0">
      <protection locked="0"/>
    </xf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180" fontId="14" fillId="0" borderId="0" applyFont="0" applyFill="0" applyBorder="0" applyAlignment="0" applyProtection="0"/>
    <xf numFmtId="0" fontId="14" fillId="0" borderId="0"/>
    <xf numFmtId="0" fontId="9" fillId="0" borderId="0" applyFont="0" applyFill="0" applyBorder="0" applyAlignment="0" applyProtection="0"/>
    <xf numFmtId="0" fontId="14" fillId="0" borderId="0"/>
    <xf numFmtId="0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4" fillId="0" borderId="0"/>
    <xf numFmtId="0" fontId="14" fillId="0" borderId="0"/>
    <xf numFmtId="0" fontId="14" fillId="0" borderId="0"/>
    <xf numFmtId="0" fontId="16" fillId="0" borderId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0" fontId="14" fillId="0" borderId="0"/>
    <xf numFmtId="43" fontId="14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" fillId="11" borderId="0" applyNumberFormat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7" borderId="0" applyNumberFormat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0" fontId="1" fillId="0" borderId="0"/>
    <xf numFmtId="0" fontId="1" fillId="0" borderId="0"/>
    <xf numFmtId="0" fontId="16" fillId="0" borderId="0"/>
    <xf numFmtId="43" fontId="1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" fillId="0" borderId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5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6" fillId="0" borderId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4" fillId="0" borderId="0" applyFont="0" applyFill="0" applyBorder="0" applyAlignment="0" applyProtection="0"/>
    <xf numFmtId="0" fontId="16" fillId="0" borderId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6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41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6" fillId="0" borderId="0"/>
    <xf numFmtId="43" fontId="16" fillId="0" borderId="0" applyFont="0" applyFill="0" applyBorder="0" applyAlignment="0" applyProtection="0"/>
    <xf numFmtId="0" fontId="16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6" fillId="0" borderId="0"/>
    <xf numFmtId="0" fontId="14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77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6" fillId="0" borderId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4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0" borderId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14" fillId="0" borderId="0">
      <protection locked="0"/>
    </xf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9" fillId="0" borderId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9" fontId="24" fillId="0" borderId="0" applyFont="0" applyFill="0" applyBorder="0" applyAlignment="0" applyProtection="0"/>
    <xf numFmtId="0" fontId="23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2" fillId="0" borderId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0" fontId="1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24" fillId="0" borderId="0" applyFont="0" applyFill="0" applyBorder="0" applyAlignment="0" applyProtection="0"/>
    <xf numFmtId="0" fontId="18" fillId="0" borderId="4" applyNumberFormat="0" applyFill="0" applyAlignment="0">
      <alignment wrapText="1"/>
      <protection locked="0"/>
    </xf>
    <xf numFmtId="0" fontId="8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8" fillId="0" borderId="0"/>
    <xf numFmtId="0" fontId="22" fillId="0" borderId="0" applyNumberFormat="0" applyFill="0" applyBorder="0" applyAlignment="0" applyProtection="0"/>
    <xf numFmtId="0" fontId="14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4" fillId="0" borderId="0">
      <protection locked="0"/>
    </xf>
    <xf numFmtId="0" fontId="14" fillId="0" borderId="0">
      <protection locked="0"/>
    </xf>
    <xf numFmtId="43" fontId="14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0" fontId="14" fillId="0" borderId="0">
      <protection locked="0"/>
    </xf>
    <xf numFmtId="43" fontId="14" fillId="0" borderId="0" applyFont="0" applyFill="0" applyBorder="0" applyAlignment="0" applyProtection="0"/>
    <xf numFmtId="0" fontId="1" fillId="0" borderId="0"/>
    <xf numFmtId="0" fontId="9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7" fillId="0" borderId="0" applyFont="0" applyFill="0" applyBorder="0" applyAlignment="0" applyProtection="0"/>
    <xf numFmtId="0" fontId="17" fillId="0" borderId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32" fillId="0" borderId="0" applyNumberFormat="0" applyFill="0" applyBorder="0" applyAlignment="0" applyProtection="0"/>
    <xf numFmtId="9" fontId="9" fillId="0" borderId="0" applyFont="0" applyFill="0" applyBorder="0" applyAlignment="0" applyProtection="0"/>
    <xf numFmtId="0" fontId="14" fillId="0" borderId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4" fillId="0" borderId="0">
      <protection locked="0"/>
    </xf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43" fillId="3" borderId="0" applyNumberFormat="0" applyBorder="0" applyAlignment="0" applyProtection="0"/>
    <xf numFmtId="43" fontId="1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0" fontId="27" fillId="0" borderId="0" applyNumberFormat="0" applyFill="0" applyBorder="0" applyAlignment="0" applyProtection="0">
      <alignment wrapText="1"/>
    </xf>
    <xf numFmtId="0" fontId="27" fillId="0" borderId="4" applyNumberFormat="0" applyFill="0" applyBorder="0" applyAlignment="0">
      <alignment wrapText="1"/>
      <protection locked="0"/>
    </xf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1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2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0" fontId="16" fillId="0" borderId="0"/>
    <xf numFmtId="43" fontId="16" fillId="0" borderId="0" applyFont="0" applyFill="0" applyBorder="0" applyAlignment="0" applyProtection="0"/>
    <xf numFmtId="0" fontId="1" fillId="0" borderId="0"/>
    <xf numFmtId="43" fontId="2" fillId="0" borderId="0" applyFont="0" applyFill="0" applyBorder="0" applyAlignment="0" applyProtection="0"/>
    <xf numFmtId="0" fontId="1" fillId="0" borderId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4" fillId="0" borderId="0" applyNumberForma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0" fontId="15" fillId="0" borderId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6" fillId="0" borderId="0"/>
    <xf numFmtId="0" fontId="15" fillId="0" borderId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9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6" fillId="0" borderId="0" applyFont="0" applyFill="0" applyBorder="0" applyAlignment="0" applyProtection="0"/>
    <xf numFmtId="176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5" fillId="0" borderId="0"/>
    <xf numFmtId="0" fontId="1" fillId="0" borderId="0"/>
    <xf numFmtId="43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5" fillId="0" borderId="0" applyFont="0" applyFill="0" applyBorder="0" applyAlignment="0" applyProtection="0"/>
    <xf numFmtId="174" fontId="14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8" fillId="0" borderId="4" applyNumberFormat="0" applyFill="0" applyAlignment="0">
      <protection locked="0"/>
    </xf>
    <xf numFmtId="174" fontId="14" fillId="0" borderId="0" applyFont="0" applyFill="0" applyBorder="0" applyAlignment="0" applyProtection="0"/>
    <xf numFmtId="176" fontId="1" fillId="0" borderId="0" applyFont="0" applyFill="0" applyBorder="0" applyAlignment="0" applyProtection="0"/>
    <xf numFmtId="174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0" fontId="1" fillId="0" borderId="0"/>
    <xf numFmtId="43" fontId="14" fillId="0" borderId="0" applyFont="0" applyFill="0" applyBorder="0" applyAlignment="0" applyProtection="0"/>
    <xf numFmtId="174" fontId="14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44" fillId="5" borderId="0" applyNumberFormat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6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184">
    <xf numFmtId="0" fontId="0" fillId="0" borderId="0" xfId="0"/>
    <xf numFmtId="37" fontId="3" fillId="0" borderId="0" xfId="1" applyNumberFormat="1" applyFont="1" applyAlignment="1">
      <alignment vertical="center"/>
    </xf>
    <xf numFmtId="0" fontId="4" fillId="0" borderId="0" xfId="1" applyFont="1"/>
    <xf numFmtId="37" fontId="3" fillId="0" borderId="1" xfId="1" applyNumberFormat="1" applyFont="1" applyBorder="1" applyAlignment="1">
      <alignment vertical="center"/>
    </xf>
    <xf numFmtId="0" fontId="3" fillId="0" borderId="1" xfId="1" applyFont="1" applyBorder="1" applyAlignment="1">
      <alignment horizontal="center" vertical="center"/>
    </xf>
    <xf numFmtId="165" fontId="3" fillId="0" borderId="1" xfId="1" applyNumberFormat="1" applyFont="1" applyBorder="1" applyAlignment="1">
      <alignment horizontal="right" vertical="center"/>
    </xf>
    <xf numFmtId="0" fontId="4" fillId="0" borderId="1" xfId="1" applyFont="1" applyBorder="1" applyAlignment="1">
      <alignment horizontal="left" vertical="center"/>
    </xf>
    <xf numFmtId="0" fontId="4" fillId="0" borderId="1" xfId="1" applyFont="1" applyBorder="1" applyAlignment="1">
      <alignment horizontal="center" vertical="center"/>
    </xf>
    <xf numFmtId="165" fontId="4" fillId="0" borderId="1" xfId="1" applyNumberFormat="1" applyFont="1" applyBorder="1" applyAlignment="1">
      <alignment horizontal="center" vertical="center"/>
    </xf>
    <xf numFmtId="0" fontId="4" fillId="0" borderId="1" xfId="1" applyFont="1" applyBorder="1" applyAlignment="1">
      <alignment vertical="center"/>
    </xf>
    <xf numFmtId="165" fontId="4" fillId="0" borderId="1" xfId="1" applyNumberFormat="1" applyFont="1" applyBorder="1" applyAlignment="1">
      <alignment horizontal="right" vertical="center"/>
    </xf>
    <xf numFmtId="37" fontId="4" fillId="0" borderId="1" xfId="1" applyNumberFormat="1" applyFont="1" applyBorder="1" applyAlignment="1">
      <alignment vertical="center"/>
    </xf>
    <xf numFmtId="167" fontId="3" fillId="0" borderId="0" xfId="1" applyNumberFormat="1" applyFont="1" applyAlignment="1">
      <alignment horizontal="right" vertical="center"/>
    </xf>
    <xf numFmtId="167" fontId="3" fillId="0" borderId="0" xfId="1" applyNumberFormat="1" applyFont="1" applyAlignment="1">
      <alignment vertical="center"/>
    </xf>
    <xf numFmtId="0" fontId="3" fillId="0" borderId="1" xfId="1" applyFont="1" applyBorder="1" applyAlignment="1">
      <alignment vertical="center"/>
    </xf>
    <xf numFmtId="167" fontId="3" fillId="0" borderId="1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vertical="center"/>
    </xf>
    <xf numFmtId="167" fontId="4" fillId="0" borderId="1" xfId="1" applyNumberFormat="1" applyFont="1" applyBorder="1" applyAlignment="1">
      <alignment horizontal="right" vertical="center"/>
    </xf>
    <xf numFmtId="167" fontId="4" fillId="0" borderId="0" xfId="1" applyNumberFormat="1" applyFont="1" applyAlignment="1">
      <alignment horizontal="right" vertical="center"/>
    </xf>
    <xf numFmtId="167" fontId="4" fillId="0" borderId="1" xfId="1" applyNumberFormat="1" applyFont="1" applyBorder="1" applyAlignment="1">
      <alignment vertical="center"/>
    </xf>
    <xf numFmtId="0" fontId="3" fillId="0" borderId="0" xfId="1" applyFont="1" applyAlignment="1">
      <alignment horizontal="center" vertical="center"/>
    </xf>
    <xf numFmtId="165" fontId="3" fillId="0" borderId="0" xfId="1" applyNumberFormat="1" applyFont="1" applyAlignment="1">
      <alignment horizontal="right" vertical="center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37" fontId="12" fillId="0" borderId="0" xfId="4" applyNumberFormat="1" applyFont="1" applyAlignment="1">
      <alignment vertical="center"/>
    </xf>
    <xf numFmtId="168" fontId="5" fillId="0" borderId="0" xfId="5" applyNumberFormat="1" applyFont="1" applyAlignment="1">
      <alignment horizontal="right" vertical="center"/>
    </xf>
    <xf numFmtId="168" fontId="5" fillId="0" borderId="0" xfId="5" applyNumberFormat="1" applyFont="1" applyAlignment="1">
      <alignment vertical="center"/>
    </xf>
    <xf numFmtId="0" fontId="5" fillId="0" borderId="0" xfId="5" applyFont="1" applyAlignment="1">
      <alignment vertical="center"/>
    </xf>
    <xf numFmtId="0" fontId="5" fillId="0" borderId="0" xfId="5" applyFont="1"/>
    <xf numFmtId="0" fontId="12" fillId="0" borderId="0" xfId="5" applyFont="1" applyAlignment="1">
      <alignment horizontal="left" vertical="center"/>
    </xf>
    <xf numFmtId="0" fontId="12" fillId="0" borderId="1" xfId="5" applyFont="1" applyBorder="1" applyAlignment="1">
      <alignment horizontal="left" vertical="center"/>
    </xf>
    <xf numFmtId="168" fontId="5" fillId="0" borderId="1" xfId="5" applyNumberFormat="1" applyFont="1" applyBorder="1" applyAlignment="1">
      <alignment horizontal="right" vertical="center"/>
    </xf>
    <xf numFmtId="168" fontId="5" fillId="0" borderId="1" xfId="5" applyNumberFormat="1" applyFont="1" applyBorder="1" applyAlignment="1">
      <alignment vertical="center"/>
    </xf>
    <xf numFmtId="0" fontId="5" fillId="0" borderId="1" xfId="5" applyFont="1" applyBorder="1" applyAlignment="1">
      <alignment vertical="center"/>
    </xf>
    <xf numFmtId="37" fontId="5" fillId="0" borderId="1" xfId="5" applyNumberFormat="1" applyFont="1" applyBorder="1" applyAlignment="1">
      <alignment vertical="center"/>
    </xf>
    <xf numFmtId="168" fontId="5" fillId="0" borderId="1" xfId="8" applyNumberFormat="1" applyFont="1" applyFill="1" applyBorder="1" applyAlignment="1">
      <alignment vertical="center"/>
    </xf>
    <xf numFmtId="166" fontId="3" fillId="0" borderId="0" xfId="1" applyNumberFormat="1" applyFont="1" applyAlignment="1">
      <alignment horizontal="right" vertical="center"/>
    </xf>
    <xf numFmtId="166" fontId="4" fillId="0" borderId="0" xfId="1" applyNumberFormat="1" applyFont="1" applyAlignment="1">
      <alignment horizontal="right" vertical="top"/>
    </xf>
    <xf numFmtId="166" fontId="3" fillId="0" borderId="1" xfId="1" applyNumberFormat="1" applyFont="1" applyBorder="1" applyAlignment="1">
      <alignment horizontal="right" vertical="top"/>
    </xf>
    <xf numFmtId="0" fontId="4" fillId="0" borderId="0" xfId="1" applyFont="1" applyAlignment="1">
      <alignment horizontal="center" vertical="center"/>
    </xf>
    <xf numFmtId="165" fontId="4" fillId="0" borderId="0" xfId="1" applyNumberFormat="1" applyFont="1" applyAlignment="1">
      <alignment horizontal="right" vertical="center"/>
    </xf>
    <xf numFmtId="0" fontId="5" fillId="0" borderId="0" xfId="1" applyFont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3" applyFont="1" applyAlignment="1">
      <alignment horizontal="center" vertical="center"/>
    </xf>
    <xf numFmtId="37" fontId="4" fillId="0" borderId="0" xfId="1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5" fillId="0" borderId="0" xfId="4" applyFont="1" applyAlignment="1">
      <alignment horizontal="center" vertical="center"/>
    </xf>
    <xf numFmtId="166" fontId="3" fillId="0" borderId="0" xfId="1" applyNumberFormat="1" applyFont="1" applyAlignment="1">
      <alignment horizontal="right" vertical="top"/>
    </xf>
    <xf numFmtId="0" fontId="5" fillId="0" borderId="0" xfId="1" applyFont="1" applyAlignment="1">
      <alignment vertical="top"/>
    </xf>
    <xf numFmtId="0" fontId="5" fillId="0" borderId="0" xfId="2" applyFont="1" applyAlignment="1">
      <alignment vertical="top"/>
    </xf>
    <xf numFmtId="0" fontId="5" fillId="0" borderId="0" xfId="1" applyFont="1" applyAlignment="1">
      <alignment horizontal="center" vertical="top"/>
    </xf>
    <xf numFmtId="0" fontId="5" fillId="0" borderId="0" xfId="0" applyFont="1" applyAlignment="1">
      <alignment vertical="center"/>
    </xf>
    <xf numFmtId="0" fontId="5" fillId="0" borderId="0" xfId="51" applyFont="1" applyAlignment="1">
      <alignment vertical="center"/>
    </xf>
    <xf numFmtId="0" fontId="7" fillId="0" borderId="0" xfId="0" applyFont="1" applyAlignment="1">
      <alignment vertical="center"/>
    </xf>
    <xf numFmtId="37" fontId="19" fillId="0" borderId="0" xfId="1" applyNumberFormat="1" applyFont="1" applyAlignment="1">
      <alignment vertical="center"/>
    </xf>
    <xf numFmtId="165" fontId="11" fillId="0" borderId="0" xfId="1" applyNumberFormat="1" applyFont="1" applyAlignment="1">
      <alignment horizontal="right" vertical="center"/>
    </xf>
    <xf numFmtId="167" fontId="19" fillId="0" borderId="0" xfId="1" applyNumberFormat="1" applyFont="1" applyAlignment="1">
      <alignment horizontal="right" vertical="center"/>
    </xf>
    <xf numFmtId="167" fontId="3" fillId="0" borderId="3" xfId="1" applyNumberFormat="1" applyFont="1" applyBorder="1" applyAlignment="1">
      <alignment vertical="center"/>
    </xf>
    <xf numFmtId="167" fontId="3" fillId="0" borderId="3" xfId="1" applyNumberFormat="1" applyFont="1" applyBorder="1" applyAlignment="1">
      <alignment horizontal="right" vertical="center"/>
    </xf>
    <xf numFmtId="167" fontId="3" fillId="0" borderId="1" xfId="1" applyNumberFormat="1" applyFont="1" applyBorder="1" applyAlignment="1">
      <alignment horizontal="right" vertical="top"/>
    </xf>
    <xf numFmtId="167" fontId="4" fillId="2" borderId="0" xfId="1" applyNumberFormat="1" applyFont="1" applyFill="1" applyAlignment="1">
      <alignment horizontal="right" vertical="center"/>
    </xf>
    <xf numFmtId="167" fontId="4" fillId="2" borderId="1" xfId="1" applyNumberFormat="1" applyFont="1" applyFill="1" applyBorder="1" applyAlignment="1">
      <alignment horizontal="right" vertical="center"/>
    </xf>
    <xf numFmtId="167" fontId="4" fillId="0" borderId="0" xfId="1" applyNumberFormat="1" applyFont="1" applyAlignment="1">
      <alignment vertical="center"/>
    </xf>
    <xf numFmtId="167" fontId="4" fillId="2" borderId="0" xfId="1" applyNumberFormat="1" applyFont="1" applyFill="1" applyAlignment="1">
      <alignment vertical="center"/>
    </xf>
    <xf numFmtId="0" fontId="5" fillId="0" borderId="0" xfId="0" applyFont="1" applyAlignment="1">
      <alignment horizontal="left" vertical="center"/>
    </xf>
    <xf numFmtId="170" fontId="4" fillId="0" borderId="0" xfId="1" applyNumberFormat="1" applyFont="1" applyAlignment="1">
      <alignment vertical="center"/>
    </xf>
    <xf numFmtId="170" fontId="4" fillId="2" borderId="2" xfId="1" applyNumberFormat="1" applyFont="1" applyFill="1" applyBorder="1" applyAlignment="1">
      <alignment vertical="center"/>
    </xf>
    <xf numFmtId="168" fontId="12" fillId="0" borderId="0" xfId="5" applyNumberFormat="1" applyFont="1" applyAlignment="1">
      <alignment vertical="center"/>
    </xf>
    <xf numFmtId="167" fontId="12" fillId="0" borderId="0" xfId="6" applyNumberFormat="1" applyFont="1" applyFill="1" applyBorder="1" applyAlignment="1">
      <alignment horizontal="right" vertical="top" wrapText="1"/>
    </xf>
    <xf numFmtId="168" fontId="12" fillId="0" borderId="0" xfId="5" applyNumberFormat="1" applyFont="1" applyAlignment="1">
      <alignment horizontal="right" vertical="center"/>
    </xf>
    <xf numFmtId="166" fontId="12" fillId="0" borderId="0" xfId="7" applyNumberFormat="1" applyFont="1" applyAlignment="1">
      <alignment horizontal="right" vertical="center"/>
    </xf>
    <xf numFmtId="167" fontId="12" fillId="0" borderId="0" xfId="6" quotePrefix="1" applyNumberFormat="1" applyFont="1" applyFill="1" applyBorder="1" applyAlignment="1">
      <alignment horizontal="right" vertical="top" wrapText="1"/>
    </xf>
    <xf numFmtId="167" fontId="12" fillId="0" borderId="0" xfId="6" applyNumberFormat="1" applyFont="1" applyFill="1" applyBorder="1" applyAlignment="1">
      <alignment horizontal="right" vertical="top"/>
    </xf>
    <xf numFmtId="0" fontId="12" fillId="0" borderId="1" xfId="4" applyFont="1" applyBorder="1" applyAlignment="1">
      <alignment horizontal="center" vertical="center"/>
    </xf>
    <xf numFmtId="167" fontId="12" fillId="0" borderId="1" xfId="6" applyNumberFormat="1" applyFont="1" applyFill="1" applyBorder="1" applyAlignment="1">
      <alignment horizontal="right" vertical="top" wrapText="1"/>
    </xf>
    <xf numFmtId="0" fontId="12" fillId="0" borderId="0" xfId="5" applyFont="1" applyAlignment="1">
      <alignment vertical="center"/>
    </xf>
    <xf numFmtId="0" fontId="5" fillId="0" borderId="0" xfId="5" applyFont="1" applyAlignment="1">
      <alignment horizontal="center" vertical="center"/>
    </xf>
    <xf numFmtId="167" fontId="5" fillId="0" borderId="0" xfId="5" applyNumberFormat="1" applyFont="1" applyAlignment="1">
      <alignment horizontal="right" vertical="center"/>
    </xf>
    <xf numFmtId="167" fontId="12" fillId="0" borderId="0" xfId="5" applyNumberFormat="1" applyFont="1" applyAlignment="1">
      <alignment vertical="center"/>
    </xf>
    <xf numFmtId="167" fontId="5" fillId="0" borderId="0" xfId="8" applyNumberFormat="1" applyFont="1" applyFill="1" applyBorder="1" applyAlignment="1">
      <alignment horizontal="right" vertical="center"/>
    </xf>
    <xf numFmtId="171" fontId="19" fillId="0" borderId="0" xfId="1" applyNumberFormat="1" applyFont="1" applyAlignment="1">
      <alignment horizontal="right" vertical="center"/>
    </xf>
    <xf numFmtId="165" fontId="19" fillId="0" borderId="0" xfId="1" applyNumberFormat="1" applyFont="1" applyAlignment="1">
      <alignment horizontal="right" vertical="center"/>
    </xf>
    <xf numFmtId="165" fontId="4" fillId="2" borderId="0" xfId="1" applyNumberFormat="1" applyFont="1" applyFill="1" applyAlignment="1">
      <alignment horizontal="right" vertical="center"/>
    </xf>
    <xf numFmtId="165" fontId="3" fillId="2" borderId="0" xfId="1" applyNumberFormat="1" applyFont="1" applyFill="1" applyAlignment="1">
      <alignment horizontal="right" vertical="center"/>
    </xf>
    <xf numFmtId="165" fontId="4" fillId="2" borderId="1" xfId="1" applyNumberFormat="1" applyFont="1" applyFill="1" applyBorder="1" applyAlignment="1">
      <alignment horizontal="right" vertical="center"/>
    </xf>
    <xf numFmtId="167" fontId="4" fillId="2" borderId="2" xfId="1" applyNumberFormat="1" applyFont="1" applyFill="1" applyBorder="1" applyAlignment="1">
      <alignment horizontal="right" vertical="center"/>
    </xf>
    <xf numFmtId="0" fontId="4" fillId="2" borderId="0" xfId="1" applyFont="1" applyFill="1" applyAlignment="1">
      <alignment vertical="center"/>
    </xf>
    <xf numFmtId="10" fontId="4" fillId="0" borderId="0" xfId="78" applyNumberFormat="1" applyFont="1" applyFill="1" applyAlignment="1">
      <alignment vertical="center"/>
    </xf>
    <xf numFmtId="165" fontId="20" fillId="0" borderId="0" xfId="1" applyNumberFormat="1" applyFont="1" applyAlignment="1">
      <alignment horizontal="right" vertical="center"/>
    </xf>
    <xf numFmtId="165" fontId="20" fillId="0" borderId="1" xfId="1" applyNumberFormat="1" applyFont="1" applyBorder="1" applyAlignment="1">
      <alignment horizontal="right" vertical="center"/>
    </xf>
    <xf numFmtId="166" fontId="20" fillId="0" borderId="0" xfId="1" applyNumberFormat="1" applyFont="1" applyAlignment="1">
      <alignment horizontal="right" vertical="center"/>
    </xf>
    <xf numFmtId="166" fontId="20" fillId="0" borderId="1" xfId="1" applyNumberFormat="1" applyFont="1" applyBorder="1" applyAlignment="1">
      <alignment horizontal="right" vertical="top"/>
    </xf>
    <xf numFmtId="165" fontId="7" fillId="0" borderId="0" xfId="1" applyNumberFormat="1" applyFont="1" applyAlignment="1">
      <alignment horizontal="right" vertical="center"/>
    </xf>
    <xf numFmtId="169" fontId="7" fillId="0" borderId="0" xfId="3" applyNumberFormat="1" applyFont="1" applyAlignment="1">
      <alignment horizontal="right" vertical="center"/>
    </xf>
    <xf numFmtId="169" fontId="7" fillId="0" borderId="0" xfId="12" applyNumberFormat="1" applyFont="1" applyAlignment="1">
      <alignment horizontal="right" vertical="center"/>
    </xf>
    <xf numFmtId="169" fontId="7" fillId="0" borderId="1" xfId="6" applyNumberFormat="1" applyFont="1" applyFill="1" applyBorder="1" applyAlignment="1">
      <alignment horizontal="right" vertical="center"/>
    </xf>
    <xf numFmtId="167" fontId="7" fillId="0" borderId="0" xfId="1" applyNumberFormat="1" applyFont="1" applyAlignment="1">
      <alignment horizontal="right" vertical="center"/>
    </xf>
    <xf numFmtId="167" fontId="7" fillId="0" borderId="1" xfId="1" applyNumberFormat="1" applyFont="1" applyBorder="1" applyAlignment="1">
      <alignment horizontal="right" vertical="center"/>
    </xf>
    <xf numFmtId="169" fontId="7" fillId="0" borderId="1" xfId="3" applyNumberFormat="1" applyFont="1" applyBorder="1" applyAlignment="1">
      <alignment horizontal="right" vertical="center"/>
    </xf>
    <xf numFmtId="167" fontId="7" fillId="0" borderId="2" xfId="1" applyNumberFormat="1" applyFont="1" applyBorder="1" applyAlignment="1">
      <alignment horizontal="right" vertical="center"/>
    </xf>
    <xf numFmtId="0" fontId="7" fillId="0" borderId="0" xfId="1" applyFont="1" applyAlignment="1">
      <alignment vertical="center"/>
    </xf>
    <xf numFmtId="0" fontId="7" fillId="0" borderId="0" xfId="1" applyFont="1" applyAlignment="1">
      <alignment horizontal="center" vertical="center"/>
    </xf>
    <xf numFmtId="165" fontId="7" fillId="0" borderId="1" xfId="1" applyNumberFormat="1" applyFont="1" applyBorder="1" applyAlignment="1">
      <alignment horizontal="center" vertical="center"/>
    </xf>
    <xf numFmtId="169" fontId="7" fillId="0" borderId="0" xfId="0" applyNumberFormat="1" applyFont="1" applyAlignment="1">
      <alignment vertical="center"/>
    </xf>
    <xf numFmtId="169" fontId="7" fillId="0" borderId="1" xfId="0" applyNumberFormat="1" applyFont="1" applyBorder="1" applyAlignment="1">
      <alignment vertical="center"/>
    </xf>
    <xf numFmtId="165" fontId="7" fillId="0" borderId="1" xfId="1" applyNumberFormat="1" applyFont="1" applyBorder="1" applyAlignment="1">
      <alignment horizontal="right" vertical="center"/>
    </xf>
    <xf numFmtId="171" fontId="7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left"/>
    </xf>
    <xf numFmtId="0" fontId="5" fillId="0" borderId="0" xfId="1" applyFont="1" applyAlignment="1">
      <alignment horizontal="left" vertical="center"/>
    </xf>
    <xf numFmtId="37" fontId="12" fillId="0" borderId="0" xfId="1" applyNumberFormat="1" applyFont="1" applyAlignment="1">
      <alignment vertical="center"/>
    </xf>
    <xf numFmtId="167" fontId="4" fillId="2" borderId="0" xfId="79" applyNumberFormat="1" applyFont="1" applyFill="1"/>
    <xf numFmtId="167" fontId="4" fillId="0" borderId="0" xfId="79" applyNumberFormat="1" applyFont="1" applyFill="1"/>
    <xf numFmtId="167" fontId="4" fillId="2" borderId="2" xfId="80" applyNumberFormat="1" applyFont="1" applyFill="1" applyBorder="1" applyAlignment="1">
      <alignment vertical="center"/>
    </xf>
    <xf numFmtId="10" fontId="4" fillId="0" borderId="0" xfId="78" applyNumberFormat="1" applyFont="1" applyFill="1" applyBorder="1" applyAlignment="1">
      <alignment horizontal="right" vertical="center"/>
    </xf>
    <xf numFmtId="167" fontId="3" fillId="0" borderId="0" xfId="78" applyNumberFormat="1" applyFont="1" applyAlignment="1">
      <alignment horizontal="right" vertical="center"/>
    </xf>
    <xf numFmtId="167" fontId="3" fillId="0" borderId="0" xfId="78" applyNumberFormat="1" applyFont="1" applyFill="1" applyAlignment="1">
      <alignment horizontal="right" vertical="center"/>
    </xf>
    <xf numFmtId="172" fontId="4" fillId="2" borderId="2" xfId="80" applyNumberFormat="1" applyFont="1" applyFill="1" applyBorder="1" applyAlignment="1">
      <alignment vertical="center"/>
    </xf>
    <xf numFmtId="0" fontId="12" fillId="0" borderId="0" xfId="51" applyFont="1" applyAlignment="1">
      <alignment vertical="center"/>
    </xf>
    <xf numFmtId="0" fontId="5" fillId="0" borderId="0" xfId="51" applyFont="1" applyAlignment="1">
      <alignment horizontal="center" vertical="center"/>
    </xf>
    <xf numFmtId="167" fontId="5" fillId="2" borderId="0" xfId="51" applyNumberFormat="1" applyFont="1" applyFill="1" applyAlignment="1">
      <alignment horizontal="right" vertical="center"/>
    </xf>
    <xf numFmtId="167" fontId="12" fillId="0" borderId="0" xfId="51" applyNumberFormat="1" applyFont="1" applyAlignment="1">
      <alignment vertical="center"/>
    </xf>
    <xf numFmtId="167" fontId="5" fillId="0" borderId="0" xfId="23" applyNumberFormat="1" applyFont="1" applyFill="1" applyBorder="1" applyAlignment="1">
      <alignment horizontal="right" vertical="center"/>
    </xf>
    <xf numFmtId="167" fontId="5" fillId="2" borderId="1" xfId="51" applyNumberFormat="1" applyFont="1" applyFill="1" applyBorder="1" applyAlignment="1">
      <alignment horizontal="right" vertical="center"/>
    </xf>
    <xf numFmtId="167" fontId="5" fillId="0" borderId="0" xfId="51" applyNumberFormat="1" applyFont="1" applyAlignment="1">
      <alignment vertical="center"/>
    </xf>
    <xf numFmtId="167" fontId="5" fillId="2" borderId="2" xfId="51" applyNumberFormat="1" applyFont="1" applyFill="1" applyBorder="1" applyAlignment="1">
      <alignment horizontal="right" vertical="center"/>
    </xf>
    <xf numFmtId="37" fontId="5" fillId="0" borderId="0" xfId="1" applyNumberFormat="1" applyFont="1" applyAlignment="1">
      <alignment horizontal="left" vertical="top"/>
    </xf>
    <xf numFmtId="167" fontId="5" fillId="0" borderId="0" xfId="51" applyNumberFormat="1" applyFont="1" applyAlignment="1">
      <alignment horizontal="right" vertical="center"/>
    </xf>
    <xf numFmtId="167" fontId="5" fillId="0" borderId="1" xfId="51" applyNumberFormat="1" applyFont="1" applyBorder="1" applyAlignment="1">
      <alignment horizontal="right" vertical="center"/>
    </xf>
    <xf numFmtId="167" fontId="5" fillId="0" borderId="2" xfId="51" applyNumberFormat="1" applyFont="1" applyBorder="1" applyAlignment="1">
      <alignment horizontal="right" vertical="center"/>
    </xf>
    <xf numFmtId="0" fontId="12" fillId="0" borderId="0" xfId="1" applyFont="1" applyAlignment="1">
      <alignment vertical="center"/>
    </xf>
    <xf numFmtId="169" fontId="12" fillId="0" borderId="0" xfId="1" applyNumberFormat="1" applyFont="1" applyAlignment="1">
      <alignment horizontal="right" vertical="center"/>
    </xf>
    <xf numFmtId="167" fontId="12" fillId="0" borderId="0" xfId="1" applyNumberFormat="1" applyFont="1" applyAlignment="1">
      <alignment horizontal="right" vertical="center"/>
    </xf>
    <xf numFmtId="0" fontId="12" fillId="0" borderId="1" xfId="1" applyFont="1" applyBorder="1" applyAlignment="1">
      <alignment vertical="center"/>
    </xf>
    <xf numFmtId="169" fontId="12" fillId="0" borderId="1" xfId="1" applyNumberFormat="1" applyFont="1" applyBorder="1" applyAlignment="1">
      <alignment horizontal="right" vertical="center"/>
    </xf>
    <xf numFmtId="167" fontId="12" fillId="0" borderId="1" xfId="1" applyNumberFormat="1" applyFont="1" applyBorder="1" applyAlignment="1">
      <alignment horizontal="right" vertical="center"/>
    </xf>
    <xf numFmtId="169" fontId="12" fillId="0" borderId="0" xfId="1" applyNumberFormat="1" applyFont="1" applyAlignment="1">
      <alignment horizontal="center" vertical="center"/>
    </xf>
    <xf numFmtId="167" fontId="12" fillId="0" borderId="0" xfId="1" applyNumberFormat="1" applyFont="1" applyAlignment="1">
      <alignment horizontal="center" vertical="center"/>
    </xf>
    <xf numFmtId="166" fontId="12" fillId="0" borderId="0" xfId="1" applyNumberFormat="1" applyFont="1" applyAlignment="1">
      <alignment horizontal="right" vertical="center"/>
    </xf>
    <xf numFmtId="169" fontId="5" fillId="2" borderId="0" xfId="1" applyNumberFormat="1" applyFont="1" applyFill="1" applyAlignment="1">
      <alignment horizontal="right" vertical="center"/>
    </xf>
    <xf numFmtId="167" fontId="5" fillId="0" borderId="0" xfId="1" applyNumberFormat="1" applyFont="1" applyAlignment="1">
      <alignment horizontal="right" vertical="center"/>
    </xf>
    <xf numFmtId="169" fontId="5" fillId="0" borderId="0" xfId="1" applyNumberFormat="1" applyFont="1" applyAlignment="1">
      <alignment horizontal="right" vertical="center"/>
    </xf>
    <xf numFmtId="0" fontId="5" fillId="0" borderId="0" xfId="1" applyFont="1" applyAlignment="1">
      <alignment horizontal="center" vertical="center"/>
    </xf>
    <xf numFmtId="167" fontId="5" fillId="0" borderId="0" xfId="1" applyNumberFormat="1" applyFont="1"/>
    <xf numFmtId="0" fontId="5" fillId="0" borderId="0" xfId="1" applyFont="1"/>
    <xf numFmtId="169" fontId="5" fillId="2" borderId="1" xfId="1" applyNumberFormat="1" applyFont="1" applyFill="1" applyBorder="1" applyAlignment="1">
      <alignment horizontal="right" vertical="center"/>
    </xf>
    <xf numFmtId="169" fontId="5" fillId="0" borderId="1" xfId="1" applyNumberFormat="1" applyFont="1" applyBorder="1" applyAlignment="1">
      <alignment horizontal="right" vertical="center"/>
    </xf>
    <xf numFmtId="0" fontId="5" fillId="0" borderId="0" xfId="1" applyFont="1" applyAlignment="1">
      <alignment horizontal="left" vertical="center" wrapText="1"/>
    </xf>
    <xf numFmtId="0" fontId="12" fillId="0" borderId="0" xfId="1" applyFont="1" applyAlignment="1">
      <alignment horizontal="left" vertical="center"/>
    </xf>
    <xf numFmtId="37" fontId="12" fillId="0" borderId="0" xfId="1" applyNumberFormat="1" applyFont="1" applyAlignment="1">
      <alignment horizontal="left" vertical="center"/>
    </xf>
    <xf numFmtId="37" fontId="5" fillId="0" borderId="0" xfId="1" applyNumberFormat="1" applyFont="1" applyAlignment="1">
      <alignment horizontal="left" vertical="center"/>
    </xf>
    <xf numFmtId="0" fontId="12" fillId="0" borderId="0" xfId="1" applyFont="1" applyAlignment="1">
      <alignment horizontal="center" vertical="center"/>
    </xf>
    <xf numFmtId="167" fontId="5" fillId="0" borderId="0" xfId="1" applyNumberFormat="1" applyFont="1" applyAlignment="1">
      <alignment horizontal="right" vertical="top"/>
    </xf>
    <xf numFmtId="169" fontId="5" fillId="2" borderId="0" xfId="1" applyNumberFormat="1" applyFont="1" applyFill="1" applyAlignment="1">
      <alignment horizontal="right" vertical="top"/>
    </xf>
    <xf numFmtId="169" fontId="5" fillId="0" borderId="0" xfId="1" applyNumberFormat="1" applyFont="1" applyAlignment="1">
      <alignment horizontal="right" vertical="top"/>
    </xf>
    <xf numFmtId="167" fontId="5" fillId="0" borderId="0" xfId="1" applyNumberFormat="1" applyFont="1" applyAlignment="1" applyProtection="1">
      <alignment horizontal="right" vertical="center"/>
      <protection locked="0"/>
    </xf>
    <xf numFmtId="169" fontId="5" fillId="2" borderId="1" xfId="1" applyNumberFormat="1" applyFont="1" applyFill="1" applyBorder="1" applyAlignment="1">
      <alignment horizontal="right" vertical="top"/>
    </xf>
    <xf numFmtId="169" fontId="5" fillId="0" borderId="1" xfId="1" applyNumberFormat="1" applyFont="1" applyBorder="1" applyAlignment="1">
      <alignment horizontal="right" vertical="top"/>
    </xf>
    <xf numFmtId="37" fontId="12" fillId="0" borderId="0" xfId="1" applyNumberFormat="1" applyFont="1" applyAlignment="1">
      <alignment horizontal="left" vertical="top"/>
    </xf>
    <xf numFmtId="169" fontId="12" fillId="2" borderId="0" xfId="1" applyNumberFormat="1" applyFont="1" applyFill="1" applyAlignment="1">
      <alignment horizontal="right" vertical="center"/>
    </xf>
    <xf numFmtId="167" fontId="5" fillId="0" borderId="0" xfId="1" applyNumberFormat="1" applyFont="1" applyAlignment="1">
      <alignment horizontal="center" vertical="center"/>
    </xf>
    <xf numFmtId="0" fontId="12" fillId="0" borderId="0" xfId="1" applyFont="1" applyAlignment="1">
      <alignment vertical="top"/>
    </xf>
    <xf numFmtId="169" fontId="5" fillId="2" borderId="2" xfId="1" applyNumberFormat="1" applyFont="1" applyFill="1" applyBorder="1" applyAlignment="1">
      <alignment horizontal="right" vertical="top"/>
    </xf>
    <xf numFmtId="169" fontId="5" fillId="0" borderId="2" xfId="1" applyNumberFormat="1" applyFont="1" applyBorder="1" applyAlignment="1">
      <alignment horizontal="right" vertical="top"/>
    </xf>
    <xf numFmtId="37" fontId="5" fillId="0" borderId="1" xfId="1" applyNumberFormat="1" applyFont="1" applyBorder="1" applyAlignment="1">
      <alignment vertical="center"/>
    </xf>
    <xf numFmtId="0" fontId="5" fillId="0" borderId="1" xfId="1" applyFont="1" applyBorder="1" applyAlignment="1">
      <alignment vertical="center"/>
    </xf>
    <xf numFmtId="169" fontId="5" fillId="0" borderId="1" xfId="1" applyNumberFormat="1" applyFont="1" applyBorder="1" applyAlignment="1" applyProtection="1">
      <alignment horizontal="right" vertical="center"/>
      <protection locked="0"/>
    </xf>
    <xf numFmtId="167" fontId="5" fillId="0" borderId="1" xfId="1" applyNumberFormat="1" applyFont="1" applyBorder="1" applyAlignment="1">
      <alignment horizontal="right" vertical="center"/>
    </xf>
    <xf numFmtId="172" fontId="4" fillId="0" borderId="2" xfId="80" applyNumberFormat="1" applyFont="1" applyFill="1" applyBorder="1" applyAlignment="1">
      <alignment vertical="center"/>
    </xf>
    <xf numFmtId="170" fontId="4" fillId="0" borderId="2" xfId="1" applyNumberFormat="1" applyFont="1" applyBorder="1" applyAlignment="1">
      <alignment vertical="center"/>
    </xf>
    <xf numFmtId="167" fontId="4" fillId="0" borderId="2" xfId="80" applyNumberFormat="1" applyFont="1" applyFill="1" applyBorder="1" applyAlignment="1">
      <alignment vertical="center"/>
    </xf>
    <xf numFmtId="0" fontId="5" fillId="0" borderId="0" xfId="51" applyFont="1" applyAlignment="1">
      <alignment horizontal="left" vertical="center"/>
    </xf>
    <xf numFmtId="0" fontId="5" fillId="0" borderId="0" xfId="1" applyFont="1" applyAlignment="1">
      <alignment horizontal="center"/>
    </xf>
    <xf numFmtId="0" fontId="12" fillId="0" borderId="1" xfId="1" applyFont="1" applyBorder="1" applyAlignment="1">
      <alignment horizontal="center" vertical="center"/>
    </xf>
    <xf numFmtId="0" fontId="5" fillId="0" borderId="1" xfId="1" applyFont="1" applyBorder="1" applyAlignment="1">
      <alignment horizontal="center" vertical="center"/>
    </xf>
    <xf numFmtId="167" fontId="14" fillId="0" borderId="0" xfId="0" applyNumberFormat="1" applyFont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5" fillId="0" borderId="0" xfId="2" applyFont="1" applyAlignment="1">
      <alignment horizontal="left" vertical="center"/>
    </xf>
    <xf numFmtId="168" fontId="12" fillId="0" borderId="1" xfId="5" applyNumberFormat="1" applyFont="1" applyBorder="1" applyAlignment="1">
      <alignment horizontal="center" vertical="center"/>
    </xf>
    <xf numFmtId="0" fontId="12" fillId="0" borderId="0" xfId="1" applyFont="1" applyAlignment="1">
      <alignment horizontal="left" vertical="center"/>
    </xf>
    <xf numFmtId="37" fontId="5" fillId="0" borderId="0" xfId="1" applyNumberFormat="1" applyFont="1" applyAlignment="1">
      <alignment vertical="center"/>
    </xf>
    <xf numFmtId="0" fontId="5" fillId="0" borderId="0" xfId="1" applyFont="1" applyAlignment="1">
      <alignment vertical="center"/>
    </xf>
    <xf numFmtId="0" fontId="5" fillId="0" borderId="0" xfId="1" applyFont="1" applyAlignment="1">
      <alignment horizontal="left" vertical="center" wrapText="1"/>
    </xf>
    <xf numFmtId="37" fontId="5" fillId="0" borderId="1" xfId="1" applyNumberFormat="1" applyFont="1" applyBorder="1" applyAlignment="1">
      <alignment horizontal="left" vertical="center" wrapText="1"/>
    </xf>
    <xf numFmtId="0" fontId="5" fillId="0" borderId="1" xfId="1" applyFont="1" applyBorder="1" applyAlignment="1">
      <alignment horizontal="left" vertical="center" wrapText="1"/>
    </xf>
  </cellXfs>
  <cellStyles count="58859">
    <cellStyle name="0,0_x000d__x000a_NA_x000d__x000a_" xfId="11610" xr:uid="{A7A4B3E8-1520-479E-B0FE-04E72C63D044}"/>
    <cellStyle name="20% - Accent1 2" xfId="2667" xr:uid="{22F8D103-2E7F-47CD-9A76-4A27DA7B62B2}"/>
    <cellStyle name="20% - Accent1 2 2" xfId="2843" xr:uid="{0CABE91B-3F14-45CD-B358-09D8442DB70A}"/>
    <cellStyle name="20% - Accent1 3" xfId="408" xr:uid="{78880540-8B44-4DBD-8225-D015A7CCFDE3}"/>
    <cellStyle name="20% - Accent1 3 2" xfId="2851" xr:uid="{489E8BF6-BA7E-45FF-B498-F50C4758AC51}"/>
    <cellStyle name="20% - Accent1 4" xfId="3018" xr:uid="{92420D14-ADAC-4898-88CC-32F845964068}"/>
    <cellStyle name="20% - Accent1 5" xfId="2677" xr:uid="{37B2E583-291A-45B9-B26E-9BA221A09D21}"/>
    <cellStyle name="20% - Accent3 2" xfId="698" xr:uid="{C4CD2305-56AA-4B98-8B86-11B174CCA21D}"/>
    <cellStyle name="20% - Accent3 2 2" xfId="699" xr:uid="{A97DECCA-8198-4E8A-A6CC-3E857FFFD963}"/>
    <cellStyle name="20% - Accent3 3" xfId="700" xr:uid="{C2BBEC7B-E423-4778-89BD-9B99CACD15B3}"/>
    <cellStyle name="40% - Accent1 2" xfId="2686" xr:uid="{CF619B28-BC98-4411-9ACC-2C884585D972}"/>
    <cellStyle name="40% - Accent1 2 2" xfId="2860" xr:uid="{E9DDC76E-5578-4DF7-BCDF-E6A76EC9BA3A}"/>
    <cellStyle name="Accent1 2" xfId="58851" xr:uid="{5B641219-5ADD-4BDD-BCAE-B5001E6B970B}"/>
    <cellStyle name="Bad 10" xfId="550" xr:uid="{1C658E92-847F-452E-8095-7CAD0807AD7F}"/>
    <cellStyle name="Bad 2" xfId="14206" xr:uid="{6F0FE603-E977-44D3-9E5A-3B81DF584C0F}"/>
    <cellStyle name="Comma" xfId="79" builtinId="3"/>
    <cellStyle name="Comma 10" xfId="13" xr:uid="{8A755052-1D42-4240-B7B6-4FCFADE45AD1}"/>
    <cellStyle name="Comma 10 10" xfId="752" xr:uid="{B79C99C8-BB24-4C6B-B215-F1058493D9FA}"/>
    <cellStyle name="Comma 10 10 10" xfId="26257" xr:uid="{601C066A-69B4-4B83-8CDD-C5149101CD01}"/>
    <cellStyle name="Comma 10 10 10 2" xfId="53577" xr:uid="{94BB2A4D-44EB-4D65-8DA5-74AB3A4F59D9}"/>
    <cellStyle name="Comma 10 10 11" xfId="28488" xr:uid="{0294EB3A-0833-4BC8-93D2-192C7DB18A13}"/>
    <cellStyle name="Comma 10 10 11 2" xfId="55809" xr:uid="{16578F1D-7E9C-45C9-86F5-D63B93B87728}"/>
    <cellStyle name="Comma 10 10 12" xfId="3802" xr:uid="{12D4684C-8DC5-4916-BA7E-D1BD24053645}"/>
    <cellStyle name="Comma 10 10 13" xfId="30918" xr:uid="{BCB526B8-BC7A-479A-A480-553D8A67FB8B}"/>
    <cellStyle name="Comma 10 10 2" xfId="2257" xr:uid="{DBAA8649-2047-4F73-84DE-02DBA905D99B}"/>
    <cellStyle name="Comma 10 10 2 2" xfId="5802" xr:uid="{40303B15-8749-4DBA-8A2A-760AD138B3FF}"/>
    <cellStyle name="Comma 10 10 2 2 2" xfId="17376" xr:uid="{C03353D4-5694-4F59-8358-2F63DAD80FC0}"/>
    <cellStyle name="Comma 10 10 2 2 2 2" xfId="44697" xr:uid="{02A4B153-6EB3-4058-B44F-51E71B78121F}"/>
    <cellStyle name="Comma 10 10 2 2 3" xfId="32987" xr:uid="{8AAFBD9E-889F-4376-B944-D50F736A5ED0}"/>
    <cellStyle name="Comma 10 10 2 3" xfId="7754" xr:uid="{3E452D94-FA3B-440B-AC15-79C24C758CC6}"/>
    <cellStyle name="Comma 10 10 2 3 2" xfId="21347" xr:uid="{B5545132-B3EA-4F40-96C6-CE7EC454722C}"/>
    <cellStyle name="Comma 10 10 2 3 2 2" xfId="48669" xr:uid="{F38A479E-7084-4B2F-A33C-9D6C57AE0431}"/>
    <cellStyle name="Comma 10 10 2 3 3" xfId="35112" xr:uid="{2C5C6D86-C45E-4E3E-A336-E43A50CD449E}"/>
    <cellStyle name="Comma 10 10 2 4" xfId="9952" xr:uid="{A5458037-0A95-48ED-A76D-F15DBAF64AB6}"/>
    <cellStyle name="Comma 10 10 2 4 2" xfId="37328" xr:uid="{3A8D065D-6F85-42DF-AA7F-6393BBD50FB0}"/>
    <cellStyle name="Comma 10 10 2 5" xfId="25479" xr:uid="{270669E0-D623-4344-A56F-42799073F420}"/>
    <cellStyle name="Comma 10 10 2 5 2" xfId="52801" xr:uid="{F8A572A0-6CBE-4EB1-A5FD-C39829DDF46F}"/>
    <cellStyle name="Comma 10 10 2 6" xfId="27721" xr:uid="{6A1C8888-9A39-46EB-801E-FF20F70B19DD}"/>
    <cellStyle name="Comma 10 10 2 6 2" xfId="55041" xr:uid="{22E97C6E-0687-4DCF-B171-89682D2FCEF1}"/>
    <cellStyle name="Comma 10 10 2 7" xfId="29952" xr:uid="{504D935B-6B28-4A62-9449-3D9043F5A216}"/>
    <cellStyle name="Comma 10 10 2 7 2" xfId="57273" xr:uid="{BEA45902-0876-449F-8EDB-B9C260F33AB8}"/>
    <cellStyle name="Comma 10 10 2 8" xfId="4366" xr:uid="{F5B7F2B6-F99E-49A3-9D48-0240294CDACB}"/>
    <cellStyle name="Comma 10 10 2 9" xfId="31524" xr:uid="{FB3D9838-B149-44C0-A007-76340742CE6D}"/>
    <cellStyle name="Comma 10 10 3" xfId="1651" xr:uid="{BD4C7A90-F222-4765-B45B-710E395D69C4}"/>
    <cellStyle name="Comma 10 10 3 2" xfId="7152" xr:uid="{9DA4FF1E-501C-43DC-9A13-17E7EDD54AF5}"/>
    <cellStyle name="Comma 10 10 3 2 2" xfId="17999" xr:uid="{A8D8CA8F-AF1D-44EE-B28E-68EC93025717}"/>
    <cellStyle name="Comma 10 10 3 2 2 2" xfId="45320" xr:uid="{6BC24CEB-1E64-4592-983A-4599D1C8ACDD}"/>
    <cellStyle name="Comma 10 10 3 2 3" xfId="34506" xr:uid="{A2EC6BAF-974A-4ED2-8E9F-B051AC88FCD6}"/>
    <cellStyle name="Comma 10 10 3 3" xfId="9347" xr:uid="{2C44D526-DB11-4462-9F66-382D09D54175}"/>
    <cellStyle name="Comma 10 10 3 3 2" xfId="21970" xr:uid="{FED8E22B-F6EB-42D0-A91B-9AC79FD67984}"/>
    <cellStyle name="Comma 10 10 3 3 2 2" xfId="49292" xr:uid="{4BA97B6F-39F0-4084-BE6C-B3F2B13C1825}"/>
    <cellStyle name="Comma 10 10 3 3 3" xfId="36722" xr:uid="{509E660D-8315-4D87-AE7C-2DB15F6AE70C}"/>
    <cellStyle name="Comma 10 10 3 4" xfId="15388" xr:uid="{368E1FEF-EB19-4D17-9C14-29168C96A203}"/>
    <cellStyle name="Comma 10 10 3 4 2" xfId="42709" xr:uid="{5C4B8290-64EF-4CA2-92C8-9DCE2F269D4F}"/>
    <cellStyle name="Comma 10 10 3 5" xfId="24873" xr:uid="{9645584C-13A0-4B18-AAD7-153753AF0BE4}"/>
    <cellStyle name="Comma 10 10 3 5 2" xfId="52195" xr:uid="{A5EA8693-A166-469D-B681-353A4E573889}"/>
    <cellStyle name="Comma 10 10 3 6" xfId="27115" xr:uid="{E6FAA845-9953-414D-957C-5A440456AA4D}"/>
    <cellStyle name="Comma 10 10 3 6 2" xfId="54435" xr:uid="{B0560CFF-5DF6-4AB3-B6E3-E6FEFF68E44F}"/>
    <cellStyle name="Comma 10 10 3 7" xfId="29346" xr:uid="{D7D22207-54F0-45A2-81A1-9F519E7B6C35}"/>
    <cellStyle name="Comma 10 10 3 7 2" xfId="56667" xr:uid="{ED6ACCC5-C96E-47A4-9BF9-1F98885A9ACE}"/>
    <cellStyle name="Comma 10 10 3 8" xfId="5214" xr:uid="{E2BA4B61-32F6-46E0-8EF6-9A618D4DBE36}"/>
    <cellStyle name="Comma 10 10 3 9" xfId="32381" xr:uid="{AD29F873-2081-4FDD-9D14-C1CD505DBC6E}"/>
    <cellStyle name="Comma 10 10 4" xfId="6331" xr:uid="{BF1399BE-6EEA-42C0-9EA9-167A38EEF912}"/>
    <cellStyle name="Comma 10 10 4 2" xfId="13324" xr:uid="{AAB8E362-77DF-4BC1-B96D-17B9268F64DB}"/>
    <cellStyle name="Comma 10 10 4 2 2" xfId="22645" xr:uid="{CFC9D5DA-63CE-49AA-8116-505E4DF2846A}"/>
    <cellStyle name="Comma 10 10 4 2 2 2" xfId="49967" xr:uid="{F9996B11-CE35-4A90-A230-9FBBB32D220D}"/>
    <cellStyle name="Comma 10 10 4 2 3" xfId="40651" xr:uid="{7129C4BF-9613-4E06-B833-1FFA00B697F3}"/>
    <cellStyle name="Comma 10 10 4 3" xfId="18673" xr:uid="{4F77FDB1-AFEA-481D-803D-3BFC3A8C58D1}"/>
    <cellStyle name="Comma 10 10 4 3 2" xfId="45995" xr:uid="{5406E436-0879-438C-8B3F-A01409E7D994}"/>
    <cellStyle name="Comma 10 10 4 4" xfId="33648" xr:uid="{C8900E99-B104-4DAB-A722-B6837DBB4394}"/>
    <cellStyle name="Comma 10 10 5" xfId="8490" xr:uid="{121D3C4B-A1BD-4E24-886C-45C568B05097}"/>
    <cellStyle name="Comma 10 10 5 2" xfId="13941" xr:uid="{548AD262-A0E1-433B-A791-E08A0F4A0AF6}"/>
    <cellStyle name="Comma 10 10 5 2 2" xfId="23305" xr:uid="{1949EDC2-4DE4-4744-9732-081FA9B3B19F}"/>
    <cellStyle name="Comma 10 10 5 2 2 2" xfId="50627" xr:uid="{4A22BD6F-F232-490E-8FAA-160444A90B6F}"/>
    <cellStyle name="Comma 10 10 5 2 3" xfId="41268" xr:uid="{3EBE1AC5-CAE7-48C5-A1FE-3BB6EF814B9F}"/>
    <cellStyle name="Comma 10 10 5 3" xfId="19333" xr:uid="{076877F8-1A52-4805-A8E5-91325B0F4835}"/>
    <cellStyle name="Comma 10 10 5 3 2" xfId="46655" xr:uid="{7671AAB9-DB81-4A98-B16A-45D1BD5CFE57}"/>
    <cellStyle name="Comma 10 10 5 4" xfId="35864" xr:uid="{A4A6DD2B-CFD4-496F-9D2A-08399EBF921F}"/>
    <cellStyle name="Comma 10 10 6" xfId="10918" xr:uid="{32B9BB2E-FC17-4BEE-AD21-5AA1C70A9979}"/>
    <cellStyle name="Comma 10 10 6 2" xfId="16755" xr:uid="{FBD42005-3448-49F1-8C06-25DA6B6D4DCF}"/>
    <cellStyle name="Comma 10 10 6 2 2" xfId="44075" xr:uid="{713F3F6C-E826-49D3-A5BF-AAB7A3753C76}"/>
    <cellStyle name="Comma 10 10 6 3" xfId="38270" xr:uid="{D48BD51A-87BA-455C-9E48-88D14E088D0B}"/>
    <cellStyle name="Comma 10 10 7" xfId="12271" xr:uid="{56250665-36A8-4E7F-B043-2720A61FA819}"/>
    <cellStyle name="Comma 10 10 7 2" xfId="20725" xr:uid="{9215E8AA-64C8-4820-A335-AB70E09F05E0}"/>
    <cellStyle name="Comma 10 10 7 2 2" xfId="48047" xr:uid="{5CA2AA76-7063-424F-BE38-8A7771B89697}"/>
    <cellStyle name="Comma 10 10 7 3" xfId="39598" xr:uid="{0CEE20E9-E37C-40C4-AE39-9645A7721606}"/>
    <cellStyle name="Comma 10 10 8" xfId="14668" xr:uid="{85598F42-682D-41C2-9A84-5823C9BCC393}"/>
    <cellStyle name="Comma 10 10 8 2" xfId="41989" xr:uid="{716CB75C-9E71-4083-B643-233761C2F2EF}"/>
    <cellStyle name="Comma 10 10 9" xfId="24016" xr:uid="{DB31494D-22DD-4EB6-BA64-B2A0C0BED7AB}"/>
    <cellStyle name="Comma 10 10 9 2" xfId="51338" xr:uid="{9C7F4142-6FBA-49C7-BE73-5A1A4B734DD4}"/>
    <cellStyle name="Comma 10 11" xfId="964" xr:uid="{3636AC5E-92CF-4BCC-9A53-A352312EF5C1}"/>
    <cellStyle name="Comma 10 11 10" xfId="28676" xr:uid="{E3BDFF08-BA5E-4C46-BC96-7D3125DC5343}"/>
    <cellStyle name="Comma 10 11 10 2" xfId="55997" xr:uid="{6216480E-9CCE-487F-ACA9-9F0384440B9C}"/>
    <cellStyle name="Comma 10 11 10 3" xfId="58810" xr:uid="{08E459CD-6A17-4AD3-8209-41B5BEED316F}"/>
    <cellStyle name="Comma 10 11 11" xfId="3460" xr:uid="{B8D57E78-2CD0-4165-A4C4-FD84E7078EBE}"/>
    <cellStyle name="Comma 10 11 12" xfId="30518" xr:uid="{08ACC4EE-41AA-4A7D-9F94-DEE91EE2E98F}"/>
    <cellStyle name="Comma 10 11 2" xfId="2445" xr:uid="{D98FBB8E-C4E5-4C54-B7D3-76589999F0AE}"/>
    <cellStyle name="Comma 10 11 2 2" xfId="5985" xr:uid="{9007FCF9-C03D-4C79-9863-6D784F5744E6}"/>
    <cellStyle name="Comma 10 11 2 2 2" xfId="18186" xr:uid="{2B92E8F1-5E44-4B27-9424-342176A623A8}"/>
    <cellStyle name="Comma 10 11 2 2 2 2" xfId="45508" xr:uid="{B51AA6CF-B13E-421C-A263-89554CB567D0}"/>
    <cellStyle name="Comma 10 11 2 2 3" xfId="33175" xr:uid="{F95C8873-71AE-457F-8CF6-E6EFD3CFDCD7}"/>
    <cellStyle name="Comma 10 11 2 3" xfId="7941" xr:uid="{C0456C0E-6783-47B6-A905-32F430173887}"/>
    <cellStyle name="Comma 10 11 2 3 2" xfId="22158" xr:uid="{9A8E5C12-DC00-4B1C-851B-20100DC67656}"/>
    <cellStyle name="Comma 10 11 2 3 2 2" xfId="49480" xr:uid="{3D848ECB-9C34-4151-A88D-84A175874647}"/>
    <cellStyle name="Comma 10 11 2 3 3" xfId="35300" xr:uid="{F6F82B4E-D01B-4A24-9B87-5E28AB2ABEF5}"/>
    <cellStyle name="Comma 10 11 2 4" xfId="10140" xr:uid="{11B10C52-E742-45DD-AF84-A961E973B570}"/>
    <cellStyle name="Comma 10 11 2 4 2" xfId="37516" xr:uid="{D5355266-F684-425C-A411-6E676A933D1F}"/>
    <cellStyle name="Comma 10 11 2 5" xfId="25667" xr:uid="{13679B47-1465-4BD9-9648-584584F5480B}"/>
    <cellStyle name="Comma 10 11 2 5 2" xfId="52989" xr:uid="{94C6A609-E288-424A-8CD9-294FFEA8C02E}"/>
    <cellStyle name="Comma 10 11 2 6" xfId="27909" xr:uid="{C6636D99-354D-43F7-A20A-D8FDE948CDC5}"/>
    <cellStyle name="Comma 10 11 2 6 2" xfId="55229" xr:uid="{35953278-9FA5-4A1D-A626-91F2D9E7DA04}"/>
    <cellStyle name="Comma 10 11 2 7" xfId="30140" xr:uid="{38860EA3-8F23-4C55-8CF7-389A6C1214DC}"/>
    <cellStyle name="Comma 10 11 2 7 2" xfId="57461" xr:uid="{1DD07A82-EC79-4E86-A6A2-CA7F37BC37D5}"/>
    <cellStyle name="Comma 10 11 2 8" xfId="4549" xr:uid="{DF42DDF7-7320-473A-ACCF-8DC048B2B0EC}"/>
    <cellStyle name="Comma 10 11 2 9" xfId="31712" xr:uid="{68679678-67A2-4A20-91CD-BD5D0C06B86A}"/>
    <cellStyle name="Comma 10 11 3" xfId="1236" xr:uid="{C2CC51B9-DA73-4BE1-9F19-49473BB37447}"/>
    <cellStyle name="Comma 10 11 3 2" xfId="6753" xr:uid="{A8B1CA80-90DB-4C07-A7E7-B18D1C26F4F1}"/>
    <cellStyle name="Comma 10 11 3 2 2" xfId="18861" xr:uid="{F3F35118-FC34-4655-A592-476F14F30651}"/>
    <cellStyle name="Comma 10 11 3 2 2 2" xfId="46183" xr:uid="{6DF8E91A-6B5C-4514-9986-ADBB939A1508}"/>
    <cellStyle name="Comma 10 11 3 2 3" xfId="11183" xr:uid="{641077ED-21E2-40C8-B082-209EFD531574}"/>
    <cellStyle name="Comma 10 11 3 2 3 2" xfId="38532" xr:uid="{DCFEC7DE-026E-488E-8D03-24947B6D9101}"/>
    <cellStyle name="Comma 10 11 3 2 4" xfId="34106" xr:uid="{567103CF-3BE9-47A8-872B-519606FDEE88}"/>
    <cellStyle name="Comma 10 11 3 3" xfId="8947" xr:uid="{35CE591D-7447-434A-ACAA-EEAA1F854842}"/>
    <cellStyle name="Comma 10 11 3 3 2" xfId="22833" xr:uid="{84F86D58-20FE-4B79-B008-0C9ADD082307}"/>
    <cellStyle name="Comma 10 11 3 3 2 2" xfId="50155" xr:uid="{5FC6844B-B053-4690-8C72-F0D808846CD4}"/>
    <cellStyle name="Comma 10 11 3 3 3" xfId="13495" xr:uid="{E85BB4B2-979E-4027-8496-03DA5C25116A}"/>
    <cellStyle name="Comma 10 11 3 3 3 2" xfId="40822" xr:uid="{F928C43C-109B-451F-9849-2752A0CC538F}"/>
    <cellStyle name="Comma 10 11 3 3 4" xfId="36322" xr:uid="{70B43950-DD96-43C7-8CB1-BEDE5042B24F}"/>
    <cellStyle name="Comma 10 11 3 4" xfId="15113" xr:uid="{A6E89255-99E3-4D76-9020-41C23157D859}"/>
    <cellStyle name="Comma 10 11 3 4 2" xfId="42434" xr:uid="{E8C65143-4458-4B7B-82A5-77BFCF5A144E}"/>
    <cellStyle name="Comma 10 11 3 5" xfId="24473" xr:uid="{CBA797F4-63D8-4360-811F-487E58137E0D}"/>
    <cellStyle name="Comma 10 11 3 5 2" xfId="51795" xr:uid="{CD0A26B0-3195-4EE6-BF46-6668231902DF}"/>
    <cellStyle name="Comma 10 11 3 6" xfId="26715" xr:uid="{CBE62921-4379-400F-AAEF-F92FE18C6998}"/>
    <cellStyle name="Comma 10 11 3 6 2" xfId="54035" xr:uid="{42B9EB80-63D1-4E9F-9BBB-C7844F9DCD8A}"/>
    <cellStyle name="Comma 10 11 3 7" xfId="28946" xr:uid="{93AE08CE-76C4-4563-AAEA-D3A9E899796F}"/>
    <cellStyle name="Comma 10 11 3 7 2" xfId="56267" xr:uid="{A805ACAF-CEAC-4D12-B21B-5EF11F6184F7}"/>
    <cellStyle name="Comma 10 11 3 8" xfId="4818" xr:uid="{123A7937-0CE9-492D-ADF0-9219613F0B09}"/>
    <cellStyle name="Comma 10 11 3 9" xfId="31981" xr:uid="{3B8F1B8B-8862-4F26-A3C4-02BDDD1F8D08}"/>
    <cellStyle name="Comma 10 11 4" xfId="6485" xr:uid="{EB26A29F-56AD-4B01-9758-2E5E0090FEC5}"/>
    <cellStyle name="Comma 10 11 4 2" xfId="14129" xr:uid="{D0B810B6-1624-4FA2-BA8D-FE2FAE94FD95}"/>
    <cellStyle name="Comma 10 11 4 2 2" xfId="23493" xr:uid="{5D8C20FF-3DAC-4046-ABEA-5BA32D730FB6}"/>
    <cellStyle name="Comma 10 11 4 2 2 2" xfId="50815" xr:uid="{ABECB704-8427-4CB5-AA76-1C45E92B546C}"/>
    <cellStyle name="Comma 10 11 4 2 3" xfId="41456" xr:uid="{61D94168-FE6E-42FF-8D6B-3BEF7EAE4DD8}"/>
    <cellStyle name="Comma 10 11 4 3" xfId="19521" xr:uid="{58A8C91A-979A-4DD9-891E-12F038279590}"/>
    <cellStyle name="Comma 10 11 4 3 2" xfId="46843" xr:uid="{A7325406-8908-49C4-A397-2D317B3F20A5}"/>
    <cellStyle name="Comma 10 11 4 4" xfId="33836" xr:uid="{828632E8-0D76-43AE-9916-573636039431}"/>
    <cellStyle name="Comma 10 11 5" xfId="8678" xr:uid="{847FAC13-487B-47E6-972C-84190B49FB06}"/>
    <cellStyle name="Comma 10 11 5 2" xfId="16350" xr:uid="{7BA1B3B0-0F22-430E-91FE-6F9F5AE8F5C1}"/>
    <cellStyle name="Comma 10 11 5 2 2" xfId="43670" xr:uid="{71E2DA08-310B-4805-8FB5-96CBABDEF957}"/>
    <cellStyle name="Comma 10 11 5 3" xfId="10892" xr:uid="{A8D6E1FF-6C2D-46BA-B5FF-75DBCF8A3860}"/>
    <cellStyle name="Comma 10 11 5 3 2" xfId="38244" xr:uid="{3EC52D5B-A541-46FD-BD9C-DEFDEBAC73FD}"/>
    <cellStyle name="Comma 10 11 5 4" xfId="36052" xr:uid="{BB02FB7A-0AC1-493B-A77E-232F6C38F456}"/>
    <cellStyle name="Comma 10 11 6" xfId="12227" xr:uid="{AFA49D4D-F61C-48A7-9932-7E8FE17F5CB5}"/>
    <cellStyle name="Comma 10 11 6 2" xfId="20320" xr:uid="{767D8A81-89B2-4573-9436-EEEE962570EF}"/>
    <cellStyle name="Comma 10 11 6 2 2" xfId="47642" xr:uid="{B517CF06-7810-4FEA-A69B-A27071E69BF9}"/>
    <cellStyle name="Comma 10 11 6 3" xfId="39554" xr:uid="{E3017C04-34AC-44E9-A59C-79484ED7A5BA}"/>
    <cellStyle name="Comma 10 11 7" xfId="14856" xr:uid="{A61FE562-1690-4FC5-A138-E4B177170EF1}"/>
    <cellStyle name="Comma 10 11 7 2" xfId="42177" xr:uid="{644C40C1-107C-40C0-9F72-150FD9EE5971}"/>
    <cellStyle name="Comma 10 11 8" xfId="24204" xr:uid="{009FD11A-6CF0-478C-8A2C-84443CE54525}"/>
    <cellStyle name="Comma 10 11 8 2" xfId="51526" xr:uid="{67873318-C557-48D9-A538-58349603B8BC}"/>
    <cellStyle name="Comma 10 11 9" xfId="26445" xr:uid="{41303D99-AAB7-413D-8C5D-92E5815A8CCF}"/>
    <cellStyle name="Comma 10 11 9 2" xfId="53765" xr:uid="{2874D136-754F-4785-AAB3-EEEB875059EE}"/>
    <cellStyle name="Comma 10 12" xfId="1858" xr:uid="{4AF85A67-B85E-4816-99F8-7F423B59AE70}"/>
    <cellStyle name="Comma 10 12 2" xfId="5412" xr:uid="{2603FE1F-97CE-4D75-A0CC-84856A29A0AC}"/>
    <cellStyle name="Comma 10 12 2 2" xfId="16969" xr:uid="{82A15CCC-542F-49C1-827F-5362DAA5E382}"/>
    <cellStyle name="Comma 10 12 2 2 2" xfId="44290" xr:uid="{424E2ED1-DB04-46B7-A337-CA03C1674E40}"/>
    <cellStyle name="Comma 10 12 2 3" xfId="32588" xr:uid="{C477249B-11ED-43B9-8F2C-DBDDAD08BB42}"/>
    <cellStyle name="Comma 10 12 3" xfId="7356" xr:uid="{1142EB18-43F9-4BED-BC88-4462A8E16BA3}"/>
    <cellStyle name="Comma 10 12 3 2" xfId="20940" xr:uid="{F3543D33-372D-44C1-8077-B4184B322847}"/>
    <cellStyle name="Comma 10 12 3 2 2" xfId="48262" xr:uid="{017453F3-7179-4FB4-AA38-C36E94D9A637}"/>
    <cellStyle name="Comma 10 12 3 3" xfId="34713" xr:uid="{7B9380A6-E72D-4323-AA40-45B4C70FEB7A}"/>
    <cellStyle name="Comma 10 12 4" xfId="9553" xr:uid="{EA868F92-66BD-40E8-84B0-0B6C7AE3546F}"/>
    <cellStyle name="Comma 10 12 4 2" xfId="36929" xr:uid="{15368BD2-F2E6-4119-8C3F-A062FAE8D5B2}"/>
    <cellStyle name="Comma 10 12 5" xfId="25080" xr:uid="{890BE8D3-06DB-43D1-8ADA-05FAE1E45FA5}"/>
    <cellStyle name="Comma 10 12 5 2" xfId="52402" xr:uid="{45169443-A8DC-43E2-9031-01E17657AAF2}"/>
    <cellStyle name="Comma 10 12 6" xfId="27322" xr:uid="{86BFDBA4-25B7-4841-9EF1-59AF115780B2}"/>
    <cellStyle name="Comma 10 12 6 2" xfId="54642" xr:uid="{6BA2A204-700B-4EE0-A5E1-94BD50D1DD8B}"/>
    <cellStyle name="Comma 10 12 7" xfId="29553" xr:uid="{9DD9B18E-4DEC-4BF4-AB36-0D15B4D77878}"/>
    <cellStyle name="Comma 10 12 7 2" xfId="56874" xr:uid="{9D4D828E-11FA-4ED2-9B2D-A7AF28637CAF}"/>
    <cellStyle name="Comma 10 12 8" xfId="3976" xr:uid="{A496E222-FA27-431E-A8E3-4B175414AB01}"/>
    <cellStyle name="Comma 10 12 9" xfId="31125" xr:uid="{E00BFE3A-BA15-498B-B4BE-91FE82E7275E}"/>
    <cellStyle name="Comma 10 13" xfId="1012" xr:uid="{C212A3C8-0BF1-4456-8532-C8E365E343E2}"/>
    <cellStyle name="Comma 10 13 2" xfId="6530" xr:uid="{BA7E50E0-5257-4FFB-954C-8B590A722F95}"/>
    <cellStyle name="Comma 10 13 2 2" xfId="17592" xr:uid="{EDBFC787-887B-441D-B897-1E7138E9B938}"/>
    <cellStyle name="Comma 10 13 2 2 2" xfId="44913" xr:uid="{CE58BA2E-ED57-4174-84FF-8F53E6307DBE}"/>
    <cellStyle name="Comma 10 13 2 3" xfId="11023" xr:uid="{27387840-3EB4-42DE-9857-311A10BB16E9}"/>
    <cellStyle name="Comma 10 13 2 3 2" xfId="38372" xr:uid="{24E78B61-89FF-45C0-BE40-19539E61D4F2}"/>
    <cellStyle name="Comma 10 13 2 4" xfId="33882" xr:uid="{4E98BC07-5A23-4EE6-A3F6-C39038EC89F2}"/>
    <cellStyle name="Comma 10 13 3" xfId="8724" xr:uid="{0A4FD961-63E5-4A8E-B9B2-D9708AC1DF7A}"/>
    <cellStyle name="Comma 10 13 3 2" xfId="21563" xr:uid="{E2C3B1B5-262E-454B-A207-5E0C8B14282D}"/>
    <cellStyle name="Comma 10 13 3 2 2" xfId="48885" xr:uid="{D056FA56-C4CC-4B92-9FD4-45F96B80C315}"/>
    <cellStyle name="Comma 10 13 3 3" xfId="12458" xr:uid="{5BB645E4-30B8-4C38-911B-FB924E71126F}"/>
    <cellStyle name="Comma 10 13 3 3 2" xfId="39785" xr:uid="{F40D10DD-D265-450E-A21E-3BBABAAD1FD9}"/>
    <cellStyle name="Comma 10 13 3 4" xfId="36098" xr:uid="{6182D3F6-12DD-4F41-B23D-34AA618C40D6}"/>
    <cellStyle name="Comma 10 13 4" xfId="14902" xr:uid="{46011312-DD99-4888-BE2F-045A99B282D1}"/>
    <cellStyle name="Comma 10 13 4 2" xfId="42223" xr:uid="{D1C8C17E-0D20-4756-8DE8-EDD6289DCB72}"/>
    <cellStyle name="Comma 10 13 5" xfId="24250" xr:uid="{E8B63689-BDE1-4AA6-A3F1-03BDA1FCDB6A}"/>
    <cellStyle name="Comma 10 13 5 2" xfId="51572" xr:uid="{B28C03B8-DEE0-4E86-A4F5-19F250082A53}"/>
    <cellStyle name="Comma 10 13 6" xfId="26491" xr:uid="{3D583B47-63A1-43F5-88AF-6A47B2B18585}"/>
    <cellStyle name="Comma 10 13 6 2" xfId="53811" xr:uid="{22B0123D-F843-4F96-AAF6-84C6CEC4EAC6}"/>
    <cellStyle name="Comma 10 13 7" xfId="28722" xr:uid="{56E02FB0-77F4-424D-B89D-427A7F92A595}"/>
    <cellStyle name="Comma 10 13 7 2" xfId="56043" xr:uid="{29CEC63E-71A7-45E8-814C-AEC2CDE2043F}"/>
    <cellStyle name="Comma 10 13 8" xfId="4595" xr:uid="{BD35E08F-7409-4D38-94EF-2D089D9E720C}"/>
    <cellStyle name="Comma 10 13 9" xfId="31758" xr:uid="{9D7E94BF-2F7A-462A-AD86-B44DA39C6AD9}"/>
    <cellStyle name="Comma 10 14" xfId="2576" xr:uid="{C61C2BED-63B9-499E-88DA-4B8C457484A3}"/>
    <cellStyle name="Comma 10 14 2" xfId="10256" xr:uid="{2844DC93-0F50-4610-A43D-54F6402419D7}"/>
    <cellStyle name="Comma 10 14 2 2" xfId="22238" xr:uid="{B123715B-A1DF-4242-BDB0-F5470C7428F3}"/>
    <cellStyle name="Comma 10 14 2 2 2" xfId="49560" xr:uid="{77C7C7D8-50F6-48E3-8804-C98C72D6FEBD}"/>
    <cellStyle name="Comma 10 14 2 3" xfId="12924" xr:uid="{D5D8D925-C1F2-4D1E-969A-E0667BC89F18}"/>
    <cellStyle name="Comma 10 14 2 3 2" xfId="40251" xr:uid="{BF1BA843-E842-4850-B970-03F2894AB906}"/>
    <cellStyle name="Comma 10 14 2 4" xfId="37632" xr:uid="{265E305F-A86A-4D57-9EC4-C2B6D485AFD8}"/>
    <cellStyle name="Comma 10 14 3" xfId="18266" xr:uid="{A0DF60A3-9303-4F22-AB2D-9FDE0E2E1665}"/>
    <cellStyle name="Comma 10 14 3 2" xfId="45588" xr:uid="{73D4F3F2-851E-4C8A-A730-E8375661481A}"/>
    <cellStyle name="Comma 10 14 4" xfId="25780" xr:uid="{FF933FD7-9A29-4BB5-BEB8-C493BE22476D}"/>
    <cellStyle name="Comma 10 14 4 2" xfId="53100" xr:uid="{31FD840E-A187-4430-B477-435669EF4D6B}"/>
    <cellStyle name="Comma 10 14 5" xfId="28025" xr:uid="{6CEB4620-1EB6-4D4F-B2F4-16BA6D35D954}"/>
    <cellStyle name="Comma 10 14 5 2" xfId="55345" xr:uid="{A214ABD5-D5CE-41F0-AF9A-E4BD4068C437}"/>
    <cellStyle name="Comma 10 14 6" xfId="30256" xr:uid="{339E787E-EFB5-43F3-8D3C-4980A0F3AEDE}"/>
    <cellStyle name="Comma 10 14 6 2" xfId="57577" xr:uid="{68F6449E-977B-464C-8671-6C6300DB9291}"/>
    <cellStyle name="Comma 10 14 7" xfId="6058" xr:uid="{4143314A-D481-49D0-A748-96DCE66E8442}"/>
    <cellStyle name="Comma 10 14 8" xfId="33249" xr:uid="{F2E10F78-7DF9-4062-8BB4-0EE737A6B364}"/>
    <cellStyle name="Comma 10 15" xfId="2621" xr:uid="{5AE5E262-DEA4-4DD8-AF10-63304DE0D2F7}"/>
    <cellStyle name="Comma 10 15 2" xfId="13543" xr:uid="{33CEC3B0-7404-4A44-A706-69B3571F8E7A}"/>
    <cellStyle name="Comma 10 15 2 2" xfId="22905" xr:uid="{CC432E94-972B-4722-A346-67A9F8EBB382}"/>
    <cellStyle name="Comma 10 15 2 2 2" xfId="50227" xr:uid="{2F8F0C55-46D1-4A8E-AB7C-3B793FB0D453}"/>
    <cellStyle name="Comma 10 15 2 3" xfId="40870" xr:uid="{31206062-5238-41CA-BF01-692C605E03B0}"/>
    <cellStyle name="Comma 10 15 3" xfId="18933" xr:uid="{2F6AF73A-A595-4455-83F4-D8A2DF5D916F}"/>
    <cellStyle name="Comma 10 15 3 2" xfId="46255" xr:uid="{26AF93E6-F214-4AAF-B808-C3B750BCBBA5}"/>
    <cellStyle name="Comma 10 15 4" xfId="11209" xr:uid="{16E16F3C-D60A-4E40-BABC-1F1324F45806}"/>
    <cellStyle name="Comma 10 15 4 2" xfId="38558" xr:uid="{44C8212C-0C5F-4CD8-BA6C-F0891DFD4B69}"/>
    <cellStyle name="Comma 10 15 5" xfId="8056" xr:uid="{1C2E807E-871E-42DC-BCE2-B795AC6EABB8}"/>
    <cellStyle name="Comma 10 15 6" xfId="35415" xr:uid="{FAAE5B67-4CBE-4DF6-95BC-E95CBA7AD2E1}"/>
    <cellStyle name="Comma 10 16" xfId="8102" xr:uid="{3B1DDF33-CEC2-4829-B749-3FBFB989514F}"/>
    <cellStyle name="Comma 10 16 2" xfId="14186" xr:uid="{1794E238-A848-4B79-B477-FC7B8889FBBA}"/>
    <cellStyle name="Comma 10 16 2 2" xfId="23551" xr:uid="{A22ED17E-15E8-4C72-A29D-DDC2109C8664}"/>
    <cellStyle name="Comma 10 16 2 2 2" xfId="50873" xr:uid="{72C91BC1-C71C-4981-A535-D19AFB99F659}"/>
    <cellStyle name="Comma 10 16 2 3" xfId="41513" xr:uid="{94366478-7816-42AB-96FC-EE1684CDFFC8}"/>
    <cellStyle name="Comma 10 16 3" xfId="19579" xr:uid="{533F319A-0E08-4C9E-A78B-626197151106}"/>
    <cellStyle name="Comma 10 16 3 2" xfId="46901" xr:uid="{E322E21A-CCB4-447B-886E-D19D1D1EA851}"/>
    <cellStyle name="Comma 10 16 4" xfId="11613" xr:uid="{F4C6EE08-816B-48AD-A3F1-FD84E4A798E5}"/>
    <cellStyle name="Comma 10 16 4 2" xfId="38948" xr:uid="{7E088BF5-E71C-463F-BB7D-9FD4C86877A0}"/>
    <cellStyle name="Comma 10 16 5" xfId="35465" xr:uid="{7B631940-1DDD-4907-986C-8D8E7F6C73E7}"/>
    <cellStyle name="Comma 10 17" xfId="10307" xr:uid="{D6BA50D6-4238-4BAB-9E1C-5A8B653A1A87}"/>
    <cellStyle name="Comma 10 17 2" xfId="15633" xr:uid="{61BFEF16-C5F2-4BD8-93D2-79A424A38FD6}"/>
    <cellStyle name="Comma 10 17 2 2" xfId="42953" xr:uid="{A89C9647-943E-4E7D-9D3E-45260124CD6A}"/>
    <cellStyle name="Comma 10 17 3" xfId="37685" xr:uid="{9372714C-2CDF-4A08-8E56-4D126BDF8986}"/>
    <cellStyle name="Comma 10 18" xfId="11648" xr:uid="{D008F34B-F275-41F2-B6B1-3BB499985722}"/>
    <cellStyle name="Comma 10 18 2" xfId="19605" xr:uid="{FA035452-45DA-49AC-BBBD-15E3352FAC2F}"/>
    <cellStyle name="Comma 10 18 2 2" xfId="46927" xr:uid="{39A51B5C-EEAB-413B-905A-29230F67C9E4}"/>
    <cellStyle name="Comma 10 18 3" xfId="38974" xr:uid="{9FB44A15-B807-4893-9325-89AF5AA2C0EA}"/>
    <cellStyle name="Comma 10 19" xfId="14261" xr:uid="{9A95C98E-7428-480E-BAB1-AE3E3E1DC90C}"/>
    <cellStyle name="Comma 10 19 2" xfId="41582" xr:uid="{F69E0BD1-4E6F-4FEC-95A8-DECC9B51D4C3}"/>
    <cellStyle name="Comma 10 2" xfId="156" xr:uid="{2FC9DA41-9A0B-4783-807E-7708B52969CC}"/>
    <cellStyle name="Comma 10 2 10" xfId="10361" xr:uid="{278E78FF-D0D1-4091-8054-C6B7E8B836A7}"/>
    <cellStyle name="Comma 10 2 10 2" xfId="15687" xr:uid="{3C0AC89A-E6A4-43EE-9337-831A489145BA}"/>
    <cellStyle name="Comma 10 2 10 2 2" xfId="43007" xr:uid="{8BE7F59D-2DB6-4FF7-BD6E-A5D22C892949}"/>
    <cellStyle name="Comma 10 2 10 3" xfId="37734" xr:uid="{BF838843-D67C-4BA5-A8C2-A8F13F581C19}"/>
    <cellStyle name="Comma 10 2 11" xfId="11697" xr:uid="{265548F7-509B-45F9-B50F-7A48CE3B6543}"/>
    <cellStyle name="Comma 10 2 11 2" xfId="19657" xr:uid="{E8DFFD94-05B1-424D-91F9-11F5818741E2}"/>
    <cellStyle name="Comma 10 2 11 2 2" xfId="46979" xr:uid="{1D6B3F9E-1A79-4022-9E44-8B7F04812E14}"/>
    <cellStyle name="Comma 10 2 11 3" xfId="39024" xr:uid="{8ADAA3D4-50BE-4C6C-905D-985585EB4AFC}"/>
    <cellStyle name="Comma 10 2 12" xfId="14270" xr:uid="{1AB102CD-A065-4BD4-9DE8-4E9E646E65F8}"/>
    <cellStyle name="Comma 10 2 12 2" xfId="41591" xr:uid="{32AC573C-1FA6-4CEB-8EBC-B83487827FB1}"/>
    <cellStyle name="Comma 10 2 13" xfId="23618" xr:uid="{3E77E30F-77E5-48F1-8DCB-FC075ADD41C8}"/>
    <cellStyle name="Comma 10 2 13 2" xfId="50940" xr:uid="{86328F6F-4B4E-47CD-BB60-BD3C1D13D0FC}"/>
    <cellStyle name="Comma 10 2 14" xfId="25859" xr:uid="{D7EB6575-78A0-4C75-8294-40D5C2622FBC}"/>
    <cellStyle name="Comma 10 2 14 2" xfId="53179" xr:uid="{906CFA64-5FE7-457F-9B5E-3C57D56B3A91}"/>
    <cellStyle name="Comma 10 2 15" xfId="28091" xr:uid="{214C42EA-C868-4672-B07C-3DD4F03A24F4}"/>
    <cellStyle name="Comma 10 2 15 2" xfId="55412" xr:uid="{89FBE9BF-EBF7-479D-8B92-9CAD7A72590B}"/>
    <cellStyle name="Comma 10 2 16" xfId="30329" xr:uid="{BACE7967-7431-43E7-BD56-74C895BB7621}"/>
    <cellStyle name="Comma 10 2 17" xfId="57681" xr:uid="{9CD40729-0487-4006-B13D-259A80DEE808}"/>
    <cellStyle name="Comma 10 2 18" xfId="58229" xr:uid="{9B726FAC-8C8C-43FC-830B-67158C35B8C0}"/>
    <cellStyle name="Comma 10 2 2" xfId="627" xr:uid="{385944E0-D07F-4849-B3F5-FF3B86122F99}"/>
    <cellStyle name="Comma 10 2 2 10" xfId="14558" xr:uid="{4D3ABEA3-6BAE-457B-A974-65DCC1B38064}"/>
    <cellStyle name="Comma 10 2 2 10 2" xfId="41879" xr:uid="{C2D35D0A-71C4-4761-9DC1-84D10699F3BD}"/>
    <cellStyle name="Comma 10 2 2 11" xfId="23906" xr:uid="{0B1C4DBE-1D43-4492-BCB0-63B997E9DA4D}"/>
    <cellStyle name="Comma 10 2 2 11 2" xfId="51228" xr:uid="{4576DAD2-3C19-450A-90CC-8A30ED0E4ECF}"/>
    <cellStyle name="Comma 10 2 2 12" xfId="26147" xr:uid="{C0A994BC-0D14-4404-A6F0-5A9D7671C317}"/>
    <cellStyle name="Comma 10 2 2 12 2" xfId="53467" xr:uid="{4D16DFBF-7FC5-4813-BE28-FAADDC55B918}"/>
    <cellStyle name="Comma 10 2 2 13" xfId="28379" xr:uid="{1994EE6E-EB78-402C-B902-8417F1F8C60D}"/>
    <cellStyle name="Comma 10 2 2 13 2" xfId="55700" xr:uid="{7BE60AE2-C3F2-424C-B03F-475A0C3A5F78}"/>
    <cellStyle name="Comma 10 2 2 14" xfId="3391" xr:uid="{20A510F7-3D46-4154-BDC7-38607197F58A}"/>
    <cellStyle name="Comma 10 2 2 15" xfId="30413" xr:uid="{90E8EB6C-CAA8-4B36-8F09-1234C829C0B0}"/>
    <cellStyle name="Comma 10 2 2 16" xfId="57790" xr:uid="{C65DC1FA-263E-48D7-9401-D32F1345D73F}"/>
    <cellStyle name="Comma 10 2 2 17" xfId="58338" xr:uid="{3144276C-4B73-48DA-B94B-D873ABE4AA1E}"/>
    <cellStyle name="Comma 10 2 2 2" xfId="883" xr:uid="{563D78DE-477A-4AFA-9000-2A35D85CCE61}"/>
    <cellStyle name="Comma 10 2 2 2 10" xfId="24131" xr:uid="{F3D9F706-0880-4454-9F09-55D4165E29D1}"/>
    <cellStyle name="Comma 10 2 2 2 10 2" xfId="51453" xr:uid="{3BA911F6-D118-425B-AA13-0E90DFF2A58D}"/>
    <cellStyle name="Comma 10 2 2 2 11" xfId="26372" xr:uid="{BD3BB102-16CF-4D4F-BB80-487F4D4427CB}"/>
    <cellStyle name="Comma 10 2 2 2 11 2" xfId="53692" xr:uid="{429DF438-B8BA-4EF8-9307-27538F8114CC}"/>
    <cellStyle name="Comma 10 2 2 2 12" xfId="28603" xr:uid="{44B4F91E-2570-4D13-ADB0-3B5ADB46AAED}"/>
    <cellStyle name="Comma 10 2 2 2 12 2" xfId="55924" xr:uid="{F66675C1-1E0A-4E78-ADBA-15F9244815F7}"/>
    <cellStyle name="Comma 10 2 2 2 13" xfId="3893" xr:uid="{34CA727D-90A3-4ABA-B0EB-91259BEA0CEC}"/>
    <cellStyle name="Comma 10 2 2 2 14" xfId="31033" xr:uid="{36D39597-B934-49BC-9247-AFCD1D87221A}"/>
    <cellStyle name="Comma 10 2 2 2 15" xfId="57682" xr:uid="{42B84CC0-FD7C-40D5-92E1-D84922FB2C53}"/>
    <cellStyle name="Comma 10 2 2 2 16" xfId="58230" xr:uid="{6E9E367D-68FC-4136-A901-DD00F1A409B6}"/>
    <cellStyle name="Comma 10 2 2 2 2" xfId="2372" xr:uid="{17386AE6-12E9-419C-97CC-ACAF2F88DCAF}"/>
    <cellStyle name="Comma 10 2 2 2 2 10" xfId="31639" xr:uid="{56B364CA-F0FB-4DD0-8C9A-1A0CF03B8A5F}"/>
    <cellStyle name="Comma 10 2 2 2 2 11" xfId="57674" xr:uid="{8F0D8B7B-9898-4155-B93A-28789883491E}"/>
    <cellStyle name="Comma 10 2 2 2 2 12" xfId="58222" xr:uid="{091427B5-8146-4505-872A-5CCFBE389EDA}"/>
    <cellStyle name="Comma 10 2 2 2 2 2" xfId="2673" xr:uid="{BBF99FD9-C2D1-4AA3-9963-53F7B5BE2E69}"/>
    <cellStyle name="Comma 10 2 2 2 2 2 2" xfId="2684" xr:uid="{D55A3D79-CC89-419C-8C61-D67C11D1A3F3}"/>
    <cellStyle name="Comma 10 2 2 2 2 2 2 2" xfId="823" xr:uid="{E64A5CE5-17CB-4803-9BE7-1362C47A8328}"/>
    <cellStyle name="Comma 10 2 2 2 2 2 2 2 10" xfId="24085" xr:uid="{B481A223-F83A-48E1-BBF3-5CBF4B91F756}"/>
    <cellStyle name="Comma 10 2 2 2 2 2 2 2 10 2" xfId="51407" xr:uid="{2222451A-8A69-498A-A343-2BED2A7A10E7}"/>
    <cellStyle name="Comma 10 2 2 2 2 2 2 2 11" xfId="26326" xr:uid="{D6B79BF4-BEEB-4593-AD8D-F11F19B8C8E0}"/>
    <cellStyle name="Comma 10 2 2 2 2 2 2 2 11 2" xfId="53646" xr:uid="{0FC639BF-ACCA-4A78-9BC2-33D0663D98EA}"/>
    <cellStyle name="Comma 10 2 2 2 2 2 2 2 12" xfId="28557" xr:uid="{B89FBB80-E00A-4860-98EE-DE63B04875D9}"/>
    <cellStyle name="Comma 10 2 2 2 2 2 2 2 12 2" xfId="55878" xr:uid="{C1FE678C-EAA6-4533-97B5-AB1BCDAE5BB5}"/>
    <cellStyle name="Comma 10 2 2 2 2 2 2 2 13" xfId="30365" xr:uid="{EDDB112E-BEFB-47C4-AB78-40DE8A6C2975}"/>
    <cellStyle name="Comma 10 2 2 2 2 2 2 2 14" xfId="57787" xr:uid="{F9407781-2355-4C8C-97D0-ABBC80805FCD}"/>
    <cellStyle name="Comma 10 2 2 2 2 2 2 2 15" xfId="58335" xr:uid="{2D613660-4F05-4F37-B08A-40C1310F052D}"/>
    <cellStyle name="Comma 10 2 2 2 2 2 2 2 2" xfId="939" xr:uid="{E531D96A-D9BD-4998-8B75-071458D09259}"/>
    <cellStyle name="Comma 10 2 2 2 2 2 2 2 2 10" xfId="26422" xr:uid="{24069C53-F46E-4898-A24B-0269E35F6651}"/>
    <cellStyle name="Comma 10 2 2 2 2 2 2 2 2 10 2" xfId="53742" xr:uid="{51C3B517-DAD0-43A4-871C-C72008FAC694}"/>
    <cellStyle name="Comma 10 2 2 2 2 2 2 2 2 11" xfId="28653" xr:uid="{EC5DEF29-704C-4B94-85DD-F23999CD41B3}"/>
    <cellStyle name="Comma 10 2 2 2 2 2 2 2 2 11 2" xfId="55974" xr:uid="{BC5FE8C9-142B-42E7-8A5B-A790E0E2562C}"/>
    <cellStyle name="Comma 10 2 2 2 2 2 2 2 2 12" xfId="30476" xr:uid="{CDD2158A-9595-4934-9519-FC7E792E42F5}"/>
    <cellStyle name="Comma 10 2 2 2 2 2 2 2 2 13" xfId="58007" xr:uid="{BA3BD049-9B3C-4821-9CAA-8EB37C2776CB}"/>
    <cellStyle name="Comma 10 2 2 2 2 2 2 2 2 14" xfId="58555" xr:uid="{5C6E6C06-E28D-4E01-A508-091A8A87F35F}"/>
    <cellStyle name="Comma 10 2 2 2 2 2 2 2 2 2" xfId="1816" xr:uid="{84A9BA88-5B97-4AB6-89A7-89EC09520B85}"/>
    <cellStyle name="Comma 10 2 2 2 2 2 2 2 2 2 2" xfId="5374" xr:uid="{8609DF80-6078-44F3-BB19-63EBEC8E1B1E}"/>
    <cellStyle name="Comma 10 2 2 2 2 2 2 2 2 2 2 2" xfId="17541" xr:uid="{70862AA8-E5BF-4F43-84B7-124990C9B4FF}"/>
    <cellStyle name="Comma 10 2 2 2 2 2 2 2 2 2 2 2 2" xfId="44862" xr:uid="{CDAA04CD-A368-4DD5-B71F-AEB6B4215EC1}"/>
    <cellStyle name="Comma 10 2 2 2 2 2 2 2 2 2 2 3" xfId="32546" xr:uid="{6677CBAD-BE86-4232-A797-4E8C1751221E}"/>
    <cellStyle name="Comma 10 2 2 2 2 2 2 2 2 2 3" xfId="7315" xr:uid="{DF6A134F-3F5C-4EB3-AA80-A4BDEF3C3487}"/>
    <cellStyle name="Comma 10 2 2 2 2 2 2 2 2 2 3 2" xfId="21512" xr:uid="{47C637D2-7C52-4F2E-A2BD-4BDC2E370D24}"/>
    <cellStyle name="Comma 10 2 2 2 2 2 2 2 2 2 3 2 2" xfId="48834" xr:uid="{9337ED99-612E-4E50-83A7-F7E2A3B4E82A}"/>
    <cellStyle name="Comma 10 2 2 2 2 2 2 2 2 2 3 3" xfId="34671" xr:uid="{26B1C262-5178-4353-8566-4A1327A77525}"/>
    <cellStyle name="Comma 10 2 2 2 2 2 2 2 2 2 4" xfId="9512" xr:uid="{3009325D-8BAD-4832-AE2D-3D70DF8F4137}"/>
    <cellStyle name="Comma 10 2 2 2 2 2 2 2 2 2 4 2" xfId="36887" xr:uid="{FD58211A-9CE8-4E64-B2B2-B7DCFDBF480A}"/>
    <cellStyle name="Comma 10 2 2 2 2 2 2 2 2 2 5" xfId="25038" xr:uid="{4B4E912A-C097-4A8A-BFB9-3F13C5255468}"/>
    <cellStyle name="Comma 10 2 2 2 2 2 2 2 2 2 5 2" xfId="52360" xr:uid="{4FABE313-BCB1-4293-928D-9BF0DB971ECC}"/>
    <cellStyle name="Comma 10 2 2 2 2 2 2 2 2 2 6" xfId="27280" xr:uid="{6AC187AA-11D3-4CA6-B5F3-C07251920456}"/>
    <cellStyle name="Comma 10 2 2 2 2 2 2 2 2 2 6 2" xfId="54600" xr:uid="{DCB34964-4285-4438-A8DF-F4A3DFE94E30}"/>
    <cellStyle name="Comma 10 2 2 2 2 2 2 2 2 2 7" xfId="29511" xr:uid="{44FDEC25-3B8C-48FA-9354-BE1C6A516A4B}"/>
    <cellStyle name="Comma 10 2 2 2 2 2 2 2 2 2 7 2" xfId="56832" xr:uid="{EB93BC0D-EB0E-41A5-B3CF-747056F013CB}"/>
    <cellStyle name="Comma 10 2 2 2 2 2 2 2 2 2 8" xfId="3943" xr:uid="{19812292-073E-4D6B-B82B-1D2423B1EEC4}"/>
    <cellStyle name="Comma 10 2 2 2 2 2 2 2 2 2 9" xfId="31083" xr:uid="{59402DA2-AD54-495F-B274-9E73094A1812}"/>
    <cellStyle name="Comma 10 2 2 2 2 2 2 2 2 3" xfId="2422" xr:uid="{F5074131-D820-42D6-AD64-A0B3DC1BA7C2}"/>
    <cellStyle name="Comma 10 2 2 2 2 2 2 2 2 3 2" xfId="5962" xr:uid="{C079AE9C-9A82-4150-8B57-B3A314D410FB}"/>
    <cellStyle name="Comma 10 2 2 2 2 2 2 2 2 3 2 2" xfId="18163" xr:uid="{DD39631F-AEDA-468E-B3A7-0C7C28228807}"/>
    <cellStyle name="Comma 10 2 2 2 2 2 2 2 2 3 2 2 2" xfId="45485" xr:uid="{C9481629-796D-4687-85F6-16E372986534}"/>
    <cellStyle name="Comma 10 2 2 2 2 2 2 2 2 3 2 3" xfId="33152" xr:uid="{DD703963-38D4-4759-9676-5083F0BDF1D3}"/>
    <cellStyle name="Comma 10 2 2 2 2 2 2 2 2 3 3" xfId="7918" xr:uid="{779483ED-087C-4D25-81BA-4EAC4E3890C4}"/>
    <cellStyle name="Comma 10 2 2 2 2 2 2 2 2 3 3 2" xfId="22135" xr:uid="{A04AFCCD-5384-43D0-882E-799F1DC7125F}"/>
    <cellStyle name="Comma 10 2 2 2 2 2 2 2 2 3 3 2 2" xfId="49457" xr:uid="{D8042189-DBAB-456C-86B4-62E3C16C8FF4}"/>
    <cellStyle name="Comma 10 2 2 2 2 2 2 2 2 3 3 3" xfId="35277" xr:uid="{ECE76922-1A93-477E-A945-0CD5D1DEFB0A}"/>
    <cellStyle name="Comma 10 2 2 2 2 2 2 2 2 3 4" xfId="10117" xr:uid="{2B1AD1C4-B763-442A-9901-317BC176ECF5}"/>
    <cellStyle name="Comma 10 2 2 2 2 2 2 2 2 3 4 2" xfId="37493" xr:uid="{EE54B191-2EA7-47B7-9441-681BC03CF057}"/>
    <cellStyle name="Comma 10 2 2 2 2 2 2 2 2 3 5" xfId="25644" xr:uid="{712FAB92-03B6-41FC-ADEA-D3CD9C90C838}"/>
    <cellStyle name="Comma 10 2 2 2 2 2 2 2 2 3 5 2" xfId="52966" xr:uid="{8B075D1E-7A65-41A9-BA19-9C5AA22573A1}"/>
    <cellStyle name="Comma 10 2 2 2 2 2 2 2 2 3 6" xfId="27886" xr:uid="{A5AF6C8B-2B10-4DBD-82CE-FD448E781F48}"/>
    <cellStyle name="Comma 10 2 2 2 2 2 2 2 2 3 6 2" xfId="55206" xr:uid="{05E0F9C1-7356-4971-8DDB-F552CCEAD904}"/>
    <cellStyle name="Comma 10 2 2 2 2 2 2 2 2 3 7" xfId="30117" xr:uid="{FB99A197-E5E6-4B33-AD66-F03309CD6641}"/>
    <cellStyle name="Comma 10 2 2 2 2 2 2 2 2 3 7 2" xfId="57438" xr:uid="{BF897325-20F8-4AFA-8B5E-7A28C98661A4}"/>
    <cellStyle name="Comma 10 2 2 2 2 2 2 2 2 3 8" xfId="4526" xr:uid="{6B180D05-1EB4-4C27-A6C9-B01AA4B858B8}"/>
    <cellStyle name="Comma 10 2 2 2 2 2 2 2 2 3 9" xfId="31689" xr:uid="{C142B28E-EB94-408D-8FAF-3E53FA9C671D}"/>
    <cellStyle name="Comma 10 2 2 2 2 2 2 2 2 4" xfId="1194" xr:uid="{61E4FE64-28C4-4E00-BD38-96C380419171}"/>
    <cellStyle name="Comma 10 2 2 2 2 2 2 2 2 4 2" xfId="6712" xr:uid="{E1FB4D48-0C23-4789-B7D1-82DB6B782B34}"/>
    <cellStyle name="Comma 10 2 2 2 2 2 2 2 2 4 2 2" xfId="18838" xr:uid="{D3B96E07-C618-46F2-9432-318FD3C3D677}"/>
    <cellStyle name="Comma 10 2 2 2 2 2 2 2 2 4 2 2 2" xfId="46160" xr:uid="{C9814F9D-DAF2-4FED-9B3B-3299EF3F725F}"/>
    <cellStyle name="Comma 10 2 2 2 2 2 2 2 2 4 2 3" xfId="34064" xr:uid="{4779120D-3546-42B0-A323-EBE3EB9EBC1D}"/>
    <cellStyle name="Comma 10 2 2 2 2 2 2 2 2 4 3" xfId="8906" xr:uid="{99C5F3D9-38F0-4AFB-83C8-F35D061BB36A}"/>
    <cellStyle name="Comma 10 2 2 2 2 2 2 2 2 4 3 2" xfId="22810" xr:uid="{C041DAFF-4447-4753-B8A5-0A1E4A5C2111}"/>
    <cellStyle name="Comma 10 2 2 2 2 2 2 2 2 4 3 2 2" xfId="50132" xr:uid="{7A025945-3E7F-4A1A-BFD3-1D303D7F0D71}"/>
    <cellStyle name="Comma 10 2 2 2 2 2 2 2 2 4 3 3" xfId="36280" xr:uid="{7765E5CB-E27A-4A39-9B4D-D4E43A39C77E}"/>
    <cellStyle name="Comma 10 2 2 2 2 2 2 2 2 4 4" xfId="15083" xr:uid="{C6117C22-BE97-457F-821B-E5B0FA835DE0}"/>
    <cellStyle name="Comma 10 2 2 2 2 2 2 2 2 4 4 2" xfId="42404" xr:uid="{DC9B76B2-CFB1-466F-87B5-DCFA238692E7}"/>
    <cellStyle name="Comma 10 2 2 2 2 2 2 2 2 4 5" xfId="24431" xr:uid="{8E0CB2FB-4BEA-496D-B4C4-78E457E657AD}"/>
    <cellStyle name="Comma 10 2 2 2 2 2 2 2 2 4 5 2" xfId="51753" xr:uid="{68EDCAF2-3053-4B37-8BA8-9A99CE8F4AEE}"/>
    <cellStyle name="Comma 10 2 2 2 2 2 2 2 2 4 6" xfId="26673" xr:uid="{FBAF6C61-76D4-42D0-B20E-407FF5126E3E}"/>
    <cellStyle name="Comma 10 2 2 2 2 2 2 2 2 4 6 2" xfId="53993" xr:uid="{291636C0-7530-4EDD-815A-3413BD667D4E}"/>
    <cellStyle name="Comma 10 2 2 2 2 2 2 2 2 4 7" xfId="28904" xr:uid="{514DA1B6-7B43-4F64-A2BE-8876E861AFA9}"/>
    <cellStyle name="Comma 10 2 2 2 2 2 2 2 2 4 7 2" xfId="56225" xr:uid="{97B34146-290F-4F34-AA44-F998E0C4FB00}"/>
    <cellStyle name="Comma 10 2 2 2 2 2 2 2 2 4 8" xfId="4777" xr:uid="{5B8BA210-AC27-44AB-BF37-4C89251E7C9A}"/>
    <cellStyle name="Comma 10 2 2 2 2 2 2 2 2 4 9" xfId="31940" xr:uid="{488A6455-73F1-4816-818F-F996E91439B2}"/>
    <cellStyle name="Comma 10 2 2 2 2 2 2 2 2 5" xfId="3164" xr:uid="{34048DD8-4ECB-48F6-A0EA-11F54DAFEBB3}"/>
    <cellStyle name="Comma 10 2 2 2 2 2 2 2 2 5 2" xfId="14106" xr:uid="{A1CFE2B1-F531-4B9D-BBB5-08C4A3E7C6DB}"/>
    <cellStyle name="Comma 10 2 2 2 2 2 2 2 2 5 2 2" xfId="23470" xr:uid="{42B10281-2737-4A7A-9F9E-4D9460E4E71A}"/>
    <cellStyle name="Comma 10 2 2 2 2 2 2 2 2 5 2 2 2" xfId="50792" xr:uid="{22E6E988-073A-4718-8244-C19B7A03BE08}"/>
    <cellStyle name="Comma 10 2 2 2 2 2 2 2 2 5 2 3" xfId="41433" xr:uid="{637BC38E-FA11-4766-8AA2-8274AA60564C}"/>
    <cellStyle name="Comma 10 2 2 2 2 2 2 2 2 5 3" xfId="19498" xr:uid="{843115B1-F673-4C0E-AB96-392FE292A4B2}"/>
    <cellStyle name="Comma 10 2 2 2 2 2 2 2 2 5 3 2" xfId="46820" xr:uid="{9822F307-948B-49DC-86BC-5C8DF98CADC9}"/>
    <cellStyle name="Comma 10 2 2 2 2 2 2 2 2 5 4" xfId="33813" xr:uid="{7BEB1E5F-36F2-4AB1-AECD-F4777BCCE2DD}"/>
    <cellStyle name="Comma 10 2 2 2 2 2 2 2 2 6" xfId="8655" xr:uid="{C9C282FB-24D3-4B88-B8D9-0A9B39DF9412}"/>
    <cellStyle name="Comma 10 2 2 2 2 2 2 2 2 6 2" xfId="16920" xr:uid="{53836EB8-396E-4188-8545-CAD09EE3882C}"/>
    <cellStyle name="Comma 10 2 2 2 2 2 2 2 2 6 2 2" xfId="44240" xr:uid="{2FFB88CB-997D-4BBF-A610-8995233264C9}"/>
    <cellStyle name="Comma 10 2 2 2 2 2 2 2 2 6 3" xfId="36029" xr:uid="{504A71A1-20CD-4825-8B51-168B199AF120}"/>
    <cellStyle name="Comma 10 2 2 2 2 2 2 2 2 7" xfId="12311" xr:uid="{08C7FFC9-FC18-4057-BF5E-E5295B7ED2B0}"/>
    <cellStyle name="Comma 10 2 2 2 2 2 2 2 2 7 2" xfId="20890" xr:uid="{9CE17BF6-BBB4-4997-9063-2FFC6186F758}"/>
    <cellStyle name="Comma 10 2 2 2 2 2 2 2 2 7 2 2" xfId="48212" xr:uid="{29CCD744-FC9E-411F-BA86-BEEB43F5B926}"/>
    <cellStyle name="Comma 10 2 2 2 2 2 2 2 2 7 3" xfId="39638" xr:uid="{E86C9985-2A1F-4D2C-A2C5-1DF71865B989}"/>
    <cellStyle name="Comma 10 2 2 2 2 2 2 2 2 8" xfId="14833" xr:uid="{796631EF-2A09-490F-884A-63DAF7DAAF59}"/>
    <cellStyle name="Comma 10 2 2 2 2 2 2 2 2 8 2" xfId="42154" xr:uid="{BF264422-A044-4B24-A129-DA744995D069}"/>
    <cellStyle name="Comma 10 2 2 2 2 2 2 2 2 9" xfId="24181" xr:uid="{760ABD18-4ADC-4698-8033-F6D7696BDB94}"/>
    <cellStyle name="Comma 10 2 2 2 2 2 2 2 2 9 2" xfId="51503" xr:uid="{985D3E6A-3096-4EAE-9F20-0D28F76A85E2}"/>
    <cellStyle name="Comma 10 2 2 2 2 2 2 2 3" xfId="1720" xr:uid="{709665A0-532E-45DC-A55B-628384C57536}"/>
    <cellStyle name="Comma 10 2 2 2 2 2 2 2 3 2" xfId="5279" xr:uid="{FCBB2A20-C4DF-4694-8B7B-E898F1F14894}"/>
    <cellStyle name="Comma 10 2 2 2 2 2 2 2 3 2 2" xfId="17445" xr:uid="{47164269-ADB2-4042-BFFD-5EDD85CDA485}"/>
    <cellStyle name="Comma 10 2 2 2 2 2 2 2 3 2 2 2" xfId="44766" xr:uid="{84127C58-FCF9-402F-B654-03F6032EC3AB}"/>
    <cellStyle name="Comma 10 2 2 2 2 2 2 2 3 2 3" xfId="32450" xr:uid="{2C136A4B-5031-4677-AFE8-43CB03935925}"/>
    <cellStyle name="Comma 10 2 2 2 2 2 2 2 3 3" xfId="7219" xr:uid="{E044A8F8-1E2C-4109-B47D-8B44811FDE53}"/>
    <cellStyle name="Comma 10 2 2 2 2 2 2 2 3 3 2" xfId="21416" xr:uid="{C999542E-DB76-4134-8BC2-5CD8A0FD19FF}"/>
    <cellStyle name="Comma 10 2 2 2 2 2 2 2 3 3 2 2" xfId="48738" xr:uid="{3165740C-CCA9-44FA-A6B7-D9EE3322DB3C}"/>
    <cellStyle name="Comma 10 2 2 2 2 2 2 2 3 3 3" xfId="34575" xr:uid="{BAF1EB92-4A45-4CB1-BCD8-46F7EC441CAE}"/>
    <cellStyle name="Comma 10 2 2 2 2 2 2 2 3 4" xfId="9416" xr:uid="{41D03658-BC78-420F-BDD5-593C01B189C1}"/>
    <cellStyle name="Comma 10 2 2 2 2 2 2 2 3 4 2" xfId="36791" xr:uid="{DCE39320-1759-4D5B-8465-73AAA02EC89A}"/>
    <cellStyle name="Comma 10 2 2 2 2 2 2 2 3 5" xfId="24942" xr:uid="{1B75FE46-7611-45D1-9AB1-8E2DBAC08FC8}"/>
    <cellStyle name="Comma 10 2 2 2 2 2 2 2 3 5 2" xfId="52264" xr:uid="{1D8D5C9A-FB85-4A84-94FE-0F95435C8C9E}"/>
    <cellStyle name="Comma 10 2 2 2 2 2 2 2 3 6" xfId="27184" xr:uid="{F1BFD73A-FB4A-4224-81B5-C5E35EB9F2A5}"/>
    <cellStyle name="Comma 10 2 2 2 2 2 2 2 3 6 2" xfId="54504" xr:uid="{8355A8D3-C2C1-4F8D-A5D6-F8E94EE630A0}"/>
    <cellStyle name="Comma 10 2 2 2 2 2 2 2 3 7" xfId="29415" xr:uid="{E52AD039-789E-4093-95A3-D7CD683F0CDC}"/>
    <cellStyle name="Comma 10 2 2 2 2 2 2 2 3 7 2" xfId="56736" xr:uid="{52C60FD7-7114-41F0-BCB2-7AEF4A76D728}"/>
    <cellStyle name="Comma 10 2 2 2 2 2 2 2 3 8" xfId="3848" xr:uid="{A7797AE3-BB25-47AE-AAA9-43250DB802C0}"/>
    <cellStyle name="Comma 10 2 2 2 2 2 2 2 3 9" xfId="30987" xr:uid="{16743E85-0F6F-46AB-BD38-48F97AE9F4EF}"/>
    <cellStyle name="Comma 10 2 2 2 2 2 2 2 4" xfId="2326" xr:uid="{ADCB30A8-3BAA-4138-BC83-B2D4B7ACB75F}"/>
    <cellStyle name="Comma 10 2 2 2 2 2 2 2 4 2" xfId="5867" xr:uid="{DB25B603-401F-4936-A0B9-6A0CD9305AF9}"/>
    <cellStyle name="Comma 10 2 2 2 2 2 2 2 4 2 2" xfId="18068" xr:uid="{C20586D4-845B-45AD-8B95-6EE48570BFFF}"/>
    <cellStyle name="Comma 10 2 2 2 2 2 2 2 4 2 2 2" xfId="45389" xr:uid="{1BA393FA-2A2B-40BF-B6FF-5E10282F0F1F}"/>
    <cellStyle name="Comma 10 2 2 2 2 2 2 2 4 2 3" xfId="33056" xr:uid="{1F1FD6D1-4636-4A09-BDE7-7C881BDD3F0D}"/>
    <cellStyle name="Comma 10 2 2 2 2 2 2 2 4 3" xfId="7823" xr:uid="{44EE2EE7-40D6-4530-BE04-0CC30C03825F}"/>
    <cellStyle name="Comma 10 2 2 2 2 2 2 2 4 3 2" xfId="22039" xr:uid="{91DAF718-6FFD-4DE7-974A-2C9C4F4BAE2B}"/>
    <cellStyle name="Comma 10 2 2 2 2 2 2 2 4 3 2 2" xfId="49361" xr:uid="{F11D677E-FEA3-4E82-9A8D-4012F7571F31}"/>
    <cellStyle name="Comma 10 2 2 2 2 2 2 2 4 3 3" xfId="35181" xr:uid="{46216A02-2CFB-4DDC-AF99-A197332B1336}"/>
    <cellStyle name="Comma 10 2 2 2 2 2 2 2 4 4" xfId="10021" xr:uid="{3EC95885-F636-49F1-BE67-3C02E0B5C308}"/>
    <cellStyle name="Comma 10 2 2 2 2 2 2 2 4 4 2" xfId="37397" xr:uid="{E86B9497-E4CF-47FA-89BE-9786AF853E4E}"/>
    <cellStyle name="Comma 10 2 2 2 2 2 2 2 4 5" xfId="25548" xr:uid="{EC0933DE-D564-43D6-9832-83D38E2937F0}"/>
    <cellStyle name="Comma 10 2 2 2 2 2 2 2 4 5 2" xfId="52870" xr:uid="{1C9CCDA0-F6C3-4756-8122-60EBF8E1F2A4}"/>
    <cellStyle name="Comma 10 2 2 2 2 2 2 2 4 6" xfId="27790" xr:uid="{0802BAD5-7653-40B0-AE00-DA828ED3BC9C}"/>
    <cellStyle name="Comma 10 2 2 2 2 2 2 2 4 6 2" xfId="55110" xr:uid="{F1E14089-2E0D-4A82-9D9D-C1F5DD1D7D22}"/>
    <cellStyle name="Comma 10 2 2 2 2 2 2 2 4 7" xfId="30021" xr:uid="{0B7EF0DE-6DFE-4514-87B4-36E0F20CE12A}"/>
    <cellStyle name="Comma 10 2 2 2 2 2 2 2 4 7 2" xfId="57342" xr:uid="{8C875FB5-328B-479E-AEE0-A406ACB5FE30}"/>
    <cellStyle name="Comma 10 2 2 2 2 2 2 2 4 8" xfId="4431" xr:uid="{93365FC0-08AB-4F47-BF8F-18E1F611B9F4}"/>
    <cellStyle name="Comma 10 2 2 2 2 2 2 2 4 9" xfId="31593" xr:uid="{2E3096EA-45FC-44B2-9405-CF09EB7A9781}"/>
    <cellStyle name="Comma 10 2 2 2 2 2 2 2 5" xfId="1083" xr:uid="{ABF44456-C7A3-41CD-A757-0BA32344F3FA}"/>
    <cellStyle name="Comma 10 2 2 2 2 2 2 2 5 2" xfId="6601" xr:uid="{9CECD786-38A4-48B0-80B8-81181312CD4F}"/>
    <cellStyle name="Comma 10 2 2 2 2 2 2 2 5 2 2" xfId="18742" xr:uid="{02D9562A-321F-4639-8032-5185728650B8}"/>
    <cellStyle name="Comma 10 2 2 2 2 2 2 2 5 2 2 2" xfId="46064" xr:uid="{7030EA17-9831-4830-848E-3BE545CB133D}"/>
    <cellStyle name="Comma 10 2 2 2 2 2 2 2 5 2 3" xfId="33953" xr:uid="{A0D27B17-C46E-42B5-ABE3-128632EE597C}"/>
    <cellStyle name="Comma 10 2 2 2 2 2 2 2 5 3" xfId="8795" xr:uid="{B0D1C94D-4708-499C-933C-77AF87BFBB69}"/>
    <cellStyle name="Comma 10 2 2 2 2 2 2 2 5 3 2" xfId="22714" xr:uid="{39937E99-6CD7-40E7-97B5-1B1A644D10DB}"/>
    <cellStyle name="Comma 10 2 2 2 2 2 2 2 5 3 2 2" xfId="50036" xr:uid="{A5B8E22B-AC48-4FB6-8378-E8B6233196BC}"/>
    <cellStyle name="Comma 10 2 2 2 2 2 2 2 5 3 3" xfId="36169" xr:uid="{26900FC1-E74A-4074-8C3E-AF3546C7CC54}"/>
    <cellStyle name="Comma 10 2 2 2 2 2 2 2 5 4" xfId="14972" xr:uid="{4772C786-4284-4F8A-B4B8-3FDB9B5E3C92}"/>
    <cellStyle name="Comma 10 2 2 2 2 2 2 2 5 4 2" xfId="42293" xr:uid="{95C6D34C-25A5-4964-84DE-DF6D4C203C9B}"/>
    <cellStyle name="Comma 10 2 2 2 2 2 2 2 5 5" xfId="24320" xr:uid="{1A0360DF-2384-43FF-BFFA-51D02BCBCF05}"/>
    <cellStyle name="Comma 10 2 2 2 2 2 2 2 5 5 2" xfId="51642" xr:uid="{F11E18DE-E17A-48F1-8916-63F3CE4FE8C7}"/>
    <cellStyle name="Comma 10 2 2 2 2 2 2 2 5 6" xfId="26562" xr:uid="{C1C48B9A-01DB-41E1-8310-DAA208A871D3}"/>
    <cellStyle name="Comma 10 2 2 2 2 2 2 2 5 6 2" xfId="53882" xr:uid="{7FC44F36-9EF3-42CA-8028-F2C23D767C6B}"/>
    <cellStyle name="Comma 10 2 2 2 2 2 2 2 5 7" xfId="28793" xr:uid="{E2B83EF0-A98E-48F5-93AD-8EAF1CC73B26}"/>
    <cellStyle name="Comma 10 2 2 2 2 2 2 2 5 7 2" xfId="56114" xr:uid="{43B9316C-1879-422B-8B7B-0899A010FA1C}"/>
    <cellStyle name="Comma 10 2 2 2 2 2 2 2 5 8" xfId="4666" xr:uid="{95B4491B-A8DC-4ED6-AEA1-9A692AB9AB49}"/>
    <cellStyle name="Comma 10 2 2 2 2 2 2 2 5 9" xfId="31829" xr:uid="{C09C64EE-B08E-4E61-B548-9929ED7098E0}"/>
    <cellStyle name="Comma 10 2 2 2 2 2 2 2 6" xfId="2858" xr:uid="{00379C28-5A87-4D84-83A7-C307CB17F654}"/>
    <cellStyle name="Comma 10 2 2 2 2 2 2 2 6 2" xfId="14010" xr:uid="{0BC9B078-B09F-4392-A712-68672E4F43B7}"/>
    <cellStyle name="Comma 10 2 2 2 2 2 2 2 6 2 2" xfId="23374" xr:uid="{98C9C400-164B-45A9-953D-E49996A92EAE}"/>
    <cellStyle name="Comma 10 2 2 2 2 2 2 2 6 2 2 2" xfId="50696" xr:uid="{27FBB94E-8C85-4669-B4B2-F81D1BFA6B7E}"/>
    <cellStyle name="Comma 10 2 2 2 2 2 2 2 6 2 3" xfId="41337" xr:uid="{6EE2FB65-2A02-49E4-BE3E-CC8D778BE161}"/>
    <cellStyle name="Comma 10 2 2 2 2 2 2 2 6 3" xfId="19402" xr:uid="{7E1DA864-0A4F-432F-8529-36F53198FEFA}"/>
    <cellStyle name="Comma 10 2 2 2 2 2 2 2 6 3 2" xfId="46724" xr:uid="{613956D2-86CE-4297-9721-FAE5536F9FF0}"/>
    <cellStyle name="Comma 10 2 2 2 2 2 2 2 6 4" xfId="33717" xr:uid="{66BE240F-6963-44BD-AA43-6167BC7DCF6F}"/>
    <cellStyle name="Comma 10 2 2 2 2 2 2 2 7" xfId="8061" xr:uid="{33D3D017-81BA-4078-A7DA-D6FEAE043C55}"/>
    <cellStyle name="Comma 10 2 2 2 2 2 2 2 7 2" xfId="16824" xr:uid="{D44AFAC4-0057-42BE-A9B2-AB39BE8077A7}"/>
    <cellStyle name="Comma 10 2 2 2 2 2 2 2 7 2 2" xfId="44144" xr:uid="{E97EE97D-02BC-4E3A-8C0E-17F333CE61A8}"/>
    <cellStyle name="Comma 10 2 2 2 2 2 2 2 7 3" xfId="35420" xr:uid="{0734B396-E096-45F6-A21B-98B12FFE6C1D}"/>
    <cellStyle name="Comma 10 2 2 2 2 2 2 2 8" xfId="8559" xr:uid="{1B43F37E-CCBA-44EF-B505-5681AC00C1D3}"/>
    <cellStyle name="Comma 10 2 2 2 2 2 2 2 8 2" xfId="20794" xr:uid="{3304D8E1-4B9F-4FC1-9CBC-8D75D267B525}"/>
    <cellStyle name="Comma 10 2 2 2 2 2 2 2 8 2 2" xfId="48116" xr:uid="{C4712481-2252-428E-BA35-68A6DD075F9B}"/>
    <cellStyle name="Comma 10 2 2 2 2 2 2 2 8 3" xfId="35933" xr:uid="{D7F3E9C9-0438-45E1-BCB8-6B8E60386371}"/>
    <cellStyle name="Comma 10 2 2 2 2 2 2 2 9" xfId="14737" xr:uid="{6F927B33-C099-47E2-8E88-94D62F120729}"/>
    <cellStyle name="Comma 10 2 2 2 2 2 2 2 9 2" xfId="42058" xr:uid="{0535A950-A4EB-47B4-9D3A-493CF3C658C1}"/>
    <cellStyle name="Comma 10 2 2 2 2 2 2 3" xfId="3023" xr:uid="{F7169664-9860-4643-933B-3B37C87ECB52}"/>
    <cellStyle name="Comma 10 2 2 2 2 2 2 3 2" xfId="57897" xr:uid="{6DDA17FC-D307-4FCE-A5D2-74C57BAE1B27}"/>
    <cellStyle name="Comma 10 2 2 2 2 2 2 3 3" xfId="58445" xr:uid="{6255ABB8-A5CD-44A3-B7C7-14B5BF157564}"/>
    <cellStyle name="Comma 10 2 2 2 2 2 2 4" xfId="16870" xr:uid="{F6AD9AA0-E1C1-4833-B280-9717B242DCD3}"/>
    <cellStyle name="Comma 10 2 2 2 2 2 2 5" xfId="44190" xr:uid="{60E4E024-B7CE-49C8-9126-342CB7D6A645}"/>
    <cellStyle name="Comma 10 2 2 2 2 2 2 6" xfId="57678" xr:uid="{50F01039-7D43-45C8-A373-B971F1E0C1A2}"/>
    <cellStyle name="Comma 10 2 2 2 2 2 2 7" xfId="58226" xr:uid="{E860C674-933E-4B91-A1E0-B2924CC5D9F7}"/>
    <cellStyle name="Comma 10 2 2 2 2 2 3" xfId="2737" xr:uid="{1B42AC72-7EF0-4F38-933F-860A2ADF9E4C}"/>
    <cellStyle name="Comma 10 2 2 2 2 2 3 2" xfId="2911" xr:uid="{F4BA1AF6-F0E3-4BCD-8D23-760062CA7533}"/>
    <cellStyle name="Comma 10 2 2 2 2 2 3 2 2" xfId="3198" xr:uid="{53C053D0-AC1E-40D2-AB24-E403F65CAA4F}"/>
    <cellStyle name="Comma 10 2 2 2 2 2 3 2 2 2" xfId="58038" xr:uid="{BBC76916-D3F3-46C7-A4C6-408CECC7723E}"/>
    <cellStyle name="Comma 10 2 2 2 2 2 3 2 2 3" xfId="58586" xr:uid="{96DA1308-765B-4B19-8F39-FFFD1C810580}"/>
    <cellStyle name="Comma 10 2 2 2 2 2 3 2 3" xfId="57818" xr:uid="{8559D4BC-0734-4D80-9307-1817DC426EC4}"/>
    <cellStyle name="Comma 10 2 2 2 2 2 3 2 4" xfId="58366" xr:uid="{B84EAFE3-0F5E-4538-81C8-D1ACB2EA4EC0}"/>
    <cellStyle name="Comma 10 2 2 2 2 2 3 3" xfId="3004" xr:uid="{A1EB8617-5320-4E90-B46B-411DC5A13662}"/>
    <cellStyle name="Comma 10 2 2 2 2 2 3 3 2" xfId="3289" xr:uid="{1421731B-FAFD-44F8-9F51-60D4071FA23C}"/>
    <cellStyle name="Comma 10 2 2 2 2 2 3 3 2 2" xfId="58104" xr:uid="{F4DAF021-B6D5-4EED-8381-96B8B34D503F}"/>
    <cellStyle name="Comma 10 2 2 2 2 2 3 3 2 3" xfId="58652" xr:uid="{B0A90ABA-0EC6-4A83-9740-6CB90A6BCB72}"/>
    <cellStyle name="Comma 10 2 2 2 2 2 3 3 3" xfId="57884" xr:uid="{38C769F9-AC9D-46EA-B97D-E23728C84344}"/>
    <cellStyle name="Comma 10 2 2 2 2 2 3 3 4" xfId="58432" xr:uid="{BA1C79D3-4FE7-4E78-A06C-D27140D76817}"/>
    <cellStyle name="Comma 10 2 2 2 2 2 3 4" xfId="3007" xr:uid="{A2500D91-C51C-4154-827F-0B491CE02B59}"/>
    <cellStyle name="Comma 10 2 2 2 2 2 3 4 2" xfId="3292" xr:uid="{48774242-D8DC-462B-A0DE-026F3B7A4F2F}"/>
    <cellStyle name="Comma 10 2 2 2 2 2 3 4 2 2" xfId="58105" xr:uid="{5045A28F-5BD3-4B07-B3EC-EDC6D5662342}"/>
    <cellStyle name="Comma 10 2 2 2 2 2 3 4 2 3" xfId="58653" xr:uid="{37214965-014F-4D5E-94A0-232C5C4D00CF}"/>
    <cellStyle name="Comma 10 2 2 2 2 2 3 4 3" xfId="57885" xr:uid="{503F2AAF-6164-4DAB-97A2-65453D8D4F8C}"/>
    <cellStyle name="Comma 10 2 2 2 2 2 3 4 4" xfId="58433" xr:uid="{27C2F84E-A3D8-4F11-A00B-589BB4E997F5}"/>
    <cellStyle name="Comma 10 2 2 2 2 2 3 5" xfId="3057" xr:uid="{C73AE025-3F8F-4A54-8F97-EA8A3B8AB361}"/>
    <cellStyle name="Comma 10 2 2 2 2 2 3 5 2" xfId="57928" xr:uid="{4C716AC4-6C60-48A7-9504-B461E474DB1E}"/>
    <cellStyle name="Comma 10 2 2 2 2 2 3 5 3" xfId="58476" xr:uid="{AE0FEA62-475B-4D2F-BA2F-A383C4A64E6F}"/>
    <cellStyle name="Comma 10 2 2 2 2 2 3 6" xfId="57708" xr:uid="{77623916-2C4F-4A40-AEAE-C5C5742F84F1}"/>
    <cellStyle name="Comma 10 2 2 2 2 2 3 7" xfId="58256" xr:uid="{0EFDC3A7-9C0D-4842-8084-9F32433B7438}"/>
    <cellStyle name="Comma 10 2 2 2 2 2 4" xfId="2847" xr:uid="{F786AD93-F6BA-43EB-9B82-4EEFD4BE44DE}"/>
    <cellStyle name="Comma 10 2 2 2 2 2 4 2" xfId="3157" xr:uid="{93E91987-4967-47E9-ABF1-C8BBCD18D4A4}"/>
    <cellStyle name="Comma 10 2 2 2 2 2 4 2 2" xfId="58000" xr:uid="{9950F44A-2C1F-4381-97A8-3161F9A84DC8}"/>
    <cellStyle name="Comma 10 2 2 2 2 2 4 2 3" xfId="58548" xr:uid="{C1D88005-9255-4917-ACDA-0F65F1B36976}"/>
    <cellStyle name="Comma 10 2 2 2 2 2 4 3" xfId="57780" xr:uid="{ECCBA7B0-5F6C-4E84-99CF-A5383B62F4BC}"/>
    <cellStyle name="Comma 10 2 2 2 2 2 4 4" xfId="58328" xr:uid="{B7E8C3F3-7C45-4B41-B14C-B6F6227F7F25}"/>
    <cellStyle name="Comma 10 2 2 2 2 2 5" xfId="3015" xr:uid="{45CE7524-AE65-4D52-B2B2-2074949B9056}"/>
    <cellStyle name="Comma 10 2 2 2 2 2 5 2" xfId="57890" xr:uid="{40E95BEA-00A9-458E-B118-16B7DDF7676E}"/>
    <cellStyle name="Comma 10 2 2 2 2 2 5 3" xfId="58438" xr:uid="{42E25548-79CD-49BE-B584-CFF5FBD2DBDC}"/>
    <cellStyle name="Comma 10 2 2 2 2 2 6" xfId="5912" xr:uid="{3D7F121A-79E7-45CE-9240-EEC5B4868855}"/>
    <cellStyle name="Comma 10 2 2 2 2 2 7" xfId="33102" xr:uid="{A05D61C9-461C-4C44-8572-E189D2B62022}"/>
    <cellStyle name="Comma 10 2 2 2 2 2 8" xfId="57671" xr:uid="{8A11C0D9-A26C-40C1-993F-E7E8029C8ABE}"/>
    <cellStyle name="Comma 10 2 2 2 2 2 9" xfId="58219" xr:uid="{EBF31818-26FE-4564-B9D5-883C7B32BE1E}"/>
    <cellStyle name="Comma 10 2 2 2 2 3" xfId="2685" xr:uid="{AAFAAA1D-34C6-42C8-AC12-7A31699D387F}"/>
    <cellStyle name="Comma 10 2 2 2 2 3 2" xfId="2859" xr:uid="{6F3C1F18-98C1-46E6-9D2F-01BC6E467F86}"/>
    <cellStyle name="Comma 10 2 2 2 2 3 2 2" xfId="3165" xr:uid="{F0A77655-52AE-45DB-AC3C-7FCB215B4D5D}"/>
    <cellStyle name="Comma 10 2 2 2 2 3 2 2 2" xfId="58008" xr:uid="{08A26A36-DFB8-4FF2-B247-F8D72A7C6C49}"/>
    <cellStyle name="Comma 10 2 2 2 2 3 2 2 3" xfId="58556" xr:uid="{EBE24113-547A-45A2-A826-4965BEFB28BA}"/>
    <cellStyle name="Comma 10 2 2 2 2 3 2 3" xfId="20840" xr:uid="{96E0E362-84B0-409C-BE5A-406889957BAC}"/>
    <cellStyle name="Comma 10 2 2 2 2 3 2 4" xfId="48162" xr:uid="{F59F511A-6F50-46AE-A837-953CC245E983}"/>
    <cellStyle name="Comma 10 2 2 2 2 3 2 5" xfId="57788" xr:uid="{9F91538D-B86D-4FF7-A517-B972225EB132}"/>
    <cellStyle name="Comma 10 2 2 2 2 3 2 6" xfId="58336" xr:uid="{60251592-CAE6-46F6-97E1-CD2684988EDA}"/>
    <cellStyle name="Comma 10 2 2 2 2 3 3" xfId="3024" xr:uid="{76D03194-93AB-4E85-AE01-258A9F1184F6}"/>
    <cellStyle name="Comma 10 2 2 2 2 3 3 2" xfId="57898" xr:uid="{ECB6CBCC-ABD2-4FA8-B057-EBEB4C797107}"/>
    <cellStyle name="Comma 10 2 2 2 2 3 3 3" xfId="58446" xr:uid="{AC4E40D8-F5DC-4602-BAD1-5FEFF4787DD2}"/>
    <cellStyle name="Comma 10 2 2 2 2 3 4" xfId="7868" xr:uid="{EBA25459-D419-4D87-B374-6F7E862C4C12}"/>
    <cellStyle name="Comma 10 2 2 2 2 3 5" xfId="35227" xr:uid="{3B682378-CF32-4942-BACD-906A3E647AF2}"/>
    <cellStyle name="Comma 10 2 2 2 2 3 6" xfId="57679" xr:uid="{3714B88E-7F57-4552-8F4F-907C0C33B6F7}"/>
    <cellStyle name="Comma 10 2 2 2 2 3 7" xfId="58227" xr:uid="{B787C23E-F9C9-4C5C-863B-2838DF3BD3DF}"/>
    <cellStyle name="Comma 10 2 2 2 2 4" xfId="2672" xr:uid="{B5A6A79A-1993-419B-9506-FE3730EFDF7B}"/>
    <cellStyle name="Comma 10 2 2 2 2 4 2" xfId="2846" xr:uid="{D943FCB0-DB7E-45CE-8A71-777B62A5E25F}"/>
    <cellStyle name="Comma 10 2 2 2 2 4 2 2" xfId="3156" xr:uid="{E29029AB-F8AF-4A84-84FA-0B1266382123}"/>
    <cellStyle name="Comma 10 2 2 2 2 4 2 2 2" xfId="57999" xr:uid="{DC559A39-92AF-4864-BDD1-712D29059EDE}"/>
    <cellStyle name="Comma 10 2 2 2 2 4 2 2 3" xfId="58547" xr:uid="{1FFCBC80-C461-4026-9FF7-BC9D3AE89FAB}"/>
    <cellStyle name="Comma 10 2 2 2 2 4 2 3" xfId="57779" xr:uid="{3DD5FD0F-EB1B-4C73-B1F5-E2FC8C2E905D}"/>
    <cellStyle name="Comma 10 2 2 2 2 4 2 4" xfId="58327" xr:uid="{E04D70CE-2B09-4884-8AD4-A9F868608CE9}"/>
    <cellStyle name="Comma 10 2 2 2 2 4 3" xfId="3013" xr:uid="{EA7130D8-2417-459E-9251-858CE86B6628}"/>
    <cellStyle name="Comma 10 2 2 2 2 4 3 2" xfId="57889" xr:uid="{55FADEFC-7594-41B7-BA66-D4768A015670}"/>
    <cellStyle name="Comma 10 2 2 2 2 4 3 3" xfId="58437" xr:uid="{FC214A4B-8C6B-4878-890A-C4B64986CB5B}"/>
    <cellStyle name="Comma 10 2 2 2 2 4 4" xfId="10067" xr:uid="{608C2813-198B-4BC9-AF59-DCD8A22226BB}"/>
    <cellStyle name="Comma 10 2 2 2 2 4 5" xfId="37443" xr:uid="{1792A31A-A268-4DBC-B426-EFB0FF53B758}"/>
    <cellStyle name="Comma 10 2 2 2 2 4 6" xfId="57670" xr:uid="{39026C86-301B-46C7-AAB7-A92978C63022}"/>
    <cellStyle name="Comma 10 2 2 2 2 4 7" xfId="58218" xr:uid="{6C4BABCC-D431-4C70-B3D1-BC0893A628FA}"/>
    <cellStyle name="Comma 10 2 2 2 2 5" xfId="2731" xr:uid="{AA448D9E-53C1-43BE-8101-6F66972E42DB}"/>
    <cellStyle name="Comma 10 2 2 2 2 5 2" xfId="2903" xr:uid="{3EAB2A03-CF0E-41B8-A5A4-41FD7A7DE4F0}"/>
    <cellStyle name="Comma 10 2 2 2 2 5 2 2" xfId="3193" xr:uid="{2B92CF63-108C-4BD7-9233-D4BAE9F8C7DC}"/>
    <cellStyle name="Comma 10 2 2 2 2 5 2 2 2" xfId="58035" xr:uid="{8C040816-830D-4D06-B625-91A0FA8DA19C}"/>
    <cellStyle name="Comma 10 2 2 2 2 5 2 2 3" xfId="58583" xr:uid="{B761AD35-1A8E-42D8-80EC-B6850C2F0793}"/>
    <cellStyle name="Comma 10 2 2 2 2 5 2 3" xfId="57815" xr:uid="{2C87443F-4819-4BD8-9658-0256538C5ADF}"/>
    <cellStyle name="Comma 10 2 2 2 2 5 2 4" xfId="58363" xr:uid="{0CD8B1BF-6468-4DAB-8A11-47986A0B85A7}"/>
    <cellStyle name="Comma 10 2 2 2 2 5 3" xfId="3052" xr:uid="{4BE0A965-B4FA-4E09-BA1E-2DD38888309C}"/>
    <cellStyle name="Comma 10 2 2 2 2 5 3 2" xfId="57925" xr:uid="{62C4F3A6-6E7F-4DC8-9F75-ED8A2A4F298D}"/>
    <cellStyle name="Comma 10 2 2 2 2 5 3 3" xfId="58473" xr:uid="{641658DF-9888-4858-B8E3-AE927879293D}"/>
    <cellStyle name="Comma 10 2 2 2 2 5 4" xfId="25594" xr:uid="{FBF7979F-AAC1-4A57-8891-1C78D6BD23A9}"/>
    <cellStyle name="Comma 10 2 2 2 2 5 5" xfId="52916" xr:uid="{7CFBD19D-2995-48CD-A8AB-6BB4693EE12E}"/>
    <cellStyle name="Comma 10 2 2 2 2 5 6" xfId="57705" xr:uid="{7EC359E6-393C-4200-A931-3E71ABF66BB3}"/>
    <cellStyle name="Comma 10 2 2 2 2 5 7" xfId="58253" xr:uid="{F3E548E9-5266-4614-940D-670A9E4FC6E1}"/>
    <cellStyle name="Comma 10 2 2 2 2 6" xfId="2852" xr:uid="{D05C5029-FA5A-4D82-A6E6-15AE839B1C26}"/>
    <cellStyle name="Comma 10 2 2 2 2 6 2" xfId="3160" xr:uid="{B53D09FB-3123-45AA-B13B-B0FB297F9F1F}"/>
    <cellStyle name="Comma 10 2 2 2 2 6 2 2" xfId="58003" xr:uid="{3D15D924-21DB-4E66-9EF1-C064376C0936}"/>
    <cellStyle name="Comma 10 2 2 2 2 6 2 3" xfId="58551" xr:uid="{B8B5D57A-CA39-48C8-AF2E-534AF0C712E8}"/>
    <cellStyle name="Comma 10 2 2 2 2 6 3" xfId="27836" xr:uid="{9FBB699F-1B13-44C6-ACA4-EACFA29ADD07}"/>
    <cellStyle name="Comma 10 2 2 2 2 6 4" xfId="55156" xr:uid="{BC277677-C4A2-461C-9C31-99E641D51FB2}"/>
    <cellStyle name="Comma 10 2 2 2 2 6 5" xfId="57783" xr:uid="{7B179D9C-0B43-4B75-9190-DFAB2DD15A4F}"/>
    <cellStyle name="Comma 10 2 2 2 2 6 6" xfId="58331" xr:uid="{5303EF8A-BC29-49F9-9B17-2A9159BFDFF6}"/>
    <cellStyle name="Comma 10 2 2 2 2 7" xfId="3019" xr:uid="{AEF8609E-30FC-4AFA-AE39-AF1398B15DE2}"/>
    <cellStyle name="Comma 10 2 2 2 2 7 2" xfId="30067" xr:uid="{2317BA9A-568A-413B-BFCF-9D6686E053F6}"/>
    <cellStyle name="Comma 10 2 2 2 2 7 3" xfId="57388" xr:uid="{A072D1A9-FAC9-4F17-B3DB-C91DD4AEF333}"/>
    <cellStyle name="Comma 10 2 2 2 2 7 4" xfId="57893" xr:uid="{505D3061-8F42-444E-BC4E-BD855A4BBDD6}"/>
    <cellStyle name="Comma 10 2 2 2 2 7 5" xfId="58441" xr:uid="{3E1D75DB-1F4F-40E1-89B3-F3E73A2E2B1C}"/>
    <cellStyle name="Comma 10 2 2 2 2 8" xfId="2678" xr:uid="{E44456A0-E039-47DD-BF00-5513AFD6C467}"/>
    <cellStyle name="Comma 10 2 2 2 2 9" xfId="4476" xr:uid="{37A0C513-CF8E-4C88-BE27-19C7E48F4324}"/>
    <cellStyle name="Comma 10 2 2 2 3" xfId="1766" xr:uid="{D41997E6-B8E6-425D-8D13-2404A5C3D08E}"/>
    <cellStyle name="Comma 10 2 2 2 3 10" xfId="57676" xr:uid="{6AEB5B1A-95A5-478F-A9B2-5AD59E7F8CB4}"/>
    <cellStyle name="Comma 10 2 2 2 3 11" xfId="58224" xr:uid="{F973C803-B11D-4650-9595-8C5DDB0318B7}"/>
    <cellStyle name="Comma 10 2 2 2 3 2" xfId="2855" xr:uid="{1CF01D06-9168-4C07-A803-629BE24188D6}"/>
    <cellStyle name="Comma 10 2 2 2 3 2 2" xfId="3162" xr:uid="{8845408A-03BF-4600-ACA1-4B3E55F544AE}"/>
    <cellStyle name="Comma 10 2 2 2 3 2 2 2" xfId="17491" xr:uid="{9037BB80-1CCC-4FE5-815F-3F88F4BB315D}"/>
    <cellStyle name="Comma 10 2 2 2 3 2 2 3" xfId="44812" xr:uid="{8FCA1318-B868-41BA-8159-E89EC27A83E3}"/>
    <cellStyle name="Comma 10 2 2 2 3 2 2 4" xfId="58005" xr:uid="{C57B1187-12CC-47FF-A7A9-507543F38B06}"/>
    <cellStyle name="Comma 10 2 2 2 3 2 2 5" xfId="58553" xr:uid="{87AB6B45-E735-493D-AED6-EA18CF3A1B0C}"/>
    <cellStyle name="Comma 10 2 2 2 3 2 3" xfId="7265" xr:uid="{81DA8E53-4EE5-4BA4-B7F9-26D9B55056C3}"/>
    <cellStyle name="Comma 10 2 2 2 3 2 4" xfId="34621" xr:uid="{5787564D-C1E2-4249-A09A-39E04DEF1ED0}"/>
    <cellStyle name="Comma 10 2 2 2 3 2 5" xfId="57785" xr:uid="{D58D0A79-1038-4507-96F9-747CB0000EFC}"/>
    <cellStyle name="Comma 10 2 2 2 3 2 6" xfId="58333" xr:uid="{5560DB03-F864-4C18-8899-84392ED9C895}"/>
    <cellStyle name="Comma 10 2 2 2 3 3" xfId="3021" xr:uid="{24772BA6-CA83-4A45-B4A8-3986C76AAD18}"/>
    <cellStyle name="Comma 10 2 2 2 3 3 2" xfId="21462" xr:uid="{F55D43BC-1931-4944-9437-878AAEB447EB}"/>
    <cellStyle name="Comma 10 2 2 2 3 3 2 2" xfId="48784" xr:uid="{F2E14746-5C82-42A7-9D38-2AFF44857C7F}"/>
    <cellStyle name="Comma 10 2 2 2 3 3 3" xfId="9462" xr:uid="{1CA46362-885A-44FB-B162-003801061187}"/>
    <cellStyle name="Comma 10 2 2 2 3 3 4" xfId="36837" xr:uid="{A9C8AE04-54B1-4FCB-BEF5-920DAD94AC9F}"/>
    <cellStyle name="Comma 10 2 2 2 3 3 5" xfId="57895" xr:uid="{2D3F0F68-F6B1-4515-AF2D-EA0438433BFC}"/>
    <cellStyle name="Comma 10 2 2 2 3 3 6" xfId="58443" xr:uid="{56240626-CC32-443E-92B6-A07799475FA9}"/>
    <cellStyle name="Comma 10 2 2 2 3 4" xfId="2681" xr:uid="{7D2639AD-9C63-484F-8F30-191728BA1CFA}"/>
    <cellStyle name="Comma 10 2 2 2 3 4 2" xfId="15497" xr:uid="{2E64D02D-9D79-46F7-8052-C6375BEFDE2A}"/>
    <cellStyle name="Comma 10 2 2 2 3 4 3" xfId="42818" xr:uid="{4BA579BC-36C3-4662-901D-87AC69E85D99}"/>
    <cellStyle name="Comma 10 2 2 2 3 5" xfId="24988" xr:uid="{6B05D17A-43B5-4575-ADDC-CAEA7EDF71B6}"/>
    <cellStyle name="Comma 10 2 2 2 3 5 2" xfId="52310" xr:uid="{13C03886-AAA9-4C99-9B7B-809CF9BF27AD}"/>
    <cellStyle name="Comma 10 2 2 2 3 6" xfId="27230" xr:uid="{5F1E7F9C-F6DA-4B73-8658-AC75578CA579}"/>
    <cellStyle name="Comma 10 2 2 2 3 6 2" xfId="54550" xr:uid="{1715080D-DB4E-46C5-8C4E-FE991332A388}"/>
    <cellStyle name="Comma 10 2 2 2 3 7" xfId="29461" xr:uid="{C1AD3946-FFF7-42D5-AD42-11BB9C71ED48}"/>
    <cellStyle name="Comma 10 2 2 2 3 7 2" xfId="56782" xr:uid="{4F0C8F3B-6802-4F66-B00C-44C4F4C9B3E3}"/>
    <cellStyle name="Comma 10 2 2 2 3 8" xfId="5324" xr:uid="{FE4F871B-F422-4158-8A10-476C94322FC5}"/>
    <cellStyle name="Comma 10 2 2 2 3 9" xfId="32496" xr:uid="{9661D805-2240-4C8C-8B2F-C4014D95AE04}"/>
    <cellStyle name="Comma 10 2 2 2 4" xfId="2562" xr:uid="{3DE51CA0-6768-4F84-80A0-69AAECBA517A}"/>
    <cellStyle name="Comma 10 2 2 2 4 10" xfId="57677" xr:uid="{C3FAF496-C7FB-445E-A38D-0E47073E13B9}"/>
    <cellStyle name="Comma 10 2 2 2 4 11" xfId="58225" xr:uid="{2FB8A4C0-BC4F-4C2C-BEE6-3CFB76309522}"/>
    <cellStyle name="Comma 10 2 2 2 4 2" xfId="2857" xr:uid="{E965DEFC-429A-435B-80CD-21DC4687A70C}"/>
    <cellStyle name="Comma 10 2 2 2 4 2 2" xfId="3163" xr:uid="{52574EDD-1C58-4678-A216-93E560B8A075}"/>
    <cellStyle name="Comma 10 2 2 2 4 2 2 2" xfId="18113" xr:uid="{5E643493-9F27-4C74-9378-7131C58A3710}"/>
    <cellStyle name="Comma 10 2 2 2 4 2 2 3" xfId="45435" xr:uid="{D65243A3-F250-4843-B441-978B477AD914}"/>
    <cellStyle name="Comma 10 2 2 2 4 2 2 4" xfId="58006" xr:uid="{31CFD928-22E2-4762-B981-C8FE22141DCA}"/>
    <cellStyle name="Comma 10 2 2 2 4 2 2 5" xfId="58554" xr:uid="{FF5482D6-1B1A-4391-A79A-94DF9AF5F04F}"/>
    <cellStyle name="Comma 10 2 2 2 4 2 3" xfId="11074" xr:uid="{C632705E-25A1-4F7B-9375-5BD96962B821}"/>
    <cellStyle name="Comma 10 2 2 2 4 2 3 2" xfId="38423" xr:uid="{8192E8B1-E0E3-4B58-87C5-D1AACF530961}"/>
    <cellStyle name="Comma 10 2 2 2 4 2 4" xfId="10244" xr:uid="{E099853C-659C-4E31-9C30-6D414D5DAD78}"/>
    <cellStyle name="Comma 10 2 2 2 4 2 5" xfId="37620" xr:uid="{A62EC336-BB21-4D03-9C22-DB2266E198AA}"/>
    <cellStyle name="Comma 10 2 2 2 4 2 6" xfId="57786" xr:uid="{9D40E15E-5C02-4257-A8A9-5DC2A8A542FA}"/>
    <cellStyle name="Comma 10 2 2 2 4 2 7" xfId="58334" xr:uid="{6AFD3EAD-98F4-4DE0-9C41-7359197B2FB6}"/>
    <cellStyle name="Comma 10 2 2 2 4 3" xfId="3022" xr:uid="{08D7CB48-829A-46B5-BD8E-F608F81A375F}"/>
    <cellStyle name="Comma 10 2 2 2 4 3 2" xfId="22085" xr:uid="{A8D6683E-373C-45EC-A2FD-98FAC5919F9A}"/>
    <cellStyle name="Comma 10 2 2 2 4 3 2 2" xfId="49407" xr:uid="{72821DB3-9895-4BD8-96F6-0A39193496C3}"/>
    <cellStyle name="Comma 10 2 2 2 4 3 3" xfId="12843" xr:uid="{9DDD6E46-07BA-43C8-B4E3-70C00F534830}"/>
    <cellStyle name="Comma 10 2 2 2 4 3 4" xfId="40170" xr:uid="{59798ADC-EAF9-4984-A1C8-DF1202C6134A}"/>
    <cellStyle name="Comma 10 2 2 2 4 3 5" xfId="57896" xr:uid="{6AF88F99-F89D-47C4-9BC7-509C3A4BB7A8}"/>
    <cellStyle name="Comma 10 2 2 2 4 3 6" xfId="58444" xr:uid="{4349D526-CB71-4867-BE13-ACA695A828B2}"/>
    <cellStyle name="Comma 10 2 2 2 4 4" xfId="2683" xr:uid="{36FAB83F-A0C8-4176-8D0B-8A97D4094FA1}"/>
    <cellStyle name="Comma 10 2 2 2 4 4 2" xfId="15615" xr:uid="{EDB5BB93-369A-4A69-A75C-F8888DEBDD0E}"/>
    <cellStyle name="Comma 10 2 2 2 4 4 3" xfId="42936" xr:uid="{B78C757B-2EB1-44F4-B947-DF324FD466F0}"/>
    <cellStyle name="Comma 10 2 2 2 4 5" xfId="25766" xr:uid="{CD754C87-CEF4-4D3B-8839-7363A089C073}"/>
    <cellStyle name="Comma 10 2 2 2 4 5 2" xfId="53088" xr:uid="{87B4885D-79ED-4D0C-8BF5-BEB11C6F2A80}"/>
    <cellStyle name="Comma 10 2 2 2 4 6" xfId="28013" xr:uid="{00BF314C-2B5D-458D-AD2E-C3E3FA56680E}"/>
    <cellStyle name="Comma 10 2 2 2 4 6 2" xfId="55333" xr:uid="{FD45CFB7-6352-4AAF-B89B-CFACF5BD8DD4}"/>
    <cellStyle name="Comma 10 2 2 2 4 7" xfId="30244" xr:uid="{1AF362D4-82B7-487E-80BC-521E1DE8CA08}"/>
    <cellStyle name="Comma 10 2 2 2 4 7 2" xfId="57565" xr:uid="{7920FE9D-7BED-4BA6-A718-80AB7F48C2B4}"/>
    <cellStyle name="Comma 10 2 2 2 4 8" xfId="8044" xr:uid="{AFCDDFCC-CE3A-4A83-BAD6-04442096F5A0}"/>
    <cellStyle name="Comma 10 2 2 2 4 9" xfId="35404" xr:uid="{8E91B9D3-2797-4DBA-9384-60C82B44BF3D}"/>
    <cellStyle name="Comma 10 2 2 2 5" xfId="2863" xr:uid="{8A1EB5B8-2C7E-4C70-9F41-16854FCCCC7B}"/>
    <cellStyle name="Comma 10 2 2 2 5 2" xfId="3168" xr:uid="{EF679D61-61AC-41B7-A4E0-A723216863AD}"/>
    <cellStyle name="Comma 10 2 2 2 5 2 2" xfId="22760" xr:uid="{1A66AB74-9FDF-4974-805B-E1D20DDEE7EB}"/>
    <cellStyle name="Comma 10 2 2 2 5 2 2 2" xfId="50082" xr:uid="{C801A9C3-BEFC-42D2-9DB5-AEBE79C157B1}"/>
    <cellStyle name="Comma 10 2 2 2 5 2 3" xfId="13433" xr:uid="{39EB8633-C18B-4270-9AC3-7B9A6EDDE060}"/>
    <cellStyle name="Comma 10 2 2 2 5 2 4" xfId="40760" xr:uid="{AC4304E9-AB4C-4CB2-A145-F3349097DDF6}"/>
    <cellStyle name="Comma 10 2 2 2 5 2 5" xfId="58011" xr:uid="{9CC4E168-E598-47F3-B70B-4332D1A6FC69}"/>
    <cellStyle name="Comma 10 2 2 2 5 2 6" xfId="58559" xr:uid="{714A276A-0C32-4869-8E25-F20B1C9945EB}"/>
    <cellStyle name="Comma 10 2 2 2 5 3" xfId="18788" xr:uid="{E0033B48-6721-4652-9E3F-D4A38254A219}"/>
    <cellStyle name="Comma 10 2 2 2 5 3 2" xfId="46110" xr:uid="{A134A83C-A840-43F1-856F-606FDD8EC916}"/>
    <cellStyle name="Comma 10 2 2 2 5 4" xfId="6421" xr:uid="{0C13E0DA-B346-4AD3-9DAB-0A982694ABE4}"/>
    <cellStyle name="Comma 10 2 2 2 5 5" xfId="33763" xr:uid="{7F1BAF95-A6DA-425F-92C6-4DE576A3033E}"/>
    <cellStyle name="Comma 10 2 2 2 5 6" xfId="57791" xr:uid="{41421735-FF92-4895-BD6F-9A790C68196F}"/>
    <cellStyle name="Comma 10 2 2 2 5 7" xfId="58339" xr:uid="{C3E14DB0-36D3-42CC-AB74-21B111B961D5}"/>
    <cellStyle name="Comma 10 2 2 2 6" xfId="3027" xr:uid="{55EE4983-B656-4377-97DF-589BB3CBBF11}"/>
    <cellStyle name="Comma 10 2 2 2 6 2" xfId="14056" xr:uid="{DEEE985A-BA50-4E5F-9E21-2E14006A3EBE}"/>
    <cellStyle name="Comma 10 2 2 2 6 2 2" xfId="23420" xr:uid="{E04DD794-6468-4D11-B145-165B6317C013}"/>
    <cellStyle name="Comma 10 2 2 2 6 2 2 2" xfId="50742" xr:uid="{A8023D2F-C048-49B8-BE21-5C906B045E1D}"/>
    <cellStyle name="Comma 10 2 2 2 6 2 3" xfId="41383" xr:uid="{22BCD0B0-5675-4055-A83C-0B2211252004}"/>
    <cellStyle name="Comma 10 2 2 2 6 3" xfId="19448" xr:uid="{782A9BF9-1EE0-480E-B9AC-1B2BAADBA8C7}"/>
    <cellStyle name="Comma 10 2 2 2 6 3 2" xfId="46770" xr:uid="{137E7EBD-D13F-40AC-91A8-61849667B377}"/>
    <cellStyle name="Comma 10 2 2 2 6 4" xfId="8605" xr:uid="{8A3CA83B-96E1-4651-B22B-A4676FCA8D4B}"/>
    <cellStyle name="Comma 10 2 2 2 6 5" xfId="35979" xr:uid="{12E439AC-0D03-4762-9099-FD1E58B1DEE1}"/>
    <cellStyle name="Comma 10 2 2 2 6 6" xfId="57901" xr:uid="{00283B79-D026-40DF-A564-FF3652AF4DA4}"/>
    <cellStyle name="Comma 10 2 2 2 6 7" xfId="58449" xr:uid="{858E81BC-D6A5-479B-A9D3-B5B5D26DC310}"/>
    <cellStyle name="Comma 10 2 2 2 7" xfId="2689" xr:uid="{920845E7-7EDB-49FF-B8FF-127109D96D95}"/>
    <cellStyle name="Comma 10 2 2 2 7 2" xfId="16257" xr:uid="{210AF6D8-FB65-4703-95C2-1848E08702B2}"/>
    <cellStyle name="Comma 10 2 2 2 7 2 2" xfId="43577" xr:uid="{67646516-3474-43DC-8044-341EA4832D84}"/>
    <cellStyle name="Comma 10 2 2 2 7 3" xfId="10833" xr:uid="{D0DBC8FA-5670-45C0-8B93-A48A3156E202}"/>
    <cellStyle name="Comma 10 2 2 2 7 4" xfId="38185" xr:uid="{41AEC36F-3A9C-4709-8505-896810FC72C5}"/>
    <cellStyle name="Comma 10 2 2 2 8" xfId="12158" xr:uid="{D11429A3-F2DC-4728-B83E-909B101540F2}"/>
    <cellStyle name="Comma 10 2 2 2 8 2" xfId="20227" xr:uid="{3EE57773-CA6D-4A5A-A19F-D79EF26993AE}"/>
    <cellStyle name="Comma 10 2 2 2 8 2 2" xfId="47549" xr:uid="{6D088183-DF7F-4D6A-B446-C710AC15A25E}"/>
    <cellStyle name="Comma 10 2 2 2 8 3" xfId="39485" xr:uid="{E188F7DC-CE1C-4B91-A15C-07A130EC3AC3}"/>
    <cellStyle name="Comma 10 2 2 2 9" xfId="14783" xr:uid="{854C95A9-48E3-4F1F-90CA-F99834F402B4}"/>
    <cellStyle name="Comma 10 2 2 2 9 2" xfId="42104" xr:uid="{7D8B2F47-0757-40D4-B16A-2FC453C728D1}"/>
    <cellStyle name="Comma 10 2 2 3" xfId="1541" xr:uid="{8DC53FC0-6CDD-4253-8DFE-6EC5893AF3F8}"/>
    <cellStyle name="Comma 10 2 2 3 10" xfId="58558" xr:uid="{461D81EF-EA74-49EC-BF55-0E83D11524F4}"/>
    <cellStyle name="Comma 10 2 2 3 2" xfId="3167" xr:uid="{94A21C6D-705C-491A-BF1B-B74086043418}"/>
    <cellStyle name="Comma 10 2 2 3 2 2" xfId="16645" xr:uid="{2255CE04-00CA-4C4E-8B4E-246679586F60}"/>
    <cellStyle name="Comma 10 2 2 3 2 2 2" xfId="43965" xr:uid="{24F0218E-82A6-4C87-8421-8BCB4A079886}"/>
    <cellStyle name="Comma 10 2 2 3 2 3" xfId="32271" xr:uid="{8324723A-F52F-4D4B-A38E-B01593CE69F6}"/>
    <cellStyle name="Comma 10 2 2 3 3" xfId="7042" xr:uid="{1E7C06A3-8001-41D0-8E60-DD5D547DD21B}"/>
    <cellStyle name="Comma 10 2 2 3 3 2" xfId="20615" xr:uid="{09034505-AFCB-46DD-B3E7-8F9B25D40A2C}"/>
    <cellStyle name="Comma 10 2 2 3 3 2 2" xfId="47937" xr:uid="{E9909BD8-6C4B-4EEA-975D-2BF6226A31BF}"/>
    <cellStyle name="Comma 10 2 2 3 3 3" xfId="34396" xr:uid="{A55C2D75-90CB-4B0D-AB7B-3BFA61F78679}"/>
    <cellStyle name="Comma 10 2 2 3 4" xfId="9237" xr:uid="{4C820A57-67E4-4C57-BCA6-ABF82128CF3D}"/>
    <cellStyle name="Comma 10 2 2 3 4 2" xfId="36612" xr:uid="{71F7A304-1754-45D5-9C02-31F2E60E3A55}"/>
    <cellStyle name="Comma 10 2 2 3 5" xfId="24763" xr:uid="{4B71BE3A-4401-4E40-AA34-8507E00B8238}"/>
    <cellStyle name="Comma 10 2 2 3 5 2" xfId="52085" xr:uid="{CAD106DE-F3B5-4B25-9D30-5EAE9D12A371}"/>
    <cellStyle name="Comma 10 2 2 3 6" xfId="27005" xr:uid="{A8C4099A-D176-4320-886E-BB7E5EC71441}"/>
    <cellStyle name="Comma 10 2 2 3 6 2" xfId="54325" xr:uid="{437A6350-1BED-4511-A31E-092FFA57C636}"/>
    <cellStyle name="Comma 10 2 2 3 7" xfId="29236" xr:uid="{AC179D74-636A-45BB-A70D-D250DD9BB212}"/>
    <cellStyle name="Comma 10 2 2 3 7 2" xfId="56557" xr:uid="{E9C991CA-13C6-4F1E-934E-8654522F9845}"/>
    <cellStyle name="Comma 10 2 2 3 8" xfId="30808" xr:uid="{B59BE9A8-C947-4F89-987D-3A9D4D51C11E}"/>
    <cellStyle name="Comma 10 2 2 3 9" xfId="58010" xr:uid="{0CF00EA6-361F-4978-B135-BC04265709F8}"/>
    <cellStyle name="Comma 10 2 2 4" xfId="2148" xr:uid="{EDE1CE9F-B12A-49ED-98A8-F2632A325795}"/>
    <cellStyle name="Comma 10 2 2 4 2" xfId="5694" xr:uid="{F2B733CD-5536-4CB5-B495-466991BB93B6}"/>
    <cellStyle name="Comma 10 2 2 4 2 2" xfId="17266" xr:uid="{4B7D886D-8137-494F-9FBE-53976D0B748F}"/>
    <cellStyle name="Comma 10 2 2 4 2 2 2" xfId="44587" xr:uid="{19F0AF80-1106-454D-8CAB-3E1A9278064C}"/>
    <cellStyle name="Comma 10 2 2 4 2 3" xfId="32878" xr:uid="{DDE0A991-AC9F-4BD2-8191-15C3FDA7FB41}"/>
    <cellStyle name="Comma 10 2 2 4 3" xfId="7645" xr:uid="{0D0C7C37-DC54-40FB-B41D-13A87969BA84}"/>
    <cellStyle name="Comma 10 2 2 4 3 2" xfId="21237" xr:uid="{E92C9022-B914-4AA5-8AA2-2EBE9021AFC1}"/>
    <cellStyle name="Comma 10 2 2 4 3 2 2" xfId="48559" xr:uid="{7DA79465-201C-4F66-938E-9D3DC5E3230B}"/>
    <cellStyle name="Comma 10 2 2 4 3 3" xfId="35003" xr:uid="{9E85C879-0A65-4926-B2C8-65E2DF6C3293}"/>
    <cellStyle name="Comma 10 2 2 4 4" xfId="9843" xr:uid="{66FF7BB5-8B6A-49C2-8CB7-BD0D7B96DD24}"/>
    <cellStyle name="Comma 10 2 2 4 4 2" xfId="37219" xr:uid="{8E923561-1D10-4247-A95A-C9808CDABA41}"/>
    <cellStyle name="Comma 10 2 2 4 5" xfId="25370" xr:uid="{D061EE55-A70C-423E-98AF-E3E7B4326A43}"/>
    <cellStyle name="Comma 10 2 2 4 5 2" xfId="52692" xr:uid="{75B3AA5E-BCE4-4F48-A5B3-B0A371A0E7A0}"/>
    <cellStyle name="Comma 10 2 2 4 6" xfId="27612" xr:uid="{4610EE77-1F56-41E4-8070-47E97F0CB73A}"/>
    <cellStyle name="Comma 10 2 2 4 6 2" xfId="54932" xr:uid="{A32FF248-0F14-418F-9E9D-C07FE3F771DA}"/>
    <cellStyle name="Comma 10 2 2 4 7" xfId="29843" xr:uid="{EC6772F2-306A-46CE-A77D-AF48D6673661}"/>
    <cellStyle name="Comma 10 2 2 4 7 2" xfId="57164" xr:uid="{61B29085-D712-4DBD-93EC-D3C9A3A56864}"/>
    <cellStyle name="Comma 10 2 2 4 8" xfId="4258" xr:uid="{0465B045-1D2D-4637-9986-384DAB4DB0AF}"/>
    <cellStyle name="Comma 10 2 2 4 9" xfId="31415" xr:uid="{B09FE55A-07AD-46E2-972C-71F698B49372}"/>
    <cellStyle name="Comma 10 2 2 5" xfId="1131" xr:uid="{3858C170-A42B-466B-AADC-6C13A3D8876B}"/>
    <cellStyle name="Comma 10 2 2 5 2" xfId="6649" xr:uid="{CD263C9B-40AA-466D-8E06-4A9641B906F1}"/>
    <cellStyle name="Comma 10 2 2 5 2 2" xfId="17889" xr:uid="{F114ADA1-9495-4CBA-9F4E-97940A4A79EF}"/>
    <cellStyle name="Comma 10 2 2 5 2 2 2" xfId="45210" xr:uid="{9360D8B0-9B81-49AD-B104-D8CEA8B82498}"/>
    <cellStyle name="Comma 10 2 2 5 2 3" xfId="11070" xr:uid="{5F4B7039-2443-48E3-8C4D-D55DD1A7AC8C}"/>
    <cellStyle name="Comma 10 2 2 5 2 3 2" xfId="38419" xr:uid="{BF11168F-3B23-44B0-BE7D-67A3F892A6E3}"/>
    <cellStyle name="Comma 10 2 2 5 2 4" xfId="34001" xr:uid="{1A170665-8F9B-44B5-85ED-DF0B66B254F8}"/>
    <cellStyle name="Comma 10 2 2 5 3" xfId="8843" xr:uid="{7A7AA5DA-059D-43DC-8F8A-D25D56098243}"/>
    <cellStyle name="Comma 10 2 2 5 3 2" xfId="21860" xr:uid="{0D4F07B6-DD6E-4142-9564-1A89C41EB613}"/>
    <cellStyle name="Comma 10 2 2 5 3 2 2" xfId="49182" xr:uid="{D2E11620-B4C6-40C8-AA72-9E2187A3D6B0}"/>
    <cellStyle name="Comma 10 2 2 5 3 3" xfId="12678" xr:uid="{0FE98C77-20ED-4E02-B8C9-C31A92F3446F}"/>
    <cellStyle name="Comma 10 2 2 5 3 3 2" xfId="40005" xr:uid="{64DD5DC3-352F-4329-9EC7-5C10E6663AF5}"/>
    <cellStyle name="Comma 10 2 2 5 3 4" xfId="36217" xr:uid="{85FD1E77-20C8-425E-8AEA-50456139408F}"/>
    <cellStyle name="Comma 10 2 2 5 4" xfId="15020" xr:uid="{9B016391-2D23-4FB2-8072-D9FDB5C4EE5E}"/>
    <cellStyle name="Comma 10 2 2 5 4 2" xfId="42341" xr:uid="{820E35FB-1000-4200-8C6B-2AB196B1E40D}"/>
    <cellStyle name="Comma 10 2 2 5 5" xfId="24368" xr:uid="{8328031A-AEC2-41F4-B26C-C2AA196DDE07}"/>
    <cellStyle name="Comma 10 2 2 5 5 2" xfId="51690" xr:uid="{6E5EF2B8-0666-4256-9610-FF7FE3C30D6B}"/>
    <cellStyle name="Comma 10 2 2 5 6" xfId="26610" xr:uid="{5B25EEDE-79EB-46C9-9AD1-D91EFD7DB098}"/>
    <cellStyle name="Comma 10 2 2 5 6 2" xfId="53930" xr:uid="{5726F91D-E439-45F4-A980-7C90EAB61F22}"/>
    <cellStyle name="Comma 10 2 2 5 7" xfId="28841" xr:uid="{F1751302-B705-4EA1-BDA3-93AD5C4A90D3}"/>
    <cellStyle name="Comma 10 2 2 5 7 2" xfId="56162" xr:uid="{B8F06126-BD36-4AE1-8EBB-8FE27D01C9F2}"/>
    <cellStyle name="Comma 10 2 2 5 8" xfId="4714" xr:uid="{CE421457-F09D-4F53-B399-E264C433535E}"/>
    <cellStyle name="Comma 10 2 2 5 9" xfId="31877" xr:uid="{3E60901C-7483-4C06-902D-AFFC281786CD}"/>
    <cellStyle name="Comma 10 2 2 6" xfId="2862" xr:uid="{FDBBEAEB-A501-472A-BC52-A8304A393BBB}"/>
    <cellStyle name="Comma 10 2 2 6 2" xfId="13214" xr:uid="{1648A831-CF57-4CCC-8A38-C5F8223DFC65}"/>
    <cellStyle name="Comma 10 2 2 6 2 2" xfId="22535" xr:uid="{D3607FB0-ADD8-4A01-951E-C39F94686116}"/>
    <cellStyle name="Comma 10 2 2 6 2 2 2" xfId="49857" xr:uid="{0E621D6C-1F28-4D85-8ED0-041BF7284F15}"/>
    <cellStyle name="Comma 10 2 2 6 2 3" xfId="40541" xr:uid="{F46E71AA-5F60-4120-BD72-930084DEB50E}"/>
    <cellStyle name="Comma 10 2 2 6 3" xfId="18563" xr:uid="{801FE9E6-8BEA-4FD9-9BA7-D36B747A4FDD}"/>
    <cellStyle name="Comma 10 2 2 6 3 2" xfId="45885" xr:uid="{6C22D81C-6147-4C95-89D0-F2D8F29E0BBD}"/>
    <cellStyle name="Comma 10 2 2 6 4" xfId="33539" xr:uid="{50C29329-DEE0-44D0-BF0F-12779A457762}"/>
    <cellStyle name="Comma 10 2 2 7" xfId="8381" xr:uid="{0D485166-5773-4ABC-9764-0008FF59BECB}"/>
    <cellStyle name="Comma 10 2 2 7 2" xfId="13831" xr:uid="{08E848E1-E40E-497C-910A-AA85619FA504}"/>
    <cellStyle name="Comma 10 2 2 7 2 2" xfId="23195" xr:uid="{8A078EF7-1D53-4AF1-AACC-75304B80EE5A}"/>
    <cellStyle name="Comma 10 2 2 7 2 2 2" xfId="50517" xr:uid="{F54113D8-CB4C-46B3-A9F2-9EE78E7C96CE}"/>
    <cellStyle name="Comma 10 2 2 7 2 3" xfId="41158" xr:uid="{427D0FCF-B39C-4F39-90EB-10264917AE0C}"/>
    <cellStyle name="Comma 10 2 2 7 3" xfId="19223" xr:uid="{F4ADF78E-19AF-4C54-846D-183060F5D26D}"/>
    <cellStyle name="Comma 10 2 2 7 3 2" xfId="46545" xr:uid="{42BC95DC-6A02-4F0D-9D4D-1E1329B162B2}"/>
    <cellStyle name="Comma 10 2 2 7 4" xfId="35755" xr:uid="{2EE05E8D-514A-4876-BA64-8B799F143238}"/>
    <cellStyle name="Comma 10 2 2 8" xfId="10451" xr:uid="{D897529C-C79B-4589-9269-CF51A8D042FD}"/>
    <cellStyle name="Comma 10 2 2 8 2" xfId="15775" xr:uid="{6085B9A4-DA54-4635-81A8-8E53D7382907}"/>
    <cellStyle name="Comma 10 2 2 8 2 2" xfId="43095" xr:uid="{480C5DFD-45C7-4A8D-8659-2F047DD7EE23}"/>
    <cellStyle name="Comma 10 2 2 8 3" xfId="37818" xr:uid="{038EBBFC-0036-413A-807B-F2B0B94EB26E}"/>
    <cellStyle name="Comma 10 2 2 9" xfId="11783" xr:uid="{C24E0959-1591-4D60-93DB-743F000D5FFF}"/>
    <cellStyle name="Comma 10 2 2 9 2" xfId="19745" xr:uid="{FC2FC005-6E14-42BA-AF42-289E334045FD}"/>
    <cellStyle name="Comma 10 2 2 9 2 2" xfId="47067" xr:uid="{A9A9FDDD-DE4A-4DCA-8FC2-1B4A521598FD}"/>
    <cellStyle name="Comma 10 2 2 9 3" xfId="39110" xr:uid="{52D01FE5-E0BD-4F35-BDA2-BBEC167E7C57}"/>
    <cellStyle name="Comma 10 2 3" xfId="809" xr:uid="{6941EAD8-1D12-4A05-8FDD-8C58F24E2F49}"/>
    <cellStyle name="Comma 10 2 3 10" xfId="24073" xr:uid="{859F43AA-8F08-4360-B4F5-90519479C6D6}"/>
    <cellStyle name="Comma 10 2 3 10 2" xfId="51395" xr:uid="{D97AD5C6-78FD-47C6-8B5C-E11F3A5A14E9}"/>
    <cellStyle name="Comma 10 2 3 11" xfId="26314" xr:uid="{4F218B4B-7B32-4AE9-B5ED-5DC29AF28B03}"/>
    <cellStyle name="Comma 10 2 3 11 2" xfId="53634" xr:uid="{AB7DC072-66AB-49E0-AE95-DA49D496900C}"/>
    <cellStyle name="Comma 10 2 3 12" xfId="28545" xr:uid="{7BAD56E3-C47C-4FC4-956E-2104CD346FBB}"/>
    <cellStyle name="Comma 10 2 3 12 2" xfId="55866" xr:uid="{FD63F5F0-AFCC-4B9F-854F-B8DE3DAA4AE7}"/>
    <cellStyle name="Comma 10 2 3 13" xfId="30975" xr:uid="{ADFA7107-D2DD-4D1A-B65D-CEC0A59F3BEA}"/>
    <cellStyle name="Comma 10 2 3 14" xfId="57900" xr:uid="{A31C89E9-7686-4B9E-A67A-E2F796CD4FBA}"/>
    <cellStyle name="Comma 10 2 3 15" xfId="58448" xr:uid="{82FAA301-D111-486C-B89C-A2414933932F}"/>
    <cellStyle name="Comma 10 2 3 2" xfId="2314" xr:uid="{887F72A2-D72C-45C8-81E3-B914A2364B9B}"/>
    <cellStyle name="Comma 10 2 3 2 2" xfId="5857" xr:uid="{930E7DD4-9DA4-4ECB-AE3B-D13AB38EE067}"/>
    <cellStyle name="Comma 10 2 3 2 2 2" xfId="16812" xr:uid="{5B7E1BAA-9500-4075-9F19-270BC90EAE17}"/>
    <cellStyle name="Comma 10 2 3 2 2 2 2" xfId="44132" xr:uid="{B1BB4D4C-1EBE-4902-B768-81E9180C6CA3}"/>
    <cellStyle name="Comma 10 2 3 2 2 3" xfId="33044" xr:uid="{0843879A-1014-4B9D-B93A-E1A9FB358B8B}"/>
    <cellStyle name="Comma 10 2 3 2 3" xfId="7811" xr:uid="{96F72CC0-7454-4E80-8EF9-A1050EF5D087}"/>
    <cellStyle name="Comma 10 2 3 2 3 2" xfId="20782" xr:uid="{32602034-C237-4C84-8AE9-7E111F8E1D95}"/>
    <cellStyle name="Comma 10 2 3 2 3 2 2" xfId="48104" xr:uid="{D3C430D3-BFCC-438B-8AF1-B2DB69E37CEF}"/>
    <cellStyle name="Comma 10 2 3 2 3 3" xfId="35169" xr:uid="{CDEC4041-FCA0-444B-8D62-32AE13987CBF}"/>
    <cellStyle name="Comma 10 2 3 2 4" xfId="10009" xr:uid="{8D47E6CD-F255-4522-B8C2-665F906EE4DC}"/>
    <cellStyle name="Comma 10 2 3 2 4 2" xfId="37385" xr:uid="{69A41BB8-C447-48BE-9AD1-727C49EEF2B3}"/>
    <cellStyle name="Comma 10 2 3 2 5" xfId="25536" xr:uid="{67612E8A-B371-4B68-9003-EDC41C6365EF}"/>
    <cellStyle name="Comma 10 2 3 2 5 2" xfId="52858" xr:uid="{6842FD5F-D394-40A1-B64D-BA21FB70DC82}"/>
    <cellStyle name="Comma 10 2 3 2 6" xfId="27778" xr:uid="{82BF9C87-8AE6-4263-ACBA-625962E298CA}"/>
    <cellStyle name="Comma 10 2 3 2 6 2" xfId="55098" xr:uid="{DF94AA5F-4271-43A9-8A39-5168DA176B44}"/>
    <cellStyle name="Comma 10 2 3 2 7" xfId="30009" xr:uid="{75C3EEA9-BD33-4E6F-A3EF-6AB011D81F14}"/>
    <cellStyle name="Comma 10 2 3 2 7 2" xfId="57330" xr:uid="{7545D375-04D9-412F-AE60-8756F132272F}"/>
    <cellStyle name="Comma 10 2 3 2 8" xfId="4421" xr:uid="{32A8509A-86C8-4C88-98F2-149C4D5CE518}"/>
    <cellStyle name="Comma 10 2 3 2 9" xfId="31581" xr:uid="{65610FDF-6C87-49D1-8CDC-480471F155EE}"/>
    <cellStyle name="Comma 10 2 3 3" xfId="1708" xr:uid="{E8F8D492-4D57-4AD2-8552-F535D579BFD4}"/>
    <cellStyle name="Comma 10 2 3 3 2" xfId="7209" xr:uid="{38F83A17-6ADF-4233-9C56-2C3EE3EE44CF}"/>
    <cellStyle name="Comma 10 2 3 3 2 2" xfId="17433" xr:uid="{C55F4E03-63D0-4B87-91F4-C4576CE59132}"/>
    <cellStyle name="Comma 10 2 3 3 2 2 2" xfId="44754" xr:uid="{D080A794-856C-41A6-A3EF-4ED512A454A1}"/>
    <cellStyle name="Comma 10 2 3 3 2 3" xfId="34563" xr:uid="{264B6345-3EDE-4DCF-9DEB-0DE6FB3666FF}"/>
    <cellStyle name="Comma 10 2 3 3 3" xfId="9404" xr:uid="{7A178A0C-0810-44FA-9FB6-AFD81690A9B9}"/>
    <cellStyle name="Comma 10 2 3 3 3 2" xfId="21404" xr:uid="{14B1C2C3-531B-479A-80C7-386F98572620}"/>
    <cellStyle name="Comma 10 2 3 3 3 2 2" xfId="48726" xr:uid="{33583183-A1DD-4F40-82A7-694091BE33C6}"/>
    <cellStyle name="Comma 10 2 3 3 3 3" xfId="36779" xr:uid="{5B8D219A-EF41-4CC2-AAD7-1EE1A5ACDA57}"/>
    <cellStyle name="Comma 10 2 3 3 4" xfId="15443" xr:uid="{0BD5E38D-CCAC-4F94-AC95-ACDDA241AF3C}"/>
    <cellStyle name="Comma 10 2 3 3 4 2" xfId="42764" xr:uid="{D0E1071A-0FDD-4CFD-99FB-7775EB563A4F}"/>
    <cellStyle name="Comma 10 2 3 3 5" xfId="24930" xr:uid="{A011129C-9C3E-42DE-A66D-4DE59673935B}"/>
    <cellStyle name="Comma 10 2 3 3 5 2" xfId="52252" xr:uid="{CE7FFFA7-514C-4FCE-A6FE-FE667C39AE4F}"/>
    <cellStyle name="Comma 10 2 3 3 6" xfId="27172" xr:uid="{C69FEA54-AE94-4BBC-AE5A-A6EB76AD10CD}"/>
    <cellStyle name="Comma 10 2 3 3 6 2" xfId="54492" xr:uid="{6A1CF7EE-3F94-4D0E-8EA9-D0211BCC1CE5}"/>
    <cellStyle name="Comma 10 2 3 3 7" xfId="29403" xr:uid="{0C7F8EFF-51DF-4E90-AFC1-433FB497F076}"/>
    <cellStyle name="Comma 10 2 3 3 7 2" xfId="56724" xr:uid="{854C6C73-0225-49A0-B3BF-02CA0924BD28}"/>
    <cellStyle name="Comma 10 2 3 3 8" xfId="5269" xr:uid="{E71A991B-EF2A-4D78-85A2-1C5F02121BCD}"/>
    <cellStyle name="Comma 10 2 3 3 9" xfId="32438" xr:uid="{067E9C20-988B-4E45-B33C-5C620FF7DF3D}"/>
    <cellStyle name="Comma 10 2 3 4" xfId="3026" xr:uid="{02A78B73-5D7A-4E50-9AD6-708A3E226B01}"/>
    <cellStyle name="Comma 10 2 3 4 2" xfId="12796" xr:uid="{160442CD-EACD-4817-904C-FDDF1A83B981}"/>
    <cellStyle name="Comma 10 2 3 4 2 2" xfId="22027" xr:uid="{B38A3270-E4B4-4004-8062-3CCD9247B7F0}"/>
    <cellStyle name="Comma 10 2 3 4 2 2 2" xfId="49349" xr:uid="{B9FC4851-7BE3-4028-8673-A83A28D65803}"/>
    <cellStyle name="Comma 10 2 3 4 2 3" xfId="40123" xr:uid="{DEBF331B-4E43-447F-A9E1-86AFE915B3E6}"/>
    <cellStyle name="Comma 10 2 3 4 3" xfId="18056" xr:uid="{A2747F68-3A0E-4005-B185-E8C2604452F2}"/>
    <cellStyle name="Comma 10 2 3 4 3 2" xfId="45377" xr:uid="{1C1F1A93-4F73-4FE8-9544-556CDF48E31D}"/>
    <cellStyle name="Comma 10 2 3 4 4" xfId="33705" xr:uid="{6E4EBCE6-6791-463E-8B0B-5938C5FA3040}"/>
    <cellStyle name="Comma 10 2 3 5" xfId="8547" xr:uid="{8F7E27E7-EB57-462F-B354-14449BFD6C4F}"/>
    <cellStyle name="Comma 10 2 3 5 2" xfId="13379" xr:uid="{7495A12A-DD9E-4BA4-9A92-696F1A890104}"/>
    <cellStyle name="Comma 10 2 3 5 2 2" xfId="22702" xr:uid="{879E8948-44E1-4D77-B7D7-FBB358A1B66F}"/>
    <cellStyle name="Comma 10 2 3 5 2 2 2" xfId="50024" xr:uid="{EC664FEE-B43B-4695-BF23-35BD06174323}"/>
    <cellStyle name="Comma 10 2 3 5 2 3" xfId="40706" xr:uid="{80B8ACE8-C96B-421F-855A-1A4971374B50}"/>
    <cellStyle name="Comma 10 2 3 5 3" xfId="18730" xr:uid="{FD060642-76E8-4638-9190-8C8237775624}"/>
    <cellStyle name="Comma 10 2 3 5 3 2" xfId="46052" xr:uid="{1C600F97-12E5-4510-82C8-7D6B1502B9DF}"/>
    <cellStyle name="Comma 10 2 3 5 4" xfId="35921" xr:uid="{E5599C1D-767D-464A-BE19-AB70C80497CC}"/>
    <cellStyle name="Comma 10 2 3 6" xfId="11497" xr:uid="{D26EBDA8-460A-4764-93C4-317F45A03E7B}"/>
    <cellStyle name="Comma 10 2 3 6 2" xfId="13998" xr:uid="{652567DC-2C78-4BEE-A268-3E3C1DFD8FD8}"/>
    <cellStyle name="Comma 10 2 3 6 2 2" xfId="23362" xr:uid="{DDEBD80A-CA7E-4FC8-A670-60EE5E2B9C8E}"/>
    <cellStyle name="Comma 10 2 3 6 2 2 2" xfId="50684" xr:uid="{9780ABE8-A507-4AA7-AAB4-1890D5065CDE}"/>
    <cellStyle name="Comma 10 2 3 6 2 3" xfId="41325" xr:uid="{41F1A077-F1DC-4E5F-BB30-893BC03851EC}"/>
    <cellStyle name="Comma 10 2 3 6 3" xfId="19390" xr:uid="{A5F8ABB6-82C0-4E7B-B346-A2A5521E9C9C}"/>
    <cellStyle name="Comma 10 2 3 6 3 2" xfId="46712" xr:uid="{F7A3DF8E-490A-4A19-A11D-48F832B875CB}"/>
    <cellStyle name="Comma 10 2 3 6 4" xfId="38846" xr:uid="{A54BA0A7-9351-4AA6-9358-8F14B9919444}"/>
    <cellStyle name="Comma 10 2 3 7" xfId="10523" xr:uid="{52C3B410-33DD-4596-BEE4-C17272BEB217}"/>
    <cellStyle name="Comma 10 2 3 7 2" xfId="15857" xr:uid="{DF035724-F866-465B-8A00-3878EFBEFE07}"/>
    <cellStyle name="Comma 10 2 3 7 2 2" xfId="43177" xr:uid="{41D6B122-3A4A-4E5D-90AA-52BCEEC268B6}"/>
    <cellStyle name="Comma 10 2 3 7 3" xfId="37890" xr:uid="{8E5916EC-47BA-4440-B13C-84871BB61975}"/>
    <cellStyle name="Comma 10 2 3 8" xfId="11856" xr:uid="{E88D731B-B7CA-4152-89BB-1B97FAC8F428}"/>
    <cellStyle name="Comma 10 2 3 8 2" xfId="19827" xr:uid="{36D86ECD-D248-49EA-A281-12F81D836550}"/>
    <cellStyle name="Comma 10 2 3 8 2 2" xfId="47149" xr:uid="{EE2B780C-2CC9-4DF5-A7AC-516B79119B12}"/>
    <cellStyle name="Comma 10 2 3 8 3" xfId="39183" xr:uid="{AAE17C0B-C78D-45B5-BA16-473E71CEFB45}"/>
    <cellStyle name="Comma 10 2 3 9" xfId="14725" xr:uid="{3CF2785F-F364-48D6-8828-DF859DE830AF}"/>
    <cellStyle name="Comma 10 2 3 9 2" xfId="42046" xr:uid="{ACD4245E-7B00-40CE-A550-DE9182E2D6D2}"/>
    <cellStyle name="Comma 10 2 4" xfId="1238" xr:uid="{8ED9141A-6EE4-44EA-9EE4-71C411011262}"/>
    <cellStyle name="Comma 10 2 4 2" xfId="4820" xr:uid="{4C745C98-8D98-4A7B-8A3D-3D3239CCB530}"/>
    <cellStyle name="Comma 10 2 4 2 2" xfId="15969" xr:uid="{96CC1BD8-737E-414C-9EEC-A7049F7EDA36}"/>
    <cellStyle name="Comma 10 2 4 2 2 2" xfId="43289" xr:uid="{9E0ED2DE-2698-4A50-93AE-4F1CCCA74776}"/>
    <cellStyle name="Comma 10 2 4 2 3" xfId="31983" xr:uid="{53861AE3-47DA-4923-8EE9-DA9057D3019B}"/>
    <cellStyle name="Comma 10 2 4 3" xfId="6755" xr:uid="{B70C474D-0C02-4861-8A4C-9E6769B88A38}"/>
    <cellStyle name="Comma 10 2 4 3 2" xfId="19939" xr:uid="{3BA30709-150F-468A-943C-1706DAC20735}"/>
    <cellStyle name="Comma 10 2 4 3 2 2" xfId="47261" xr:uid="{9783AA8B-5D00-4E9A-8BB6-2D159991843F}"/>
    <cellStyle name="Comma 10 2 4 3 3" xfId="34108" xr:uid="{555E06CB-7E57-432B-A014-A8A875097FC3}"/>
    <cellStyle name="Comma 10 2 4 4" xfId="8949" xr:uid="{02A4CAA1-5C74-4C35-B891-23A2C4C2937D}"/>
    <cellStyle name="Comma 10 2 4 4 2" xfId="36324" xr:uid="{318BC348-632B-4C1C-A9E2-2CDEC2884193}"/>
    <cellStyle name="Comma 10 2 4 5" xfId="24475" xr:uid="{BECBEE1C-5294-4470-91D7-E358A4B52CF5}"/>
    <cellStyle name="Comma 10 2 4 5 2" xfId="51797" xr:uid="{155736A0-A029-489F-BC28-F8D308472EE6}"/>
    <cellStyle name="Comma 10 2 4 6" xfId="26717" xr:uid="{92BE8F59-0389-41E2-B7B5-84D9009DE97F}"/>
    <cellStyle name="Comma 10 2 4 6 2" xfId="54037" xr:uid="{7FBA7CD3-D78B-48A1-B3E8-6FA392EB4245}"/>
    <cellStyle name="Comma 10 2 4 7" xfId="28948" xr:uid="{C4CEEA9F-DC38-4468-96DC-B1A801A9636C}"/>
    <cellStyle name="Comma 10 2 4 7 2" xfId="56269" xr:uid="{DDE20992-7B8C-488C-A470-B8C0E01329F7}"/>
    <cellStyle name="Comma 10 2 4 8" xfId="3462" xr:uid="{58AB21DE-4BA8-41D1-B82A-C7EED2F9CDE1}"/>
    <cellStyle name="Comma 10 2 4 9" xfId="30520" xr:uid="{FE3D7743-14DF-4DC7-9A39-181782BCDCBF}"/>
    <cellStyle name="Comma 10 2 5" xfId="1860" xr:uid="{DB7B3000-6B03-4A7F-BAA4-A2BA2DF53C93}"/>
    <cellStyle name="Comma 10 2 5 16" xfId="358" xr:uid="{0F6703F2-2A17-41B6-B4A7-0D25D1D88E17}"/>
    <cellStyle name="Comma 10 2 5 16 10" xfId="23763" xr:uid="{721D73ED-72F9-4194-A851-B07BACD90112}"/>
    <cellStyle name="Comma 10 2 5 16 10 2" xfId="51085" xr:uid="{BE07F069-98F9-4B73-A7A5-B0A9C5099A1A}"/>
    <cellStyle name="Comma 10 2 5 16 11" xfId="26004" xr:uid="{352541D0-152B-4DBC-BA23-5A2ECBB59172}"/>
    <cellStyle name="Comma 10 2 5 16 11 2" xfId="53324" xr:uid="{5AA05E6F-9766-40A6-9FBA-B869C24FC988}"/>
    <cellStyle name="Comma 10 2 5 16 12" xfId="28236" xr:uid="{4E17D4AA-3EAC-43C6-8F81-DA1AA3323760}"/>
    <cellStyle name="Comma 10 2 5 16 12 2" xfId="55557" xr:uid="{CA926D2F-2CFE-42F2-AA53-0B5ADEAE2300}"/>
    <cellStyle name="Comma 10 2 5 16 13" xfId="3597" xr:uid="{B72315D8-A762-4E27-8E36-D07BAB4635A2}"/>
    <cellStyle name="Comma 10 2 5 16 14" xfId="30665" xr:uid="{05A36F25-DEC7-4D9D-953A-13476819C3DB}"/>
    <cellStyle name="Comma 10 2 5 16 2" xfId="2005" xr:uid="{6F13C4E8-6735-423B-ADE9-AB408846462C}"/>
    <cellStyle name="Comma 10 2 5 16 2 2" xfId="5553" xr:uid="{12D30997-FD32-44B8-A0E4-71C031F7BDF6}"/>
    <cellStyle name="Comma 10 2 5 16 2 2 2" xfId="16502" xr:uid="{6F186FDE-E881-43CE-87FC-555DEFFA88E8}"/>
    <cellStyle name="Comma 10 2 5 16 2 2 2 2" xfId="43822" xr:uid="{603F2A87-CD53-4C48-BBBA-7DE581436A23}"/>
    <cellStyle name="Comma 10 2 5 16 2 2 3" xfId="32735" xr:uid="{384A35A6-9183-4DE7-A260-59A2741A6C34}"/>
    <cellStyle name="Comma 10 2 5 16 2 3" xfId="7502" xr:uid="{0D245942-F9C2-4270-AD03-2020D0BDC68E}"/>
    <cellStyle name="Comma 10 2 5 16 2 3 2" xfId="20472" xr:uid="{951C902B-AFA5-4AEF-A09F-A28BBC39C24A}"/>
    <cellStyle name="Comma 10 2 5 16 2 3 2 2" xfId="47794" xr:uid="{C189E60F-3803-413E-BB8F-0C66B5F3175E}"/>
    <cellStyle name="Comma 10 2 5 16 2 3 3" xfId="34860" xr:uid="{481B1E07-8ABA-4220-A6D3-D0977BB8C615}"/>
    <cellStyle name="Comma 10 2 5 16 2 4" xfId="9700" xr:uid="{2D52AB57-AD6C-43C3-B4B8-6ABCEA3AF676}"/>
    <cellStyle name="Comma 10 2 5 16 2 4 2" xfId="37076" xr:uid="{C4649DA6-35BB-4D00-9DBD-702829D36010}"/>
    <cellStyle name="Comma 10 2 5 16 2 5" xfId="25227" xr:uid="{3FE78ADF-BDB0-4C0C-82A3-ED3E245EA218}"/>
    <cellStyle name="Comma 10 2 5 16 2 5 2" xfId="52549" xr:uid="{9D5D01BD-36B1-4278-B91E-7B7AE478D43F}"/>
    <cellStyle name="Comma 10 2 5 16 2 6" xfId="27469" xr:uid="{7FC5CE15-2002-4806-89C9-0F52196405B4}"/>
    <cellStyle name="Comma 10 2 5 16 2 6 2" xfId="54789" xr:uid="{83387EDA-79B2-4F02-B14E-176C6F1F8390}"/>
    <cellStyle name="Comma 10 2 5 16 2 7" xfId="29700" xr:uid="{7EAC4F3E-AB0F-4637-B371-5A789FC1E3D2}"/>
    <cellStyle name="Comma 10 2 5 16 2 7 2" xfId="57021" xr:uid="{06328DD0-0959-41A5-BB63-58CBFF4CA178}"/>
    <cellStyle name="Comma 10 2 5 16 2 8" xfId="4117" xr:uid="{11BA4053-72D8-490C-A3E6-489B77B8167E}"/>
    <cellStyle name="Comma 10 2 5 16 2 9" xfId="31272" xr:uid="{824F82A8-EAD2-452D-970E-D9C7D072B66D}"/>
    <cellStyle name="Comma 10 2 5 16 3" xfId="1396" xr:uid="{7D47085C-EFAD-4DC7-B82A-76EABEC791F4}"/>
    <cellStyle name="Comma 10 2 5 16 3 2" xfId="6899" xr:uid="{B581029F-706C-4380-BE8D-24A240CF3B9D}"/>
    <cellStyle name="Comma 10 2 5 16 3 2 2" xfId="17123" xr:uid="{685DA0D6-6FD7-4A39-B495-3BE040075760}"/>
    <cellStyle name="Comma 10 2 5 16 3 2 2 2" xfId="44444" xr:uid="{A097F2BB-BCA7-4B27-B044-DE692BFBF758}"/>
    <cellStyle name="Comma 10 2 5 16 3 2 3" xfId="34253" xr:uid="{841E81D9-769E-4ACA-BB8C-0A354D781BB1}"/>
    <cellStyle name="Comma 10 2 5 16 3 3" xfId="9094" xr:uid="{B95ACAF5-019A-4839-ACEF-5C7727F379F6}"/>
    <cellStyle name="Comma 10 2 5 16 3 3 2" xfId="21094" xr:uid="{B1AEE577-9359-4FFD-A2D9-E90D05CA9834}"/>
    <cellStyle name="Comma 10 2 5 16 3 3 2 2" xfId="48416" xr:uid="{C38E25CF-A7A3-46FC-AE39-3B12151CD6D5}"/>
    <cellStyle name="Comma 10 2 5 16 3 3 3" xfId="36469" xr:uid="{817B0A95-8AC8-4AF6-B120-38B726F70AD7}"/>
    <cellStyle name="Comma 10 2 5 16 3 4" xfId="15155" xr:uid="{0158DCDD-B59D-4F7B-8056-8F3918502085}"/>
    <cellStyle name="Comma 10 2 5 16 3 4 2" xfId="42476" xr:uid="{981E4BF0-165A-4E67-8DD2-A95337060932}"/>
    <cellStyle name="Comma 10 2 5 16 3 5" xfId="24620" xr:uid="{6E49F7DB-1ADF-4831-903F-BB51AFF915AC}"/>
    <cellStyle name="Comma 10 2 5 16 3 5 2" xfId="51942" xr:uid="{06628A78-D9D3-4137-9AE3-DD2ECF1FD9D6}"/>
    <cellStyle name="Comma 10 2 5 16 3 6" xfId="26862" xr:uid="{EF634818-5BE5-4B72-82EB-51B851AC3B51}"/>
    <cellStyle name="Comma 10 2 5 16 3 6 2" xfId="54182" xr:uid="{7A7DB562-4D28-45C3-BDAE-21AF14352EE0}"/>
    <cellStyle name="Comma 10 2 5 16 3 7" xfId="29093" xr:uid="{C0981F31-B335-4185-B542-1C4A05B25EC2}"/>
    <cellStyle name="Comma 10 2 5 16 3 7 2" xfId="56414" xr:uid="{041B63B4-54BF-4CC6-A3A4-C591133994B3}"/>
    <cellStyle name="Comma 10 2 5 16 3 8" xfId="4962" xr:uid="{A3CD1F38-2A26-4DAC-BE46-110B6B07C5AE}"/>
    <cellStyle name="Comma 10 2 5 16 3 9" xfId="32128" xr:uid="{2448699E-358D-4E9D-AE79-55753A7142C1}"/>
    <cellStyle name="Comma 10 2 5 16 4" xfId="6131" xr:uid="{C9C53CA2-5140-42FC-B217-9B5019EF50D8}"/>
    <cellStyle name="Comma 10 2 5 16 4 2" xfId="12535" xr:uid="{BAF46268-B31D-4EA0-8D5E-FBE35E16E8EC}"/>
    <cellStyle name="Comma 10 2 5 16 4 2 2" xfId="21717" xr:uid="{709F5828-528A-4E3A-9450-8D282D80B9A7}"/>
    <cellStyle name="Comma 10 2 5 16 4 2 2 2" xfId="49039" xr:uid="{6FA66053-262B-4F35-83C2-5271A846C44E}"/>
    <cellStyle name="Comma 10 2 5 16 4 2 3" xfId="39862" xr:uid="{2E729E48-325F-48F3-9EF4-FF73A4AFE6A1}"/>
    <cellStyle name="Comma 10 2 5 16 4 3" xfId="17746" xr:uid="{5D1FA5E6-8E16-4D34-9470-DDCE1A6DDC6E}"/>
    <cellStyle name="Comma 10 2 5 16 4 3 2" xfId="45067" xr:uid="{3B15E3FB-DC73-441D-856A-17990B2FA69F}"/>
    <cellStyle name="Comma 10 2 5 16 4 4" xfId="33396" xr:uid="{B0B8556A-3C82-4241-BFC3-45E60C8ABC96}"/>
    <cellStyle name="Comma 10 2 5 16 5" xfId="8238" xr:uid="{1B1D4C48-F79E-4287-9087-5F888B32FC6D}"/>
    <cellStyle name="Comma 10 2 5 16 5 2" xfId="13071" xr:uid="{FCF5396B-0883-44BC-9B98-97E0F990A83B}"/>
    <cellStyle name="Comma 10 2 5 16 5 2 2" xfId="22392" xr:uid="{A5D57267-2F68-4724-95FE-2964D2967E4D}"/>
    <cellStyle name="Comma 10 2 5 16 5 2 2 2" xfId="49714" xr:uid="{6D1D1A8C-EC37-4C06-94E8-AA1E8779816B}"/>
    <cellStyle name="Comma 10 2 5 16 5 2 3" xfId="40398" xr:uid="{5CF518A0-E203-4B2F-B41A-B40411D49823}"/>
    <cellStyle name="Comma 10 2 5 16 5 3" xfId="18420" xr:uid="{4778A250-FDBF-4602-9519-592DB7C58B6B}"/>
    <cellStyle name="Comma 10 2 5 16 5 3 2" xfId="45742" xr:uid="{004E3992-B70F-4415-9987-B1E4FFE14C67}"/>
    <cellStyle name="Comma 10 2 5 16 5 4" xfId="35612" xr:uid="{AAEA505F-3F13-44B2-8AA9-E92F259D67E9}"/>
    <cellStyle name="Comma 10 2 5 16 6" xfId="11247" xr:uid="{46AC5A5C-D021-434F-9316-74C4485902CC}"/>
    <cellStyle name="Comma 10 2 5 16 6 2" xfId="13688" xr:uid="{C1D406E3-A13B-479F-BE01-E496603F4975}"/>
    <cellStyle name="Comma 10 2 5 16 6 2 2" xfId="23052" xr:uid="{ACB812EF-A5B2-42F5-B4DC-F006C708FC4C}"/>
    <cellStyle name="Comma 10 2 5 16 6 2 2 2" xfId="50374" xr:uid="{9686F42B-70B2-4EF0-A403-2FC8A7D54088}"/>
    <cellStyle name="Comma 10 2 5 16 6 2 3" xfId="41015" xr:uid="{0E4AF983-5B77-4FEA-A7EF-F0B7A58EACD6}"/>
    <cellStyle name="Comma 10 2 5 16 6 3" xfId="19080" xr:uid="{B46F7A85-0E2D-400D-B638-F7C022B1DB2F}"/>
    <cellStyle name="Comma 10 2 5 16 6 3 2" xfId="46402" xr:uid="{DAB74AF6-A805-46B5-9C0B-FFECB5EBEFF1}"/>
    <cellStyle name="Comma 10 2 5 16 6 4" xfId="38596" xr:uid="{B25A5973-8E8B-4E31-869F-016B52FA6DE4}"/>
    <cellStyle name="Comma 10 2 5 16 7" xfId="10737" xr:uid="{A06485DD-8070-4E05-A4C6-68865FC8F339}"/>
    <cellStyle name="Comma 10 2 5 16 7 2" xfId="16114" xr:uid="{2100D806-82CE-4A47-8E25-0CF47E8E3CD5}"/>
    <cellStyle name="Comma 10 2 5 16 7 2 2" xfId="43434" xr:uid="{274874EE-3D7B-412A-8A58-02D072D80789}"/>
    <cellStyle name="Comma 10 2 5 16 7 3" xfId="38096" xr:uid="{06265079-F210-42B0-80E7-EFE0A8B4B968}"/>
    <cellStyle name="Comma 10 2 5 16 8" xfId="12069" xr:uid="{21FCF3E5-4869-4DE6-A571-9D49DD015CAC}"/>
    <cellStyle name="Comma 10 2 5 16 8 2" xfId="20084" xr:uid="{2264DEA7-C734-4A18-BBA2-304038669E0D}"/>
    <cellStyle name="Comma 10 2 5 16 8 2 2" xfId="47406" xr:uid="{C0F34DDE-875E-4AE7-9471-80DFE3A2A057}"/>
    <cellStyle name="Comma 10 2 5 16 8 3" xfId="39396" xr:uid="{9475F9C0-CB71-4BE5-A202-828D44F265FC}"/>
    <cellStyle name="Comma 10 2 5 16 9" xfId="14415" xr:uid="{54F11A33-1F1F-4F97-8EF4-4BAC0100CF73}"/>
    <cellStyle name="Comma 10 2 5 16 9 2" xfId="41736" xr:uid="{0704B0D9-DC04-494A-B2DD-84FF695B1C63}"/>
    <cellStyle name="Comma 10 2 5 2" xfId="5414" xr:uid="{8C1BC3D0-818E-47CC-9E96-96259438AC76}"/>
    <cellStyle name="Comma 10 2 5 2 2" xfId="16357" xr:uid="{78C86DB4-EF62-435C-99A6-E3DAFC85D412}"/>
    <cellStyle name="Comma 10 2 5 2 2 2" xfId="43677" xr:uid="{8EBA731B-EB2F-4BA7-8757-8BA27D00A182}"/>
    <cellStyle name="Comma 10 2 5 2 3" xfId="32590" xr:uid="{9E21897A-2B71-4908-BF42-57E5D6AF6A58}"/>
    <cellStyle name="Comma 10 2 5 3" xfId="7358" xr:uid="{0D12227A-3F41-4034-A980-B54374D58D62}"/>
    <cellStyle name="Comma 10 2 5 3 2" xfId="20327" xr:uid="{ABE37432-7B69-4334-9984-BBC9CF72F161}"/>
    <cellStyle name="Comma 10 2 5 3 2 2" xfId="47649" xr:uid="{D98A8F84-9115-47EA-8F50-70BFAF931856}"/>
    <cellStyle name="Comma 10 2 5 3 3" xfId="34715" xr:uid="{4BEEA4A6-B639-4915-9C67-B711C2B6A23B}"/>
    <cellStyle name="Comma 10 2 5 4" xfId="9555" xr:uid="{E74F3C0C-EBF9-4431-8F81-D5DAF50AF4EA}"/>
    <cellStyle name="Comma 10 2 5 4 2" xfId="36931" xr:uid="{8F65C8DF-12CA-447E-8350-47573AB38F62}"/>
    <cellStyle name="Comma 10 2 5 5" xfId="25082" xr:uid="{5B4D2E9B-BABC-40C2-802A-647546A90E6E}"/>
    <cellStyle name="Comma 10 2 5 5 2" xfId="52404" xr:uid="{98474CB5-B3AA-45E4-9394-1B037107D46A}"/>
    <cellStyle name="Comma 10 2 5 6" xfId="27324" xr:uid="{3B5623C9-B179-43B1-BA42-968CA839F7F1}"/>
    <cellStyle name="Comma 10 2 5 6 2" xfId="54644" xr:uid="{B8816A9E-8406-4114-91C8-E3D68BEF896F}"/>
    <cellStyle name="Comma 10 2 5 7" xfId="29555" xr:uid="{53B9BD94-C169-4957-B1B3-52A1D5BA6C71}"/>
    <cellStyle name="Comma 10 2 5 7 2" xfId="56876" xr:uid="{519EC264-5BBD-4DE0-B603-5E1029026A8F}"/>
    <cellStyle name="Comma 10 2 5 8" xfId="3978" xr:uid="{11E3ED78-76AB-45E0-BE62-2B4A88793CEE}"/>
    <cellStyle name="Comma 10 2 5 9" xfId="31127" xr:uid="{E7B18909-CEDA-4492-8D4D-40443270D893}"/>
    <cellStyle name="Comma 10 2 6" xfId="1047" xr:uid="{55103C65-914A-40D1-AF3D-D69FD7DEC406}"/>
    <cellStyle name="Comma 10 2 6 2" xfId="6565" xr:uid="{874CE5BC-C757-4A9D-AE77-C5BB5A1B1533}"/>
    <cellStyle name="Comma 10 2 6 2 2" xfId="16978" xr:uid="{0CBF1277-BB51-4D63-980F-26569762FD38}"/>
    <cellStyle name="Comma 10 2 6 2 2 2" xfId="44299" xr:uid="{783AC0C2-738E-488B-AB2D-F6825F3B5EF1}"/>
    <cellStyle name="Comma 10 2 6 2 3" xfId="10978" xr:uid="{4F8C8892-8903-4C59-A80F-BCA0F5AA14FA}"/>
    <cellStyle name="Comma 10 2 6 2 3 2" xfId="38327" xr:uid="{86C9E72A-F9DD-4E5A-999A-71A365CAEFF3}"/>
    <cellStyle name="Comma 10 2 6 2 4" xfId="33917" xr:uid="{20B56728-080A-4D89-B3CA-D4C2BC844240}"/>
    <cellStyle name="Comma 10 2 6 3" xfId="8759" xr:uid="{677C1BBE-05B4-4C02-BF3C-06F4D53066A2}"/>
    <cellStyle name="Comma 10 2 6 3 2" xfId="20949" xr:uid="{B6323E16-624C-4ECA-9735-2FDFAF3EE822}"/>
    <cellStyle name="Comma 10 2 6 3 2 2" xfId="48271" xr:uid="{68C6B9FB-3F28-4BB6-8110-3BC68B7AD52E}"/>
    <cellStyle name="Comma 10 2 6 3 3" xfId="12346" xr:uid="{121066E5-FB09-45CB-BC75-20E8BBCFA57B}"/>
    <cellStyle name="Comma 10 2 6 3 3 2" xfId="39673" xr:uid="{99261F32-F293-4524-BF95-D27105E77733}"/>
    <cellStyle name="Comma 10 2 6 3 4" xfId="36133" xr:uid="{E53412E2-4C9A-44E1-BBE3-8F33EA23FF18}"/>
    <cellStyle name="Comma 10 2 6 4" xfId="14936" xr:uid="{BF4027E0-B647-4E0C-9706-3AC59C4B9697}"/>
    <cellStyle name="Comma 10 2 6 4 2" xfId="42257" xr:uid="{DD299047-C9DE-44B7-91DF-23C6C286FD36}"/>
    <cellStyle name="Comma 10 2 6 5" xfId="24284" xr:uid="{6D9C6791-AEA8-42F4-9AB6-08B76FEFB3A3}"/>
    <cellStyle name="Comma 10 2 6 5 2" xfId="51606" xr:uid="{CEE4CC02-73DB-4359-BF38-8398A59928B7}"/>
    <cellStyle name="Comma 10 2 6 6" xfId="26526" xr:uid="{0B9DA23D-24EE-4C46-9FCD-612DD614B0CF}"/>
    <cellStyle name="Comma 10 2 6 6 2" xfId="53846" xr:uid="{4FB76D17-CFB2-4E40-9804-F22FA306C58A}"/>
    <cellStyle name="Comma 10 2 6 7" xfId="28757" xr:uid="{821F9AD5-D1A4-4CAD-93C6-6C34E86D7F5D}"/>
    <cellStyle name="Comma 10 2 6 7 2" xfId="56078" xr:uid="{1B92FC0A-F4C4-421A-A1FC-F7DC4640C6C1}"/>
    <cellStyle name="Comma 10 2 6 8" xfId="4630" xr:uid="{B879897E-FDDC-4C27-B7F7-23410980D123}"/>
    <cellStyle name="Comma 10 2 6 9" xfId="31793" xr:uid="{6B873221-C3F4-4C5E-A94E-D8E07AF043F7}"/>
    <cellStyle name="Comma 10 2 7" xfId="2688" xr:uid="{291AB54B-D0BD-403E-A969-90A80F8045E4}"/>
    <cellStyle name="Comma 10 2 7 2" xfId="12466" xr:uid="{08D02580-9422-4F16-B8EC-37E80FA62246}"/>
    <cellStyle name="Comma 10 2 7 2 2" xfId="21572" xr:uid="{38B00F79-A58B-49EF-B4AE-9120338DAE46}"/>
    <cellStyle name="Comma 10 2 7 2 2 2" xfId="48894" xr:uid="{6CB094B7-A6D1-49DE-8751-466F1ED69211}"/>
    <cellStyle name="Comma 10 2 7 2 3" xfId="39793" xr:uid="{7A183163-9759-4617-8ECC-0BC54DD4818B}"/>
    <cellStyle name="Comma 10 2 7 3" xfId="17601" xr:uid="{A6A0CA00-3A14-49B1-94A8-1EFB410958EA}"/>
    <cellStyle name="Comma 10 2 7 3 2" xfId="44922" xr:uid="{B412AEC9-E8BB-4E8E-9FB4-C5E614C1AA63}"/>
    <cellStyle name="Comma 10 2 7 4" xfId="6060" xr:uid="{ADC0BEE6-E25A-4131-93BF-3A489A2A5779}"/>
    <cellStyle name="Comma 10 2 7 5" xfId="33251" xr:uid="{D1B09F8D-5864-4B8D-A2B3-AC195AE383C8}"/>
    <cellStyle name="Comma 10 2 8" xfId="8104" xr:uid="{78CAC358-05DA-47BE-A7C4-CAE98A85D004}"/>
    <cellStyle name="Comma 10 2 8 2" xfId="12933" xr:uid="{295B7BF3-E2AF-40E8-A6E4-1BBC8A55E805}"/>
    <cellStyle name="Comma 10 2 8 2 2" xfId="22247" xr:uid="{CE4E79EC-E962-48FF-A49C-A7848795561A}"/>
    <cellStyle name="Comma 10 2 8 2 2 2" xfId="49569" xr:uid="{CDC87FD3-2BD9-4EF4-B8F7-FB84ED639B5A}"/>
    <cellStyle name="Comma 10 2 8 2 3" xfId="40260" xr:uid="{4C94490D-9CE5-4BBB-929C-EFB32FBE98AE}"/>
    <cellStyle name="Comma 10 2 8 3" xfId="18275" xr:uid="{C841FE59-D49C-4B66-8D2F-DFD48C3A035C}"/>
    <cellStyle name="Comma 10 2 8 3 2" xfId="45597" xr:uid="{CAB5C328-8B9E-44D9-B9B2-D75F54DDBD2A}"/>
    <cellStyle name="Comma 10 2 8 4" xfId="35467" xr:uid="{D6892FC0-689B-46FF-8AE4-AC52D2DDA86A}"/>
    <cellStyle name="Comma 10 2 9" xfId="11211" xr:uid="{712F1B80-B6F2-4A17-AF1D-DBC29448F0BD}"/>
    <cellStyle name="Comma 10 2 9 2" xfId="13545" xr:uid="{344EBC22-F076-4342-8EA6-A224D2FC8B14}"/>
    <cellStyle name="Comma 10 2 9 2 2" xfId="22907" xr:uid="{95C34379-0CCA-4D29-97D3-3AA2164D6153}"/>
    <cellStyle name="Comma 10 2 9 2 2 2" xfId="50229" xr:uid="{FC00A151-BE28-4C29-83CA-3160CA22EE50}"/>
    <cellStyle name="Comma 10 2 9 2 3" xfId="40872" xr:uid="{2B982699-C910-42B0-8E66-9C8472156A4E}"/>
    <cellStyle name="Comma 10 2 9 3" xfId="18935" xr:uid="{42F5B4B9-E286-4B8A-9979-8F80FEA2317E}"/>
    <cellStyle name="Comma 10 2 9 3 2" xfId="46257" xr:uid="{0FBF661E-7E96-4878-A65F-54F38B7A1AAC}"/>
    <cellStyle name="Comma 10 2 9 4" xfId="38560" xr:uid="{A483D9C2-A3A8-4E33-ACC3-446A976EAB77}"/>
    <cellStyle name="Comma 10 20" xfId="23609" xr:uid="{D0E27CE9-2723-41F3-9401-3C3F46251851}"/>
    <cellStyle name="Comma 10 20 2" xfId="50931" xr:uid="{454110B2-C36C-4786-B31A-D88941711BFF}"/>
    <cellStyle name="Comma 10 21" xfId="25850" xr:uid="{2F555611-3EB7-4796-9ADD-9E90745BF754}"/>
    <cellStyle name="Comma 10 21 2" xfId="53170" xr:uid="{C3DD32F0-764D-464C-B0C3-B44366D90E30}"/>
    <cellStyle name="Comma 10 22" xfId="28089" xr:uid="{EF11C0AD-4E9F-4CCF-872E-037029C79550}"/>
    <cellStyle name="Comma 10 22 2" xfId="55410" xr:uid="{635552BC-8D74-4244-AD5A-A8FBCF588D0D}"/>
    <cellStyle name="Comma 10 23" xfId="30294" xr:uid="{30040492-0B75-4784-B9CC-DFFFDF0FFB34}"/>
    <cellStyle name="Comma 10 24" xfId="57621" xr:uid="{63937A36-C4A4-427D-913A-1C66D1FC250B}"/>
    <cellStyle name="Comma 10 25" xfId="58169" xr:uid="{72094B77-D142-4D93-AB4B-C53AA7AEDB63}"/>
    <cellStyle name="Comma 10 26" xfId="58750" xr:uid="{5B3F79FF-C943-4719-8301-A5AF8462C945}"/>
    <cellStyle name="Comma 10 27" xfId="58765" xr:uid="{88D17353-A9B8-46EC-88BE-2E0818371E25}"/>
    <cellStyle name="Comma 10 28" xfId="58822" xr:uid="{768C3214-8523-4BC8-A743-0893A5C6E3D7}"/>
    <cellStyle name="Comma 10 29" xfId="58837" xr:uid="{5799062C-52F3-453A-BA1D-2D550EF25664}"/>
    <cellStyle name="Comma 10 3" xfId="152" xr:uid="{2EA0D58C-71D9-4A6B-89DD-550A33ED61F1}"/>
    <cellStyle name="Comma 10 3 2" xfId="2945" xr:uid="{FA021331-751F-45E3-A76F-9813A966F623}"/>
    <cellStyle name="Comma 10 3 2 2" xfId="3231" xr:uid="{D8FDB1D7-1BCF-4C9A-BD11-19958C40DEF2}"/>
    <cellStyle name="Comma 10 3 2 2 2" xfId="58058" xr:uid="{5E169DF3-C4BD-4ACF-BA05-5D1FD5D661AC}"/>
    <cellStyle name="Comma 10 3 2 2 3" xfId="58606" xr:uid="{83331855-2BAA-4375-A19C-56DD48008D0D}"/>
    <cellStyle name="Comma 10 3 2 3" xfId="57838" xr:uid="{3435A8FC-DA0D-4F72-B97F-3CEDB315633C}"/>
    <cellStyle name="Comma 10 3 2 4" xfId="58386" xr:uid="{223728CC-A6D8-42F6-90E3-26B25FC88BB9}"/>
    <cellStyle name="Comma 10 3 3" xfId="3089" xr:uid="{512FCA54-2226-4B1F-BCF1-86EBDC233070}"/>
    <cellStyle name="Comma 10 3 3 2" xfId="57948" xr:uid="{ADBB8EB8-ADC0-4742-B37F-EAD117DD8369}"/>
    <cellStyle name="Comma 10 3 3 3" xfId="58496" xr:uid="{0EAFF7D1-9D01-408D-B042-6B01096A29E5}"/>
    <cellStyle name="Comma 10 3 4" xfId="2780" xr:uid="{5B6D341B-E472-4D32-A64D-5B63269F59C5}"/>
    <cellStyle name="Comma 10 3 5" xfId="57728" xr:uid="{6F5403B2-7719-4EFE-B410-8CABF6EDD41F}"/>
    <cellStyle name="Comma 10 3 6" xfId="58276" xr:uid="{16B34C4F-CC72-4399-B0BA-304CB402259A}"/>
    <cellStyle name="Comma 10 30" xfId="139" xr:uid="{CA3C8853-0369-4EF0-8490-7B0385C79615}"/>
    <cellStyle name="Comma 10 4" xfId="190" xr:uid="{33C763C1-C5D4-4F9A-9536-7E7128751548}"/>
    <cellStyle name="Comma 10 4 10" xfId="11776" xr:uid="{249862A4-61F1-4A76-B7ED-5993786E28B0}"/>
    <cellStyle name="Comma 10 4 10 2" xfId="19736" xr:uid="{11845C4A-66C7-4E8A-A59E-396E4443C549}"/>
    <cellStyle name="Comma 10 4 10 2 2" xfId="47058" xr:uid="{A2074956-8790-41BB-A13A-825545939B68}"/>
    <cellStyle name="Comma 10 4 10 3" xfId="39103" xr:uid="{9FF1CFC2-7612-4D7E-BFD0-761B5BB884EB}"/>
    <cellStyle name="Comma 10 4 11" xfId="14291" xr:uid="{8A2499CD-374B-48AE-865C-A71DEF518674}"/>
    <cellStyle name="Comma 10 4 11 2" xfId="41612" xr:uid="{C8FB2F97-44C0-4F83-BA7B-CA93FFEEF6F7}"/>
    <cellStyle name="Comma 10 4 12" xfId="23639" xr:uid="{74FC0154-BD01-4B20-96FA-D8A06ED84E09}"/>
    <cellStyle name="Comma 10 4 12 2" xfId="50961" xr:uid="{3F7D8DEF-9C6F-4DF0-976A-F128BAC356A5}"/>
    <cellStyle name="Comma 10 4 13" xfId="25880" xr:uid="{E0EEB8E9-B43D-4799-80DD-B3A391C153A5}"/>
    <cellStyle name="Comma 10 4 13 2" xfId="53200" xr:uid="{9717BC3C-CC94-4B8A-B086-2F017233DA28}"/>
    <cellStyle name="Comma 10 4 14" xfId="28112" xr:uid="{536B3625-AF94-4267-8A50-5D3DDF8A5E61}"/>
    <cellStyle name="Comma 10 4 14 2" xfId="55433" xr:uid="{8BACA0C8-5D14-4A43-A190-5AEAF443864E}"/>
    <cellStyle name="Comma 10 4 15" xfId="3407" xr:uid="{30118BE3-1A1C-445B-A407-52B53CA0F881}"/>
    <cellStyle name="Comma 10 4 16" xfId="30434" xr:uid="{571283CF-04AF-42B0-A7B3-818A279C9EAE}"/>
    <cellStyle name="Comma 10 4 17" xfId="57789" xr:uid="{6FF3143C-DDA2-4595-9920-1E40ADE1D878}"/>
    <cellStyle name="Comma 10 4 18" xfId="58337" xr:uid="{B5D3F20D-56AF-4688-8CCD-83B811C863FC}"/>
    <cellStyle name="Comma 10 4 2" xfId="905" xr:uid="{6332290A-A11A-4BF0-9D9B-7A8389FDE8CF}"/>
    <cellStyle name="Comma 10 4 2 10" xfId="24148" xr:uid="{5451806E-CA8D-4069-B8C6-24E0D6F744F9}"/>
    <cellStyle name="Comma 10 4 2 10 2" xfId="51470" xr:uid="{2716C7F9-2F5D-4021-B009-D6D1DD1F356F}"/>
    <cellStyle name="Comma 10 4 2 11" xfId="26389" xr:uid="{CB6E3480-1870-4294-9F22-E866A3240840}"/>
    <cellStyle name="Comma 10 4 2 11 2" xfId="53709" xr:uid="{724E164F-ADB7-46BA-873B-56FC1AB8398B}"/>
    <cellStyle name="Comma 10 4 2 12" xfId="28620" xr:uid="{F9AE7206-5764-4A5E-8CE2-D8B9AC74C343}"/>
    <cellStyle name="Comma 10 4 2 12 2" xfId="55941" xr:uid="{FCD4FF1D-2C38-4E11-973B-5AC0C05792E2}"/>
    <cellStyle name="Comma 10 4 2 13" xfId="3910" xr:uid="{64551F2E-16F4-4FF2-BD32-7440C977016A}"/>
    <cellStyle name="Comma 10 4 2 14" xfId="31050" xr:uid="{32932CC4-5303-4285-8A4B-71F4CD977F40}"/>
    <cellStyle name="Comma 10 4 2 15" xfId="58009" xr:uid="{7A39F5DB-8342-4F6E-9EAA-D2E3F1229897}"/>
    <cellStyle name="Comma 10 4 2 16" xfId="58557" xr:uid="{878D2409-A721-4D09-90AD-FE03C678E6CB}"/>
    <cellStyle name="Comma 10 4 2 2" xfId="2389" xr:uid="{A6944DBE-B680-48E5-9F05-2F6FC4443288}"/>
    <cellStyle name="Comma 10 4 2 2 2" xfId="5929" xr:uid="{95FC77EE-4499-4227-A2E0-D888FB71BDF7}"/>
    <cellStyle name="Comma 10 4 2 2 2 2" xfId="16887" xr:uid="{E22F2864-F9A5-4313-BCBF-E079010AC762}"/>
    <cellStyle name="Comma 10 4 2 2 2 2 2" xfId="44207" xr:uid="{516E1A6A-F27A-4B16-9990-4F1DD4D329D7}"/>
    <cellStyle name="Comma 10 4 2 2 2 3" xfId="33119" xr:uid="{25214BFE-D573-4E2F-963E-80073AAACEA3}"/>
    <cellStyle name="Comma 10 4 2 2 3" xfId="7885" xr:uid="{5EAA6366-82A2-4017-9751-E63AEA0EF58F}"/>
    <cellStyle name="Comma 10 4 2 2 3 2" xfId="20857" xr:uid="{AFDD7ED7-3E8B-400B-920B-9DCCCF8924BC}"/>
    <cellStyle name="Comma 10 4 2 2 3 2 2" xfId="48179" xr:uid="{F382877F-EBA4-4E13-868E-36C7CB8C7744}"/>
    <cellStyle name="Comma 10 4 2 2 3 3" xfId="35244" xr:uid="{BAE84C73-DDB5-48DC-91AA-33104273E3AE}"/>
    <cellStyle name="Comma 10 4 2 2 4" xfId="10084" xr:uid="{896C932E-559A-4425-A34D-DB2B219DE21D}"/>
    <cellStyle name="Comma 10 4 2 2 4 2" xfId="37460" xr:uid="{20A238A6-6805-476A-B01A-5DC8F0CC6CD5}"/>
    <cellStyle name="Comma 10 4 2 2 5" xfId="25611" xr:uid="{CB71DBD3-B021-4C6F-AB86-6361D7D710A3}"/>
    <cellStyle name="Comma 10 4 2 2 5 2" xfId="52933" xr:uid="{9F274F33-7936-4359-A793-A965BFCCC329}"/>
    <cellStyle name="Comma 10 4 2 2 6" xfId="27853" xr:uid="{F67E482B-BEFD-4E54-9D8D-271800BE4AF9}"/>
    <cellStyle name="Comma 10 4 2 2 6 2" xfId="55173" xr:uid="{40DBA051-CE97-4F4F-B4D1-9F16765A6173}"/>
    <cellStyle name="Comma 10 4 2 2 7" xfId="30084" xr:uid="{760A72F6-9690-4963-9B1A-EAE2262AEDC8}"/>
    <cellStyle name="Comma 10 4 2 2 7 2" xfId="57405" xr:uid="{62A1A106-DAE0-4BB2-A361-630A074445AB}"/>
    <cellStyle name="Comma 10 4 2 2 8" xfId="4493" xr:uid="{A4F5B26A-185F-444B-BB7A-A4AA441AC2D8}"/>
    <cellStyle name="Comma 10 4 2 2 9" xfId="31656" xr:uid="{BC448370-99DC-4031-ABFD-2C24F4AC5890}"/>
    <cellStyle name="Comma 10 4 2 3" xfId="1783" xr:uid="{990F35C9-4AC1-4EB1-8501-10F3D5F0DD6C}"/>
    <cellStyle name="Comma 10 4 2 3 2" xfId="7282" xr:uid="{E9CDCA9A-DFB2-4745-A3ED-F6E599C2A378}"/>
    <cellStyle name="Comma 10 4 2 3 2 2" xfId="17508" xr:uid="{1FE3A206-2FA5-4EF5-8440-C084C68F944C}"/>
    <cellStyle name="Comma 10 4 2 3 2 2 2" xfId="44829" xr:uid="{766C6D0A-A4B3-4B84-B88D-D8C519373079}"/>
    <cellStyle name="Comma 10 4 2 3 2 3" xfId="34638" xr:uid="{6568A8E9-A55F-440E-9685-3A576B6CE0DA}"/>
    <cellStyle name="Comma 10 4 2 3 3" xfId="9479" xr:uid="{02B387BC-E334-4514-981D-099162A86BCC}"/>
    <cellStyle name="Comma 10 4 2 3 3 2" xfId="21479" xr:uid="{7846D7E7-45D7-44CA-9567-C8B57C7D7D74}"/>
    <cellStyle name="Comma 10 4 2 3 3 2 2" xfId="48801" xr:uid="{CA0F434C-516B-4823-BC7C-DD2A282FEC04}"/>
    <cellStyle name="Comma 10 4 2 3 3 3" xfId="36854" xr:uid="{D2400E73-FBDF-4C52-B3C1-284E77293543}"/>
    <cellStyle name="Comma 10 4 2 3 4" xfId="15513" xr:uid="{FD3452E0-1521-447C-945B-162CFF987A88}"/>
    <cellStyle name="Comma 10 4 2 3 4 2" xfId="42834" xr:uid="{3BCAAD0E-EBBD-4EFC-80E9-3864EFAE7B4C}"/>
    <cellStyle name="Comma 10 4 2 3 5" xfId="25005" xr:uid="{FEDB6E53-0248-4D4C-99C6-B2F7326FC788}"/>
    <cellStyle name="Comma 10 4 2 3 5 2" xfId="52327" xr:uid="{A2B10E63-4B44-43B5-8529-974D364B2384}"/>
    <cellStyle name="Comma 10 4 2 3 6" xfId="27247" xr:uid="{A9D5C5E0-5739-4BB8-9A4E-449898766EB2}"/>
    <cellStyle name="Comma 10 4 2 3 6 2" xfId="54567" xr:uid="{74D46863-21B8-426D-84F3-1066EC490585}"/>
    <cellStyle name="Comma 10 4 2 3 7" xfId="29478" xr:uid="{779B2D03-C64A-475A-B0BB-6246692EC1BE}"/>
    <cellStyle name="Comma 10 4 2 3 7 2" xfId="56799" xr:uid="{C4A80210-CA82-40C4-8FD0-54FDD79080F9}"/>
    <cellStyle name="Comma 10 4 2 3 8" xfId="5341" xr:uid="{E06A29CF-F38A-4EE4-AE66-1214619D7725}"/>
    <cellStyle name="Comma 10 4 2 3 9" xfId="32513" xr:uid="{CB994D7B-94B4-415C-99ED-583BAA627C5A}"/>
    <cellStyle name="Comma 10 4 2 4" xfId="3166" xr:uid="{F158CF3B-D8B6-4A2C-85EA-B0B22DD77F6F}"/>
    <cellStyle name="Comma 10 4 2 4 2" xfId="12856" xr:uid="{1618A880-BD3F-4498-87C5-3D2A42C6ABC9}"/>
    <cellStyle name="Comma 10 4 2 4 2 2" xfId="22102" xr:uid="{E750D97F-06C4-4EBC-8F2C-B90FF6DA874A}"/>
    <cellStyle name="Comma 10 4 2 4 2 2 2" xfId="49424" xr:uid="{2F25D271-034A-40FE-9C01-31F65AABFAB2}"/>
    <cellStyle name="Comma 10 4 2 4 2 3" xfId="40183" xr:uid="{BDB0B4C6-BB9E-4BDB-9927-51B13A69D489}"/>
    <cellStyle name="Comma 10 4 2 4 3" xfId="18130" xr:uid="{70276E59-C09E-4748-B9D3-D6A1BC2F5735}"/>
    <cellStyle name="Comma 10 4 2 4 3 2" xfId="45452" xr:uid="{F5471649-E503-48A3-B14C-5AE58D9EA8EA}"/>
    <cellStyle name="Comma 10 4 2 4 4" xfId="6438" xr:uid="{3050E437-697A-4A55-8C2E-0B2A11A153DC}"/>
    <cellStyle name="Comma 10 4 2 4 5" xfId="33780" xr:uid="{0223D45C-9729-435C-B20A-D6CA6578979A}"/>
    <cellStyle name="Comma 10 4 2 5" xfId="8622" xr:uid="{642F724D-8EFA-40F3-8B86-214D2C63D70D}"/>
    <cellStyle name="Comma 10 4 2 5 2" xfId="13450" xr:uid="{B438BDAD-7E3B-46B0-8E83-F706F011934A}"/>
    <cellStyle name="Comma 10 4 2 5 2 2" xfId="22777" xr:uid="{9F8EA3CC-0FC9-482A-9705-0A9AE1CD7711}"/>
    <cellStyle name="Comma 10 4 2 5 2 2 2" xfId="50099" xr:uid="{C52ABFF2-6BE9-4CAB-8937-106DCED3F126}"/>
    <cellStyle name="Comma 10 4 2 5 2 3" xfId="40777" xr:uid="{5B37DF72-32DE-4BB2-BEB1-15535B09EB5B}"/>
    <cellStyle name="Comma 10 4 2 5 3" xfId="18805" xr:uid="{7E575042-902B-4365-B4B0-21B770AC1D89}"/>
    <cellStyle name="Comma 10 4 2 5 3 2" xfId="46127" xr:uid="{BB50F715-E7EF-408D-954E-EF34DCAB6288}"/>
    <cellStyle name="Comma 10 4 2 5 4" xfId="35996" xr:uid="{CB5DB69C-7BC7-4662-855F-88167C4CD2BE}"/>
    <cellStyle name="Comma 10 4 2 6" xfId="11555" xr:uid="{4E2075B1-FB28-403E-9ECD-4C5267F359A9}"/>
    <cellStyle name="Comma 10 4 2 6 2" xfId="14073" xr:uid="{E135170F-6341-4627-9D54-789DC8885B67}"/>
    <cellStyle name="Comma 10 4 2 6 2 2" xfId="23437" xr:uid="{D5D44060-EE64-456B-AB80-9AFFB1B82A69}"/>
    <cellStyle name="Comma 10 4 2 6 2 2 2" xfId="50759" xr:uid="{B373A0E0-44B8-4B06-A454-2344F501B3B1}"/>
    <cellStyle name="Comma 10 4 2 6 2 3" xfId="41400" xr:uid="{EC8CDFCF-D650-4DC9-8B7D-B0C9BC682FDC}"/>
    <cellStyle name="Comma 10 4 2 6 3" xfId="19465" xr:uid="{5F858BED-D06A-4109-BCCD-49BDF531B2A0}"/>
    <cellStyle name="Comma 10 4 2 6 3 2" xfId="46787" xr:uid="{FB71E1C2-DEA4-40A3-BC2A-ED4062B67795}"/>
    <cellStyle name="Comma 10 4 2 6 4" xfId="38904" xr:uid="{7F8E644E-50DA-439B-960B-5C5843BBE546}"/>
    <cellStyle name="Comma 10 4 2 7" xfId="10545" xr:uid="{40F5D67B-30D7-493C-8274-876C400F4780}"/>
    <cellStyle name="Comma 10 4 2 7 2" xfId="15878" xr:uid="{5915133A-3F2B-495C-9ABF-A0E6217B9208}"/>
    <cellStyle name="Comma 10 4 2 7 2 2" xfId="43198" xr:uid="{40082159-2BF8-4109-A634-C703B67178D8}"/>
    <cellStyle name="Comma 10 4 2 7 3" xfId="37910" xr:uid="{C5D0B2E0-E0D2-409A-8A6B-B4E4D1ED6627}"/>
    <cellStyle name="Comma 10 4 2 8" xfId="11876" xr:uid="{E80296AD-3713-4920-A454-CAB21CE35E1C}"/>
    <cellStyle name="Comma 10 4 2 8 2" xfId="19848" xr:uid="{E38E85ED-5998-4B2B-AD40-00A4247661C1}"/>
    <cellStyle name="Comma 10 4 2 8 2 2" xfId="47170" xr:uid="{EC8861B9-164B-4B7F-B325-88E5C75DD2C4}"/>
    <cellStyle name="Comma 10 4 2 8 3" xfId="39203" xr:uid="{1B0BA7F5-2530-4EAF-9749-F685A8D4755F}"/>
    <cellStyle name="Comma 10 4 2 9" xfId="14800" xr:uid="{551C2D8F-694A-4F69-848E-BE7E6E378062}"/>
    <cellStyle name="Comma 10 4 2 9 2" xfId="42121" xr:uid="{AF41F065-6FF8-4F82-8851-FB8C65DCBA93}"/>
    <cellStyle name="Comma 10 4 3" xfId="1259" xr:uid="{20AC6B50-DFB7-4527-8346-2071EB9B0D82}"/>
    <cellStyle name="Comma 10 4 3 2" xfId="4841" xr:uid="{E810AFA5-053D-413C-8C3B-178F3B324AF0}"/>
    <cellStyle name="Comma 10 4 3 2 2" xfId="15990" xr:uid="{BA219C86-3747-4053-89B4-3A10A469BE7B}"/>
    <cellStyle name="Comma 10 4 3 2 2 2" xfId="43310" xr:uid="{C0728880-60C5-46C6-9288-E80B606B4DA7}"/>
    <cellStyle name="Comma 10 4 3 2 3" xfId="32004" xr:uid="{02EABE0B-7E98-4DED-ADEF-DEC6C1A589BA}"/>
    <cellStyle name="Comma 10 4 3 3" xfId="6776" xr:uid="{270D3C0B-D9AB-44BA-A3A5-9E0F3F207213}"/>
    <cellStyle name="Comma 10 4 3 3 2" xfId="19960" xr:uid="{E747BE26-5F9D-4417-B883-4CDD97AC6B5C}"/>
    <cellStyle name="Comma 10 4 3 3 2 2" xfId="47282" xr:uid="{3055F477-2846-49BA-9506-6A9073D555EE}"/>
    <cellStyle name="Comma 10 4 3 3 3" xfId="34129" xr:uid="{DC483592-AB99-4E4B-BC78-F80709FF97C7}"/>
    <cellStyle name="Comma 10 4 3 4" xfId="8970" xr:uid="{A9148F7E-E942-42FC-AC06-C74EA3B41E03}"/>
    <cellStyle name="Comma 10 4 3 4 2" xfId="36345" xr:uid="{EC47DDBB-238E-4A2C-A3AD-51D8974D4EB2}"/>
    <cellStyle name="Comma 10 4 3 5" xfId="24496" xr:uid="{8E594CDB-A41C-464E-AEC6-68250387AA26}"/>
    <cellStyle name="Comma 10 4 3 5 2" xfId="51818" xr:uid="{2CE8AC7C-B893-4B4E-B8D9-2C2495B842AE}"/>
    <cellStyle name="Comma 10 4 3 6" xfId="26738" xr:uid="{426C666C-9BD4-403B-8169-5A29605F839D}"/>
    <cellStyle name="Comma 10 4 3 6 2" xfId="54058" xr:uid="{6C0872A3-FA79-424B-9F44-A42B4EF5B0F8}"/>
    <cellStyle name="Comma 10 4 3 7" xfId="28969" xr:uid="{AEC1872B-6583-4A88-B164-C9A6501B0786}"/>
    <cellStyle name="Comma 10 4 3 7 2" xfId="56290" xr:uid="{20F9522F-CB3B-441D-B550-B57255C12E6A}"/>
    <cellStyle name="Comma 10 4 3 8" xfId="3482" xr:uid="{CF299E1F-8729-4571-9B22-B6CEE21C3AFD}"/>
    <cellStyle name="Comma 10 4 3 9" xfId="30541" xr:uid="{E11D0FC4-719B-4213-BCF2-953F78637D2B}"/>
    <cellStyle name="Comma 10 4 4" xfId="1881" xr:uid="{C043E56E-DB23-4F7E-A6BA-74AE331CF66A}"/>
    <cellStyle name="Comma 10 4 4 2" xfId="5434" xr:uid="{5F36BA04-8DCC-4918-BB8F-B0610371DBF4}"/>
    <cellStyle name="Comma 10 4 4 2 2" xfId="16378" xr:uid="{31A95ED1-3C71-457E-9CAD-AC808813BBA6}"/>
    <cellStyle name="Comma 10 4 4 2 2 2" xfId="43698" xr:uid="{A2986663-B82F-46E8-B4AA-9A7014B17273}"/>
    <cellStyle name="Comma 10 4 4 2 3" xfId="32611" xr:uid="{1CCC4889-A081-4F4D-944A-938D346B35B6}"/>
    <cellStyle name="Comma 10 4 4 3" xfId="7379" xr:uid="{40F0EEC9-3590-4583-8577-5AB29132DB80}"/>
    <cellStyle name="Comma 10 4 4 3 2" xfId="20348" xr:uid="{F254314C-4A32-4365-85DD-742B7184A111}"/>
    <cellStyle name="Comma 10 4 4 3 2 2" xfId="47670" xr:uid="{6CAFC029-66CC-48E0-9A34-575623E0331A}"/>
    <cellStyle name="Comma 10 4 4 3 3" xfId="34736" xr:uid="{AC5BBF63-6AA4-4968-9F87-F5BF8FE766C9}"/>
    <cellStyle name="Comma 10 4 4 4" xfId="9576" xr:uid="{B58BE7F0-9A39-43EC-AB2E-B1493FD9110E}"/>
    <cellStyle name="Comma 10 4 4 4 2" xfId="36952" xr:uid="{1B3691A5-8CEB-4F07-827C-DBE1C3854D06}"/>
    <cellStyle name="Comma 10 4 4 5" xfId="25103" xr:uid="{EF45F8A7-453F-4C08-9FA7-D1EA96751DF4}"/>
    <cellStyle name="Comma 10 4 4 5 2" xfId="52425" xr:uid="{9A49D5BD-D225-4AEF-A0BA-8C0518F61DAE}"/>
    <cellStyle name="Comma 10 4 4 6" xfId="27345" xr:uid="{6BB97B58-ACF0-453D-810D-6B3F5FBB6F2A}"/>
    <cellStyle name="Comma 10 4 4 6 2" xfId="54665" xr:uid="{8129891A-05A6-4D15-8F4F-51DB9792FB5F}"/>
    <cellStyle name="Comma 10 4 4 7" xfId="29576" xr:uid="{9AC8E86A-6EDA-492B-A28C-ABFDB631CD4D}"/>
    <cellStyle name="Comma 10 4 4 7 2" xfId="56897" xr:uid="{591EB5FA-3603-4B7F-92F9-19120301B6C4}"/>
    <cellStyle name="Comma 10 4 4 8" xfId="3998" xr:uid="{05BF5102-4FB3-4DFA-9013-A7CCA4E69154}"/>
    <cellStyle name="Comma 10 4 4 9" xfId="31148" xr:uid="{70624D9E-EFD0-4242-BF45-DCECCE7DD6B5}"/>
    <cellStyle name="Comma 10 4 5" xfId="1152" xr:uid="{2FFAB699-64BC-4B0F-A113-E0C9FAC5661C}"/>
    <cellStyle name="Comma 10 4 5 2" xfId="6670" xr:uid="{2C63B166-69FB-4DE6-8FDC-FD3B52AF014A}"/>
    <cellStyle name="Comma 10 4 5 2 2" xfId="16999" xr:uid="{B3BB3E25-5840-42F6-8131-E8203DEC0C62}"/>
    <cellStyle name="Comma 10 4 5 2 2 2" xfId="44320" xr:uid="{231E468D-1746-4567-BED4-ACE0E1C7AF08}"/>
    <cellStyle name="Comma 10 4 5 2 3" xfId="34022" xr:uid="{D003A74D-944C-4E5F-AC22-4F03F9A74947}"/>
    <cellStyle name="Comma 10 4 5 3" xfId="8864" xr:uid="{4C962D5D-CE11-4C38-AF5A-E4F50CDF8BCC}"/>
    <cellStyle name="Comma 10 4 5 3 2" xfId="20970" xr:uid="{B0A86478-8D06-4D7F-A47E-9E2926179BF4}"/>
    <cellStyle name="Comma 10 4 5 3 2 2" xfId="48292" xr:uid="{0A23DDFB-014F-4890-8D26-631DAA946D83}"/>
    <cellStyle name="Comma 10 4 5 3 3" xfId="36238" xr:uid="{7A44AD52-B9BF-4DE3-B9BB-47E633412F70}"/>
    <cellStyle name="Comma 10 4 5 4" xfId="15041" xr:uid="{140BE8A3-89AE-4578-8DA8-906813E71A1E}"/>
    <cellStyle name="Comma 10 4 5 4 2" xfId="42362" xr:uid="{74ECA005-5C7D-4E17-A536-B685B6A56658}"/>
    <cellStyle name="Comma 10 4 5 5" xfId="24389" xr:uid="{EF691FEE-6D7F-4439-9E79-A640CFE44490}"/>
    <cellStyle name="Comma 10 4 5 5 2" xfId="51711" xr:uid="{1A64269E-9723-4EC4-9824-CA4ABEB708ED}"/>
    <cellStyle name="Comma 10 4 5 6" xfId="26631" xr:uid="{C1C0DAFC-C6FA-40E7-9A15-0B8ECDAE0212}"/>
    <cellStyle name="Comma 10 4 5 6 2" xfId="53951" xr:uid="{B708C8E4-DC83-4A6A-B203-440B14D5CB04}"/>
    <cellStyle name="Comma 10 4 5 7" xfId="28862" xr:uid="{A1A6E0B4-F995-4624-B393-D2A0700F4C85}"/>
    <cellStyle name="Comma 10 4 5 7 2" xfId="56183" xr:uid="{3B89DA4E-00EF-4BE8-B603-4DE8E57D91FF}"/>
    <cellStyle name="Comma 10 4 5 8" xfId="4735" xr:uid="{D98C4618-9201-46D1-AE95-5FC5A0719589}"/>
    <cellStyle name="Comma 10 4 5 9" xfId="31898" xr:uid="{D3F9ECC5-C509-4322-BA7A-1CD3344FE6EC}"/>
    <cellStyle name="Comma 10 4 6" xfId="2861" xr:uid="{5B29DB4F-FC79-437C-A346-8E20EB331509}"/>
    <cellStyle name="Comma 10 4 6 2" xfId="12477" xr:uid="{EE96E7B9-4305-4EDA-B4B0-D1222F51531F}"/>
    <cellStyle name="Comma 10 4 6 2 2" xfId="21593" xr:uid="{815D4BED-1521-41E6-8D4F-05BE1CDCC70B}"/>
    <cellStyle name="Comma 10 4 6 2 2 2" xfId="48915" xr:uid="{AEE86DAF-CA22-4809-8387-E8B6AAF474F7}"/>
    <cellStyle name="Comma 10 4 6 2 3" xfId="39804" xr:uid="{DC4387BF-EA6C-4093-8908-E32699666E4B}"/>
    <cellStyle name="Comma 10 4 6 3" xfId="17622" xr:uid="{744348AE-62BA-43F3-B2FE-459AED15CBFF}"/>
    <cellStyle name="Comma 10 4 6 3 2" xfId="44943" xr:uid="{050BF793-8D79-44CD-880E-BC67052860B5}"/>
    <cellStyle name="Comma 10 4 6 4" xfId="6076" xr:uid="{0745B7E0-9FD0-4481-9A8C-3CAB26D86CC8}"/>
    <cellStyle name="Comma 10 4 6 5" xfId="33272" xr:uid="{B717B0D9-91C5-42B3-91B8-0384E4790034}"/>
    <cellStyle name="Comma 10 4 7" xfId="8124" xr:uid="{83D1C4DA-EDEA-44DD-864C-FCD22CB10126}"/>
    <cellStyle name="Comma 10 4 7 2" xfId="12954" xr:uid="{A62AEF02-D14B-4F9D-B0E9-C47157CC95D7}"/>
    <cellStyle name="Comma 10 4 7 2 2" xfId="22268" xr:uid="{51FD7CB8-DD2D-43E2-8DAF-5089EE3E43F7}"/>
    <cellStyle name="Comma 10 4 7 2 2 2" xfId="49590" xr:uid="{5BE02918-F75C-4890-BEC6-FE8728685084}"/>
    <cellStyle name="Comma 10 4 7 2 3" xfId="40281" xr:uid="{CFF260AB-F59C-4824-AE0F-92D93431DF56}"/>
    <cellStyle name="Comma 10 4 7 3" xfId="18296" xr:uid="{2E6BBB9C-BAC2-4774-A66D-CB28713F5515}"/>
    <cellStyle name="Comma 10 4 7 3 2" xfId="45618" xr:uid="{4735CF17-7E3F-44D5-A812-0B849A8E0632}"/>
    <cellStyle name="Comma 10 4 7 4" xfId="35488" xr:uid="{735B0351-3422-4DC4-9878-F06F4925482D}"/>
    <cellStyle name="Comma 10 4 8" xfId="11214" xr:uid="{56E90E5D-9F50-4F19-8673-EA1544CC2298}"/>
    <cellStyle name="Comma 10 4 8 2" xfId="13565" xr:uid="{CA542434-895C-47DB-84C9-CBA1936615C4}"/>
    <cellStyle name="Comma 10 4 8 2 2" xfId="22928" xr:uid="{D1664219-D6A2-4EEB-A70B-0A95D3617A0B}"/>
    <cellStyle name="Comma 10 4 8 2 2 2" xfId="50250" xr:uid="{8742CFB7-CE84-431C-A8DA-724FDA676A8D}"/>
    <cellStyle name="Comma 10 4 8 2 3" xfId="40892" xr:uid="{5ADBD188-92D2-44CE-9207-C476B9D4C046}"/>
    <cellStyle name="Comma 10 4 8 3" xfId="18956" xr:uid="{9E3B70DA-B8DA-4364-8F75-52122992063E}"/>
    <cellStyle name="Comma 10 4 8 3 2" xfId="46278" xr:uid="{0ED0388A-0BD7-413D-A82B-7519F0BAC2D3}"/>
    <cellStyle name="Comma 10 4 8 4" xfId="38563" xr:uid="{FDD3D0C0-E4DE-4DCD-8EA9-8E8005326442}"/>
    <cellStyle name="Comma 10 4 9" xfId="10444" xr:uid="{0D7FFF07-946B-4C0C-9F8B-EDE6AC7B5771}"/>
    <cellStyle name="Comma 10 4 9 2" xfId="15766" xr:uid="{A791FCAA-237A-4632-81C1-D008C2A62410}"/>
    <cellStyle name="Comma 10 4 9 2 2" xfId="43086" xr:uid="{9AA69AE3-EFAF-46DF-9030-77C122D04C8E}"/>
    <cellStyle name="Comma 10 4 9 3" xfId="37811" xr:uid="{3BD3349C-87BF-4E44-A92C-8BAD3F3362DE}"/>
    <cellStyle name="Comma 10 5" xfId="245" xr:uid="{B9F0AEE9-5EAF-4BF4-A5A5-211359571CC8}"/>
    <cellStyle name="Comma 10 5 10" xfId="14332" xr:uid="{8D4C7539-FD89-45EC-81DB-C039EDB3F698}"/>
    <cellStyle name="Comma 10 5 10 2" xfId="41653" xr:uid="{3CB6FE3B-5CD3-479A-8C29-9393DEF51490}"/>
    <cellStyle name="Comma 10 5 11" xfId="23680" xr:uid="{55FC136F-AB58-4EA4-8A3B-C8267650E551}"/>
    <cellStyle name="Comma 10 5 11 2" xfId="51002" xr:uid="{AD2B5DB7-2576-4675-A672-132D9DD24E53}"/>
    <cellStyle name="Comma 10 5 12" xfId="25921" xr:uid="{DD317451-7525-4C89-8BC4-B222241A81D2}"/>
    <cellStyle name="Comma 10 5 12 2" xfId="53241" xr:uid="{7B4E5CB2-F589-412C-8592-B2AD3CFF6D1C}"/>
    <cellStyle name="Comma 10 5 13" xfId="28153" xr:uid="{80E72CD2-B9BF-483C-B8BB-B4CF876EF98A}"/>
    <cellStyle name="Comma 10 5 13 2" xfId="55474" xr:uid="{B6D04D0A-42D0-4E7A-9338-B59E527DDA3C}"/>
    <cellStyle name="Comma 10 5 14" xfId="3384" xr:uid="{3358AC72-BC22-4FC0-8D7F-25F485D1B1DE}"/>
    <cellStyle name="Comma 10 5 15" xfId="30404" xr:uid="{8E78FEE3-D8A3-48FD-8492-B26BAB78E0BE}"/>
    <cellStyle name="Comma 10 5 16" xfId="57899" xr:uid="{8F11F5E0-34BE-4955-9A88-765A6A51A914}"/>
    <cellStyle name="Comma 10 5 17" xfId="58447" xr:uid="{9EB34185-8842-40FB-ABBF-60BBBF116C00}"/>
    <cellStyle name="Comma 10 5 2" xfId="874" xr:uid="{28EFDD2D-D7BE-4367-8527-398B67012C29}"/>
    <cellStyle name="Comma 10 5 2 10" xfId="24124" xr:uid="{5D58D510-AB41-4739-89E8-7FFBCEEDF13D}"/>
    <cellStyle name="Comma 10 5 2 10 2" xfId="51446" xr:uid="{B4F0FFB1-3537-44E2-93C9-AB024817F6E7}"/>
    <cellStyle name="Comma 10 5 2 11" xfId="26365" xr:uid="{32DEB808-203B-40E9-966A-87A652A585D8}"/>
    <cellStyle name="Comma 10 5 2 11 2" xfId="53685" xr:uid="{401FA7F0-CF14-409B-930D-9C1CED91C339}"/>
    <cellStyle name="Comma 10 5 2 12" xfId="28596" xr:uid="{B92B6106-5494-4063-8476-1C401C5C413C}"/>
    <cellStyle name="Comma 10 5 2 12 2" xfId="55917" xr:uid="{7FFE6C22-C273-47CD-9FD6-EBAABBE91059}"/>
    <cellStyle name="Comma 10 5 2 13" xfId="3886" xr:uid="{F20F0026-D05A-4A6A-8743-B7F3879CB769}"/>
    <cellStyle name="Comma 10 5 2 14" xfId="31026" xr:uid="{EE516A53-7966-4B56-A1C0-8539B5C372EF}"/>
    <cellStyle name="Comma 10 5 2 2" xfId="2365" xr:uid="{A671D2E6-6E10-40A6-95BB-0BB946713AE8}"/>
    <cellStyle name="Comma 10 5 2 2 2" xfId="5905" xr:uid="{2774CA1B-2E7E-4275-B4C7-25A8B1435863}"/>
    <cellStyle name="Comma 10 5 2 2 2 2" xfId="16863" xr:uid="{B76D2114-0176-49C5-831D-52D683B71ED7}"/>
    <cellStyle name="Comma 10 5 2 2 2 2 2" xfId="44183" xr:uid="{61FECA66-7287-477D-AD23-CE2013838BF9}"/>
    <cellStyle name="Comma 10 5 2 2 2 3" xfId="33095" xr:uid="{96301C7D-38F7-4C28-9B5C-7B9171E552CE}"/>
    <cellStyle name="Comma 10 5 2 2 3" xfId="7861" xr:uid="{7D0A9179-E772-4BE7-AA31-BB8BC7BA4A0A}"/>
    <cellStyle name="Comma 10 5 2 2 3 2" xfId="20833" xr:uid="{45E1B492-E0D1-4760-A749-4CAE93E61E0B}"/>
    <cellStyle name="Comma 10 5 2 2 3 2 2" xfId="48155" xr:uid="{C65073AB-644C-488E-AD3F-ECFA27A07BBD}"/>
    <cellStyle name="Comma 10 5 2 2 3 3" xfId="35220" xr:uid="{F9041EBC-0CD6-4963-B1EE-5B29A3A8E036}"/>
    <cellStyle name="Comma 10 5 2 2 4" xfId="10060" xr:uid="{1D2E5A2F-3143-4311-A75D-46445A276CAD}"/>
    <cellStyle name="Comma 10 5 2 2 4 2" xfId="37436" xr:uid="{562B2B77-5AA2-4F78-9363-ECB5B57BF0C5}"/>
    <cellStyle name="Comma 10 5 2 2 5" xfId="25587" xr:uid="{611D5273-BDED-4328-BE63-C97A96744640}"/>
    <cellStyle name="Comma 10 5 2 2 5 2" xfId="52909" xr:uid="{D9139DC7-9F4B-4F2F-BCAE-6E6127218DC0}"/>
    <cellStyle name="Comma 10 5 2 2 6" xfId="27829" xr:uid="{73ABB239-95F8-4825-ACB0-EA9CB562D948}"/>
    <cellStyle name="Comma 10 5 2 2 6 2" xfId="55149" xr:uid="{4DE404F1-8236-4E4F-839B-DFAC2CD81F8E}"/>
    <cellStyle name="Comma 10 5 2 2 7" xfId="30060" xr:uid="{A9528719-CA5B-4271-9186-C2A2CC827A04}"/>
    <cellStyle name="Comma 10 5 2 2 7 2" xfId="57381" xr:uid="{62C91D7E-C461-46E9-8678-C83FF23E5FA3}"/>
    <cellStyle name="Comma 10 5 2 2 8" xfId="4469" xr:uid="{EE468A2B-997A-4C7F-B9A2-044C33CCE49E}"/>
    <cellStyle name="Comma 10 5 2 2 9" xfId="31632" xr:uid="{8AD6FBFA-6B07-4865-A8CD-9948669A6A19}"/>
    <cellStyle name="Comma 10 5 2 3" xfId="1759" xr:uid="{546F97B2-BDEA-4D3B-A7D4-55061FF02573}"/>
    <cellStyle name="Comma 10 5 2 3 2" xfId="7258" xr:uid="{4B777045-6139-49E2-851B-00750BFFA844}"/>
    <cellStyle name="Comma 10 5 2 3 2 2" xfId="17484" xr:uid="{B3EFA2A3-7C85-47A0-B4FB-D7D5FFC40D57}"/>
    <cellStyle name="Comma 10 5 2 3 2 2 2" xfId="44805" xr:uid="{E483017F-5AD8-4428-B2DB-37CC67BE72DA}"/>
    <cellStyle name="Comma 10 5 2 3 2 3" xfId="34614" xr:uid="{B85554A8-AB57-49D7-84C2-0A657BCB2FDD}"/>
    <cellStyle name="Comma 10 5 2 3 3" xfId="9455" xr:uid="{824B42D5-CB5C-468B-929A-1408CC54F051}"/>
    <cellStyle name="Comma 10 5 2 3 3 2" xfId="21455" xr:uid="{CEEAF226-3E27-441F-A13C-C3B16CFE6101}"/>
    <cellStyle name="Comma 10 5 2 3 3 2 2" xfId="48777" xr:uid="{281709E5-C355-40FB-A59B-46F18D440422}"/>
    <cellStyle name="Comma 10 5 2 3 3 3" xfId="36830" xr:uid="{CF2DDCC7-B5F3-48BF-A52C-2098D3899D3A}"/>
    <cellStyle name="Comma 10 5 2 3 4" xfId="15490" xr:uid="{9C05535D-49A5-4DF0-9CC9-E7019C613E04}"/>
    <cellStyle name="Comma 10 5 2 3 4 2" xfId="42811" xr:uid="{40E3879C-A5E1-4EAC-A8F2-9E389573A80A}"/>
    <cellStyle name="Comma 10 5 2 3 5" xfId="24981" xr:uid="{88BDD79B-DDB8-47A0-BAA7-E0B185E63B9C}"/>
    <cellStyle name="Comma 10 5 2 3 5 2" xfId="52303" xr:uid="{EC258190-0F84-4F5D-BD5D-FC879D5C4FDC}"/>
    <cellStyle name="Comma 10 5 2 3 6" xfId="27223" xr:uid="{AFC4C53B-AC3C-4864-8E46-17071B678636}"/>
    <cellStyle name="Comma 10 5 2 3 6 2" xfId="54543" xr:uid="{6BE11B56-1246-402D-B26D-C3F5898DF00E}"/>
    <cellStyle name="Comma 10 5 2 3 7" xfId="29454" xr:uid="{9049CBC4-C65D-4C5A-841B-09F899EC9AC5}"/>
    <cellStyle name="Comma 10 5 2 3 7 2" xfId="56775" xr:uid="{CD79E57F-D6D6-4949-B22F-DFF45F419C4C}"/>
    <cellStyle name="Comma 10 5 2 3 8" xfId="5317" xr:uid="{C2B5E9DC-2B08-4870-BCC9-5469650553CF}"/>
    <cellStyle name="Comma 10 5 2 3 9" xfId="32489" xr:uid="{47452549-51EE-421D-AE4D-F06E2D38503B}"/>
    <cellStyle name="Comma 10 5 2 4" xfId="6414" xr:uid="{33BD0216-38EF-4CC2-BCD0-970210F97BA5}"/>
    <cellStyle name="Comma 10 5 2 4 2" xfId="12836" xr:uid="{33D27B5D-2CC7-48DD-B970-1B79F9B45483}"/>
    <cellStyle name="Comma 10 5 2 4 2 2" xfId="22078" xr:uid="{8F50CD94-33C9-4758-821A-7C7D2C65676C}"/>
    <cellStyle name="Comma 10 5 2 4 2 2 2" xfId="49400" xr:uid="{CC6EEA5B-A4C9-42E9-A6B5-EEFBF65790CF}"/>
    <cellStyle name="Comma 10 5 2 4 2 3" xfId="40163" xr:uid="{7BA7B16D-8628-4EC1-B82A-1BB173677D5C}"/>
    <cellStyle name="Comma 10 5 2 4 3" xfId="18106" xr:uid="{100165D3-8C28-42A2-98B6-181BA5A60C69}"/>
    <cellStyle name="Comma 10 5 2 4 3 2" xfId="45428" xr:uid="{87344B49-AF3D-47B9-BFBE-68223EDB7AAD}"/>
    <cellStyle name="Comma 10 5 2 4 4" xfId="33756" xr:uid="{FC2A8796-59EC-4E39-9B65-1A4D87A2F87A}"/>
    <cellStyle name="Comma 10 5 2 5" xfId="8598" xr:uid="{5537F760-F558-4ABE-92BD-C0432CDDFC47}"/>
    <cellStyle name="Comma 10 5 2 5 2" xfId="13426" xr:uid="{026F4915-2C00-4C05-9FE2-F3AEF20789CD}"/>
    <cellStyle name="Comma 10 5 2 5 2 2" xfId="22753" xr:uid="{DD0CC2A5-5EDC-4A25-8741-76F991F55598}"/>
    <cellStyle name="Comma 10 5 2 5 2 2 2" xfId="50075" xr:uid="{8E0557B9-F6D3-4FF7-A52D-2766E5AFF803}"/>
    <cellStyle name="Comma 10 5 2 5 2 3" xfId="40753" xr:uid="{AE0C92D2-E28F-4E1E-BC02-5FAD4E14EFC7}"/>
    <cellStyle name="Comma 10 5 2 5 3" xfId="18781" xr:uid="{1CAD76B5-E310-4F9C-95C0-1F4CED69605D}"/>
    <cellStyle name="Comma 10 5 2 5 3 2" xfId="46103" xr:uid="{78A38AE7-4DBA-4952-B53F-DB76B8A6FA2B}"/>
    <cellStyle name="Comma 10 5 2 5 4" xfId="35972" xr:uid="{D7F73094-352E-42CE-ACF4-3340705EBD4E}"/>
    <cellStyle name="Comma 10 5 2 6" xfId="11537" xr:uid="{BF2A1B83-5B90-41F0-BB34-186F3D18B4C7}"/>
    <cellStyle name="Comma 10 5 2 6 2" xfId="14049" xr:uid="{C1097EB3-3F30-4C75-97AF-9CCDCC2CD79D}"/>
    <cellStyle name="Comma 10 5 2 6 2 2" xfId="23413" xr:uid="{AA5B9DA6-C7F0-43B9-B1A2-9447902AF955}"/>
    <cellStyle name="Comma 10 5 2 6 2 2 2" xfId="50735" xr:uid="{1B4F953F-F64A-4F15-91D0-265ED716B390}"/>
    <cellStyle name="Comma 10 5 2 6 2 3" xfId="41376" xr:uid="{77654471-C253-4410-B23E-1675DB5EE7A1}"/>
    <cellStyle name="Comma 10 5 2 6 3" xfId="19441" xr:uid="{56B2595D-6FF6-41D6-A16F-EB53C83C109B}"/>
    <cellStyle name="Comma 10 5 2 6 3 2" xfId="46763" xr:uid="{82A0440C-1FDE-4A06-8528-9E2169D01565}"/>
    <cellStyle name="Comma 10 5 2 6 4" xfId="38886" xr:uid="{E593C9C8-F927-44C4-9F78-58A69CF6AD8B}"/>
    <cellStyle name="Comma 10 5 2 7" xfId="10661" xr:uid="{4A3A3455-8A88-4069-A3B8-A5FE67149D5F}"/>
    <cellStyle name="Comma 10 5 2 7 2" xfId="16031" xr:uid="{75688030-724E-4A9E-8AA1-21309D08E083}"/>
    <cellStyle name="Comma 10 5 2 7 2 2" xfId="43351" xr:uid="{C6A0E7CA-1BBC-4AF7-81C0-C8395774AA5F}"/>
    <cellStyle name="Comma 10 5 2 7 3" xfId="38023" xr:uid="{601B4FF2-76F0-43FF-8EF1-F39EFDE9E72B}"/>
    <cellStyle name="Comma 10 5 2 8" xfId="11992" xr:uid="{EE421551-2709-4AC7-8634-195572773837}"/>
    <cellStyle name="Comma 10 5 2 8 2" xfId="20001" xr:uid="{F9744279-8137-457F-816A-31E9B90A3619}"/>
    <cellStyle name="Comma 10 5 2 8 2 2" xfId="47323" xr:uid="{C1EF85D9-43A2-4CC9-9D3B-3414518E03EF}"/>
    <cellStyle name="Comma 10 5 2 8 3" xfId="39319" xr:uid="{219B0670-5082-4F92-B245-ED7410F0B3B6}"/>
    <cellStyle name="Comma 10 5 2 9" xfId="14776" xr:uid="{BA21734A-8200-43F4-B3E5-3BAD4A666797}"/>
    <cellStyle name="Comma 10 5 2 9 2" xfId="42097" xr:uid="{91ED6FDC-BDE3-4432-92F3-D313AB4C7357}"/>
    <cellStyle name="Comma 10 5 3" xfId="1306" xr:uid="{78B94948-EFF7-470C-8769-25B79F2AD8C2}"/>
    <cellStyle name="Comma 10 5 3 2" xfId="4882" xr:uid="{D20A779C-43D9-479F-9AC2-0CA4F8531C9B}"/>
    <cellStyle name="Comma 10 5 3 2 2" xfId="16419" xr:uid="{4C9744FC-55D3-41CB-8D22-C5A1D0B2FD8B}"/>
    <cellStyle name="Comma 10 5 3 2 2 2" xfId="43739" xr:uid="{EFCAF1BF-3859-4678-85C2-DE3E15C07855}"/>
    <cellStyle name="Comma 10 5 3 2 3" xfId="32045" xr:uid="{432CA247-B9F0-458C-8DEC-7B91B70C7CA1}"/>
    <cellStyle name="Comma 10 5 3 3" xfId="6817" xr:uid="{F07DD0C4-7DD6-4201-B94A-9DC10C79F2EB}"/>
    <cellStyle name="Comma 10 5 3 3 2" xfId="20389" xr:uid="{4E0DA99E-0BDA-446B-9194-970A9AB9B29F}"/>
    <cellStyle name="Comma 10 5 3 3 2 2" xfId="47711" xr:uid="{92EAD32A-D00C-4F8B-973C-B370C1CF784A}"/>
    <cellStyle name="Comma 10 5 3 3 3" xfId="34170" xr:uid="{0AAAD09F-6F13-4BA1-AF26-625F647546B1}"/>
    <cellStyle name="Comma 10 5 3 4" xfId="9011" xr:uid="{89C6033F-9699-4DEC-AF36-F8A7FF3011EA}"/>
    <cellStyle name="Comma 10 5 3 4 2" xfId="36386" xr:uid="{47F1F0F5-FBE6-4609-9232-BE2247806107}"/>
    <cellStyle name="Comma 10 5 3 5" xfId="24537" xr:uid="{32DFA969-5507-48F9-BFE4-796D2742634A}"/>
    <cellStyle name="Comma 10 5 3 5 2" xfId="51859" xr:uid="{7B12A471-89DE-4D3B-ADEE-0B6181C75181}"/>
    <cellStyle name="Comma 10 5 3 6" xfId="26779" xr:uid="{3FCF20EC-6D21-4460-9304-4B6E6EDCC362}"/>
    <cellStyle name="Comma 10 5 3 6 2" xfId="54099" xr:uid="{E914B291-8AA6-4BD1-B993-BB247159EF49}"/>
    <cellStyle name="Comma 10 5 3 7" xfId="29010" xr:uid="{57CC6497-8BE5-412F-842D-DD978C67FB1E}"/>
    <cellStyle name="Comma 10 5 3 7 2" xfId="56331" xr:uid="{00D0CC0F-20AB-4C0D-B8E9-3DD73B95C738}"/>
    <cellStyle name="Comma 10 5 3 8" xfId="3523" xr:uid="{B75439B6-5D2B-4267-A6AC-3A0D48A511F3}"/>
    <cellStyle name="Comma 10 5 3 9" xfId="30582" xr:uid="{3140793D-29D0-40CF-8B09-9A65FD72C93B}"/>
    <cellStyle name="Comma 10 5 4" xfId="1922" xr:uid="{C240D7C0-24EF-43E8-9600-5A7B0A87C355}"/>
    <cellStyle name="Comma 10 5 4 2" xfId="5475" xr:uid="{DD212BCF-ACB5-44AA-8040-6D2852361F10}"/>
    <cellStyle name="Comma 10 5 4 2 2" xfId="17040" xr:uid="{3DC49028-4BCE-43F7-AB99-D420EFDC488D}"/>
    <cellStyle name="Comma 10 5 4 2 2 2" xfId="44361" xr:uid="{6A429DCB-43DA-496C-BA5E-F8491B2B020C}"/>
    <cellStyle name="Comma 10 5 4 2 3" xfId="32652" xr:uid="{C1641FF4-6F81-489E-8341-B06802DA951F}"/>
    <cellStyle name="Comma 10 5 4 3" xfId="7420" xr:uid="{3408BF54-D43E-45D7-AEFA-2DE35E9AA787}"/>
    <cellStyle name="Comma 10 5 4 3 2" xfId="21011" xr:uid="{C67D4E66-EDF3-4727-BF24-B877BB60CBB8}"/>
    <cellStyle name="Comma 10 5 4 3 2 2" xfId="48333" xr:uid="{7D69CE4E-4E1F-4E45-B030-8C65DA7155D3}"/>
    <cellStyle name="Comma 10 5 4 3 3" xfId="34777" xr:uid="{1A8EA0C9-3648-461E-9F62-8CE3FFFA9C23}"/>
    <cellStyle name="Comma 10 5 4 4" xfId="9617" xr:uid="{18385E23-1565-438C-B8F4-3B67BB2BA78E}"/>
    <cellStyle name="Comma 10 5 4 4 2" xfId="36993" xr:uid="{8E69CB06-5E86-44A6-BAD4-C9CC4FBD4AD2}"/>
    <cellStyle name="Comma 10 5 4 5" xfId="25144" xr:uid="{A4F23DEB-8518-4613-810F-45ADFBA81BF0}"/>
    <cellStyle name="Comma 10 5 4 5 2" xfId="52466" xr:uid="{08F31DBE-BBBD-4735-AD15-8F06E40E7845}"/>
    <cellStyle name="Comma 10 5 4 6" xfId="27386" xr:uid="{6EC1AAE6-BB94-4F46-839D-1577589981BD}"/>
    <cellStyle name="Comma 10 5 4 6 2" xfId="54706" xr:uid="{F0959ACF-C7A0-404B-B9D7-42A40A27FA05}"/>
    <cellStyle name="Comma 10 5 4 7" xfId="29617" xr:uid="{A89A1E1E-6854-4F3D-9B40-A4369B7D5F4E}"/>
    <cellStyle name="Comma 10 5 4 7 2" xfId="56938" xr:uid="{FFAFBAB9-DB6C-4E18-86E2-EDDAC72F36CD}"/>
    <cellStyle name="Comma 10 5 4 8" xfId="4039" xr:uid="{49167820-3803-42F1-BAAB-C1D493468538}"/>
    <cellStyle name="Comma 10 5 4 9" xfId="31189" xr:uid="{7978DAFB-F519-4CFA-BFD2-271E170C8F6A}"/>
    <cellStyle name="Comma 10 5 5" xfId="1122" xr:uid="{C310122C-2E53-4875-914F-A6F8CE43B3D7}"/>
    <cellStyle name="Comma 10 5 5 2" xfId="6640" xr:uid="{E1F6C90A-60AB-4C4C-823B-321615377887}"/>
    <cellStyle name="Comma 10 5 5 2 2" xfId="17663" xr:uid="{67D83109-11A4-49EF-8F19-C5362ECD5E92}"/>
    <cellStyle name="Comma 10 5 5 2 2 2" xfId="44984" xr:uid="{01B875AF-5D95-42A9-8339-733F7D8D68E7}"/>
    <cellStyle name="Comma 10 5 5 2 3" xfId="11043" xr:uid="{0AD2CC10-4111-42D5-B9D8-B37CD18E5B5E}"/>
    <cellStyle name="Comma 10 5 5 2 3 2" xfId="38392" xr:uid="{C7CA100F-A46E-402E-A48F-EE58A7E47C98}"/>
    <cellStyle name="Comma 10 5 5 2 4" xfId="33992" xr:uid="{25B6C3DD-B622-4697-9642-E47AC3436A31}"/>
    <cellStyle name="Comma 10 5 5 3" xfId="8834" xr:uid="{B7AD163C-037C-4EB7-880E-737CF1E368D1}"/>
    <cellStyle name="Comma 10 5 5 3 2" xfId="21634" xr:uid="{90D0D6AC-109E-483D-A97F-008023B5204D}"/>
    <cellStyle name="Comma 10 5 5 3 2 2" xfId="48956" xr:uid="{FEC4E48E-6B8A-4655-87FA-B7DFB497FFDD}"/>
    <cellStyle name="Comma 10 5 5 3 3" xfId="12499" xr:uid="{290A89DA-DD16-45E5-A58F-E28027C55D15}"/>
    <cellStyle name="Comma 10 5 5 3 3 2" xfId="39826" xr:uid="{816EE881-510B-4553-969A-690F38C87030}"/>
    <cellStyle name="Comma 10 5 5 3 4" xfId="36208" xr:uid="{72FAB7A7-914E-4335-B7E9-E46027F5C5BC}"/>
    <cellStyle name="Comma 10 5 5 4" xfId="15011" xr:uid="{74E0F6E9-1F1F-435D-B041-AF045FF81978}"/>
    <cellStyle name="Comma 10 5 5 4 2" xfId="42332" xr:uid="{99351771-548F-4F95-B60D-BA7AAE67B770}"/>
    <cellStyle name="Comma 10 5 5 5" xfId="24359" xr:uid="{0912F554-44DC-45FD-862D-2CBF532E0E27}"/>
    <cellStyle name="Comma 10 5 5 5 2" xfId="51681" xr:uid="{AEFB310B-5BC6-443F-9CBB-99B7E148E803}"/>
    <cellStyle name="Comma 10 5 5 6" xfId="26601" xr:uid="{8A4B12C7-FB89-4DAF-BD8D-18DCCDBAE7D6}"/>
    <cellStyle name="Comma 10 5 5 6 2" xfId="53921" xr:uid="{11CE92FA-0A77-42C6-B67C-64D4A3542BCC}"/>
    <cellStyle name="Comma 10 5 5 7" xfId="28832" xr:uid="{BACF05A1-9D87-48EB-87E5-5BBC02A0E6B6}"/>
    <cellStyle name="Comma 10 5 5 7 2" xfId="56153" xr:uid="{0F10AAA5-85DB-467C-A9F2-D233D361AB61}"/>
    <cellStyle name="Comma 10 5 5 8" xfId="4705" xr:uid="{FDA498B2-9848-4D97-93E0-A9AE44CAB8FB}"/>
    <cellStyle name="Comma 10 5 5 9" xfId="31868" xr:uid="{AB641D92-9D79-4794-AF28-713FF65E7838}"/>
    <cellStyle name="Comma 10 5 6" xfId="2531" xr:uid="{BFB6DD1E-8E4F-4AC4-B448-8982E0CA3ECC}"/>
    <cellStyle name="Comma 10 5 6 2" xfId="10214" xr:uid="{3B2F441A-5264-4745-A663-3C0751B406A2}"/>
    <cellStyle name="Comma 10 5 6 2 2" xfId="18337" xr:uid="{6BA08951-406C-432B-A5DE-FC7D4C85217C}"/>
    <cellStyle name="Comma 10 5 6 2 2 2" xfId="45659" xr:uid="{5904EE99-A0D5-4B83-A597-7D2A04CCBA53}"/>
    <cellStyle name="Comma 10 5 6 2 3" xfId="11118" xr:uid="{BD8665F5-4839-40BC-A650-445BBFC95D87}"/>
    <cellStyle name="Comma 10 5 6 2 3 2" xfId="38467" xr:uid="{DB75A36F-1F07-48C8-8F0D-4A39F63F174C}"/>
    <cellStyle name="Comma 10 5 6 2 4" xfId="37590" xr:uid="{88C85B4D-7DB9-4192-8902-265BB7876788}"/>
    <cellStyle name="Comma 10 5 6 3" xfId="12988" xr:uid="{656285D3-7EA5-44C1-8057-AFEC7B79A3DD}"/>
    <cellStyle name="Comma 10 5 6 3 2" xfId="22309" xr:uid="{7481EA10-E2DD-4A2D-95EA-48A6332EC54A}"/>
    <cellStyle name="Comma 10 5 6 3 2 2" xfId="49631" xr:uid="{EE34AD4F-6215-4790-BACB-10FBDCED55CF}"/>
    <cellStyle name="Comma 10 5 6 3 3" xfId="40315" xr:uid="{EF449C7C-FACE-41B8-80A9-EB15606F38D8}"/>
    <cellStyle name="Comma 10 5 6 4" xfId="15594" xr:uid="{D67C6D42-A94D-45FC-BC3A-1CD375F941AE}"/>
    <cellStyle name="Comma 10 5 6 4 2" xfId="42915" xr:uid="{1B359D8F-AF35-45CB-A4B5-5D74E5DCB171}"/>
    <cellStyle name="Comma 10 5 6 5" xfId="25741" xr:uid="{6606CE0B-C1A7-42A6-8D33-43F43865CC9A}"/>
    <cellStyle name="Comma 10 5 6 5 2" xfId="53063" xr:uid="{16700330-A70B-4AAC-B314-820AF827BB9E}"/>
    <cellStyle name="Comma 10 5 6 6" xfId="27983" xr:uid="{A3809CEA-D776-4368-B7DA-7A780A3B4476}"/>
    <cellStyle name="Comma 10 5 6 6 2" xfId="55303" xr:uid="{7AA27238-DD2D-4E4D-BCC7-C93E2229CFD5}"/>
    <cellStyle name="Comma 10 5 6 7" xfId="30214" xr:uid="{3556EE32-9768-472A-AE95-34DD6369166D}"/>
    <cellStyle name="Comma 10 5 6 7 2" xfId="57535" xr:uid="{573FCA15-36D3-4176-9C82-4FD8F21DC223}"/>
    <cellStyle name="Comma 10 5 6 8" xfId="8014" xr:uid="{5DE0BE15-3712-41D0-9BB2-817D618CB8AA}"/>
    <cellStyle name="Comma 10 5 6 9" xfId="35374" xr:uid="{0CD772D0-81AA-4F71-846E-449EAFF0A89F}"/>
    <cellStyle name="Comma 10 5 7" xfId="3025" xr:uid="{3D24A087-A306-493D-8D88-D0A7D18FC9B4}"/>
    <cellStyle name="Comma 10 5 7 2" xfId="13605" xr:uid="{B9CB41DE-F15F-4AA9-9200-BF7BDDE4A719}"/>
    <cellStyle name="Comma 10 5 7 2 2" xfId="22969" xr:uid="{2F7E68D2-FF03-4368-8AC3-214B73424805}"/>
    <cellStyle name="Comma 10 5 7 2 2 2" xfId="50291" xr:uid="{4537DD8C-DCAF-40F6-8112-CD0C3850014A}"/>
    <cellStyle name="Comma 10 5 7 2 3" xfId="40932" xr:uid="{663392D3-A7AD-416D-BA21-F1DB64010CCD}"/>
    <cellStyle name="Comma 10 5 7 3" xfId="18997" xr:uid="{52F8DADC-9E4F-4303-8ABF-C9ACE35B8621}"/>
    <cellStyle name="Comma 10 5 7 3 2" xfId="46319" xr:uid="{F6DDD49E-F065-4F49-95FA-1DDF77B8BBB0}"/>
    <cellStyle name="Comma 10 5 7 4" xfId="33313" xr:uid="{C212E664-5BA9-4611-B905-4A12DABA1B5B}"/>
    <cellStyle name="Comma 10 5 8" xfId="8156" xr:uid="{2D86C270-9698-4CB7-A1F6-9A619CDED51C}"/>
    <cellStyle name="Comma 10 5 8 2" xfId="15678" xr:uid="{00D7CB03-5ABB-4BAB-9DCA-AF9C905D399D}"/>
    <cellStyle name="Comma 10 5 8 2 2" xfId="42998" xr:uid="{A1A7E4BD-25AD-41F5-BC39-99FB424A7837}"/>
    <cellStyle name="Comma 10 5 8 3" xfId="10355" xr:uid="{28A808B8-BE5B-40E2-A744-B21F6151D982}"/>
    <cellStyle name="Comma 10 5 8 3 2" xfId="37728" xr:uid="{297A3F8C-71B6-4739-A7D7-8802F3942821}"/>
    <cellStyle name="Comma 10 5 8 4" xfId="35529" xr:uid="{A2678258-6150-40D2-9FCB-E1EC0773FADA}"/>
    <cellStyle name="Comma 10 5 9" xfId="11691" xr:uid="{266A6C0C-C81A-4408-B71D-2EDFB1495DA2}"/>
    <cellStyle name="Comma 10 5 9 2" xfId="19648" xr:uid="{9136DCC6-9164-4498-A39D-4DE866CC602A}"/>
    <cellStyle name="Comma 10 5 9 2 2" xfId="46970" xr:uid="{FC69BEEC-B0F0-4042-96DC-9934406EA913}"/>
    <cellStyle name="Comma 10 5 9 3" xfId="39017" xr:uid="{229BAD50-8A7D-4527-A4B9-BA166FD46EC2}"/>
    <cellStyle name="Comma 10 6" xfId="301" xr:uid="{3C83B3EA-AEC9-4A50-82A6-D9A84BC89D24}"/>
    <cellStyle name="Comma 10 6 10" xfId="14371" xr:uid="{61097E1A-7EC9-4600-AEA6-D0D929654ED6}"/>
    <cellStyle name="Comma 10 6 10 2" xfId="41692" xr:uid="{1B67D91C-A1B0-46C6-9CD6-D00764A26861}"/>
    <cellStyle name="Comma 10 6 11" xfId="23719" xr:uid="{C610AAB8-CEDB-4E84-98FF-5A6EAE8AED81}"/>
    <cellStyle name="Comma 10 6 11 2" xfId="51041" xr:uid="{7C582C04-A7B1-407F-8E70-9547F5DE3E51}"/>
    <cellStyle name="Comma 10 6 12" xfId="25960" xr:uid="{F7158A21-03B6-46A1-AE5D-068E3D42C3E0}"/>
    <cellStyle name="Comma 10 6 12 2" xfId="53280" xr:uid="{1008F613-7ACC-44B1-AB42-9D3319D36B22}"/>
    <cellStyle name="Comma 10 6 13" xfId="28192" xr:uid="{D3EE4215-FF4F-4B84-81B7-ED8FF3924557}"/>
    <cellStyle name="Comma 10 6 13 2" xfId="55513" xr:uid="{A07C86D0-D058-408C-8B3E-B0037C672238}"/>
    <cellStyle name="Comma 10 6 14" xfId="30474" xr:uid="{1716D97D-F93A-4E5D-AA02-A22C714ACAC2}"/>
    <cellStyle name="Comma 10 6 15" xfId="57680" xr:uid="{7AF3B87F-C460-4943-90E9-0BC94BD00B7F}"/>
    <cellStyle name="Comma 10 6 16" xfId="58228" xr:uid="{272FF1D3-E66D-49FD-A424-179409CE5E95}"/>
    <cellStyle name="Comma 10 6 2" xfId="937" xr:uid="{192D1DDB-DB85-4562-93DB-5A33ABFE853A}"/>
    <cellStyle name="Comma 10 6 2 10" xfId="24179" xr:uid="{A35E1FF3-DB4B-4234-AF55-958E8C26408B}"/>
    <cellStyle name="Comma 10 6 2 10 2" xfId="51501" xr:uid="{3E4FC0BA-3B9A-4094-A9A1-49B12F7194CC}"/>
    <cellStyle name="Comma 10 6 2 11" xfId="26420" xr:uid="{E48AF05A-133A-4BCE-AA9D-061B0B66DDB2}"/>
    <cellStyle name="Comma 10 6 2 11 2" xfId="53740" xr:uid="{150218D8-8369-46A3-B27A-01AC013D09C0}"/>
    <cellStyle name="Comma 10 6 2 12" xfId="28651" xr:uid="{D6A932AE-FF3B-4EDC-B934-16DB169E4614}"/>
    <cellStyle name="Comma 10 6 2 12 2" xfId="55972" xr:uid="{27910458-BB52-4748-8EAA-FAE429D5AD3C}"/>
    <cellStyle name="Comma 10 6 2 13" xfId="3941" xr:uid="{C9CE7F48-A124-4A9E-90EB-1DA2FBADA9B3}"/>
    <cellStyle name="Comma 10 6 2 14" xfId="31081" xr:uid="{27DFEEB4-93FE-47DF-9155-99B479846340}"/>
    <cellStyle name="Comma 10 6 2 2" xfId="2420" xr:uid="{52EA9789-7DC0-48A7-BC7E-15BAF32FC7A9}"/>
    <cellStyle name="Comma 10 6 2 2 2" xfId="5960" xr:uid="{FCB863BA-8F4B-453E-BB6A-AD4596CE9A52}"/>
    <cellStyle name="Comma 10 6 2 2 2 2" xfId="16918" xr:uid="{7E672E8A-5D23-4471-9FDB-2D0183C44745}"/>
    <cellStyle name="Comma 10 6 2 2 2 2 2" xfId="44238" xr:uid="{11114909-18ED-4EC9-8B79-579C84629983}"/>
    <cellStyle name="Comma 10 6 2 2 2 3" xfId="33150" xr:uid="{F249854E-89C5-4D65-A69C-BE2DEC4981BD}"/>
    <cellStyle name="Comma 10 6 2 2 3" xfId="7916" xr:uid="{6128177B-632C-495A-902C-2E1A0ED34950}"/>
    <cellStyle name="Comma 10 6 2 2 3 2" xfId="20888" xr:uid="{E67549EF-6B13-4B2B-9621-C8B15ABAA473}"/>
    <cellStyle name="Comma 10 6 2 2 3 2 2" xfId="48210" xr:uid="{FD8E4476-20C8-427F-B490-4E95132F45BE}"/>
    <cellStyle name="Comma 10 6 2 2 3 3" xfId="35275" xr:uid="{D2CBD60E-11D2-4124-9C44-6A9AA096F091}"/>
    <cellStyle name="Comma 10 6 2 2 4" xfId="10115" xr:uid="{9F21C018-B125-4B16-8F96-21E0029F91D9}"/>
    <cellStyle name="Comma 10 6 2 2 4 2" xfId="37491" xr:uid="{049BC44F-C3F5-47EB-9233-9F639D28D024}"/>
    <cellStyle name="Comma 10 6 2 2 5" xfId="25642" xr:uid="{1159BDA2-9314-4085-94A6-A03BEC1E5BFF}"/>
    <cellStyle name="Comma 10 6 2 2 5 2" xfId="52964" xr:uid="{8CDCCC49-1403-468A-9C9E-D6A97D1798A4}"/>
    <cellStyle name="Comma 10 6 2 2 6" xfId="27884" xr:uid="{5DE83222-7437-4843-95A5-CB73CE148934}"/>
    <cellStyle name="Comma 10 6 2 2 6 2" xfId="55204" xr:uid="{EF88BB4B-4FDC-4C05-97B1-A514446CB0BE}"/>
    <cellStyle name="Comma 10 6 2 2 7" xfId="30115" xr:uid="{3C5986A3-7E87-4D34-B5D2-357DF8ADA350}"/>
    <cellStyle name="Comma 10 6 2 2 7 2" xfId="57436" xr:uid="{A2752647-6B8D-4821-990E-BAD2C69E0D4C}"/>
    <cellStyle name="Comma 10 6 2 2 8" xfId="4524" xr:uid="{DEF98C31-841B-4C3B-87D7-45AD97263901}"/>
    <cellStyle name="Comma 10 6 2 2 9" xfId="31687" xr:uid="{E8023441-4A78-4882-8C88-9D2091FBC63C}"/>
    <cellStyle name="Comma 10 6 2 3" xfId="1814" xr:uid="{6C8C1155-AA29-4AA1-8AA4-EC6BCDB9C2C0}"/>
    <cellStyle name="Comma 10 6 2 3 2" xfId="7313" xr:uid="{B243EF90-8844-430C-916E-0589C1FE69B4}"/>
    <cellStyle name="Comma 10 6 2 3 2 2" xfId="17539" xr:uid="{1BB5CCCD-0FD3-49C1-BE8D-1E9E7E35EFC1}"/>
    <cellStyle name="Comma 10 6 2 3 2 2 2" xfId="44860" xr:uid="{03DF3012-DEE3-4CD7-89F9-1075C84FE727}"/>
    <cellStyle name="Comma 10 6 2 3 2 3" xfId="34669" xr:uid="{662BEF49-54CB-47F7-84E0-142B87DF5A1F}"/>
    <cellStyle name="Comma 10 6 2 3 3" xfId="9510" xr:uid="{6F0CB878-6FB5-4A47-8050-00021110221D}"/>
    <cellStyle name="Comma 10 6 2 3 3 2" xfId="21510" xr:uid="{05DCB507-3526-4903-AAF3-9ECAE95412B8}"/>
    <cellStyle name="Comma 10 6 2 3 3 2 2" xfId="48832" xr:uid="{A7F9EF99-78B9-4D19-A23A-5D33905330E0}"/>
    <cellStyle name="Comma 10 6 2 3 3 3" xfId="36885" xr:uid="{85CD1F9D-61BC-4542-9574-476EBB1ABF29}"/>
    <cellStyle name="Comma 10 6 2 3 4" xfId="15544" xr:uid="{FFE91BCB-C834-4E6E-A3C6-0D40FA8E8B8D}"/>
    <cellStyle name="Comma 10 6 2 3 4 2" xfId="42865" xr:uid="{CCBE2217-494F-4D56-907B-DFD3B78D87E5}"/>
    <cellStyle name="Comma 10 6 2 3 5" xfId="25036" xr:uid="{71243BB9-73BE-4382-B460-2C9CC72A70FA}"/>
    <cellStyle name="Comma 10 6 2 3 5 2" xfId="52358" xr:uid="{14E874A6-ECD5-4F53-893B-92087902E13D}"/>
    <cellStyle name="Comma 10 6 2 3 6" xfId="27278" xr:uid="{B63C3A2C-CE18-4D1F-9B04-F4FB0D67DFE2}"/>
    <cellStyle name="Comma 10 6 2 3 6 2" xfId="54598" xr:uid="{656FFE78-1258-49C6-AD02-F3FD8F684C18}"/>
    <cellStyle name="Comma 10 6 2 3 7" xfId="29509" xr:uid="{8506D61A-3472-4259-A954-740121E9D40E}"/>
    <cellStyle name="Comma 10 6 2 3 7 2" xfId="56830" xr:uid="{50255F34-BCAB-4A24-A05A-BF859A228719}"/>
    <cellStyle name="Comma 10 6 2 3 8" xfId="5372" xr:uid="{4919A303-D5A9-4122-859A-A635102A9023}"/>
    <cellStyle name="Comma 10 6 2 3 9" xfId="32544" xr:uid="{BD3ABC2F-031E-4581-B862-9E4C66AA75BB}"/>
    <cellStyle name="Comma 10 6 2 4" xfId="6469" xr:uid="{B21F3937-7C9A-49BB-B21F-C67EA40C422D}"/>
    <cellStyle name="Comma 10 6 2 4 2" xfId="12885" xr:uid="{1FC32DA4-2395-4357-A3C9-B2335275D8F2}"/>
    <cellStyle name="Comma 10 6 2 4 2 2" xfId="22133" xr:uid="{356E1E8B-FDD3-4E96-88BA-F2C46C25DF75}"/>
    <cellStyle name="Comma 10 6 2 4 2 2 2" xfId="49455" xr:uid="{1E1835B2-CF90-4545-96D4-D79FC1F92C8D}"/>
    <cellStyle name="Comma 10 6 2 4 2 3" xfId="40212" xr:uid="{C2813D07-0024-4665-ADB3-267DB204E0C3}"/>
    <cellStyle name="Comma 10 6 2 4 3" xfId="18161" xr:uid="{B16E45A6-5656-403D-A7AD-55590E35047C}"/>
    <cellStyle name="Comma 10 6 2 4 3 2" xfId="45483" xr:uid="{31494D25-79B0-41F2-86AF-37ECF40205FC}"/>
    <cellStyle name="Comma 10 6 2 4 4" xfId="33811" xr:uid="{F44AD9E4-C7CB-4B61-9E0C-DD99404EB498}"/>
    <cellStyle name="Comma 10 6 2 5" xfId="8653" xr:uid="{F6647326-0BB6-49D1-8C90-DF07FD7FFA21}"/>
    <cellStyle name="Comma 10 6 2 5 2" xfId="13481" xr:uid="{D81620C5-E9BF-4C91-AEC4-6F5898213B11}"/>
    <cellStyle name="Comma 10 6 2 5 2 2" xfId="22808" xr:uid="{741710B9-ACE7-4E5D-99E0-8E41BE98579E}"/>
    <cellStyle name="Comma 10 6 2 5 2 2 2" xfId="50130" xr:uid="{1FE5752A-33DC-4647-A468-EC5A358565F6}"/>
    <cellStyle name="Comma 10 6 2 5 2 3" xfId="40808" xr:uid="{CD5CDD45-39A4-48EE-858E-197577613464}"/>
    <cellStyle name="Comma 10 6 2 5 3" xfId="18836" xr:uid="{C045BEF4-AB42-482D-AD8E-96A1A1F64DA5}"/>
    <cellStyle name="Comma 10 6 2 5 3 2" xfId="46158" xr:uid="{B559A514-2DBC-4A58-8498-348CABC68555}"/>
    <cellStyle name="Comma 10 6 2 5 4" xfId="36027" xr:uid="{42860DF9-BFE1-43BB-8D89-D80CA9553497}"/>
    <cellStyle name="Comma 10 6 2 6" xfId="11582" xr:uid="{5878C7E2-F6B7-4633-A536-5C84A377647C}"/>
    <cellStyle name="Comma 10 6 2 6 2" xfId="14104" xr:uid="{05A6E94F-FAF2-454E-BC49-5530DE78F291}"/>
    <cellStyle name="Comma 10 6 2 6 2 2" xfId="23468" xr:uid="{A532375C-D8BB-447E-B587-ECE40FC20AFA}"/>
    <cellStyle name="Comma 10 6 2 6 2 2 2" xfId="50790" xr:uid="{E48E81DC-83CF-4847-B8B6-4FA385856772}"/>
    <cellStyle name="Comma 10 6 2 6 2 3" xfId="41431" xr:uid="{6A2490A5-2834-4012-B462-34D123E803AD}"/>
    <cellStyle name="Comma 10 6 2 6 3" xfId="19496" xr:uid="{30C8DC0B-9D70-4989-B817-89C2778D17C5}"/>
    <cellStyle name="Comma 10 6 2 6 3 2" xfId="46818" xr:uid="{92621C56-3051-4ECA-BB34-F7E9735FF763}"/>
    <cellStyle name="Comma 10 6 2 6 4" xfId="38931" xr:uid="{BA220F6F-86CC-429B-A9C7-537C37082D38}"/>
    <cellStyle name="Comma 10 6 2 7" xfId="10697" xr:uid="{C9351A88-BC4B-473A-B3A1-2A83A6B14EA5}"/>
    <cellStyle name="Comma 10 6 2 7 2" xfId="16070" xr:uid="{B935530C-47AB-4D1C-ACD9-69738A026958}"/>
    <cellStyle name="Comma 10 6 2 7 2 2" xfId="43390" xr:uid="{C94621A3-7173-4B1B-9B86-E79964EC2BBC}"/>
    <cellStyle name="Comma 10 6 2 7 3" xfId="38058" xr:uid="{7C0DE636-08F0-4C37-9D5E-A93658305B8F}"/>
    <cellStyle name="Comma 10 6 2 8" xfId="12029" xr:uid="{BCC3A2A7-E3D1-47C7-B639-6A11CEF0A44B}"/>
    <cellStyle name="Comma 10 6 2 8 2" xfId="20040" xr:uid="{76296925-84E2-4EF3-B158-087AF8589455}"/>
    <cellStyle name="Comma 10 6 2 8 2 2" xfId="47362" xr:uid="{F5114371-CDE3-4CBD-9057-521A88569CCF}"/>
    <cellStyle name="Comma 10 6 2 8 3" xfId="39356" xr:uid="{81A331FF-0666-4CEF-893B-DCEB03737DEE}"/>
    <cellStyle name="Comma 10 6 2 9" xfId="14831" xr:uid="{AF70186F-6ABB-41D4-BA65-F1857A8FB70B}"/>
    <cellStyle name="Comma 10 6 2 9 2" xfId="42152" xr:uid="{B0C19E87-5F91-40F3-9000-6538EC7D4A05}"/>
    <cellStyle name="Comma 10 6 3" xfId="1352" xr:uid="{205B7DC2-47F8-49A2-BE60-AB97C4B2A2E4}"/>
    <cellStyle name="Comma 10 6 3 2" xfId="4920" xr:uid="{C65C2B22-C6D1-4DF2-931A-14FF1C0763B6}"/>
    <cellStyle name="Comma 10 6 3 2 2" xfId="16458" xr:uid="{4A1C3497-8010-4F76-A490-8F33AA3FE46B}"/>
    <cellStyle name="Comma 10 6 3 2 2 2" xfId="43778" xr:uid="{173C5915-CEAC-4A35-9C75-85F2D2395A7C}"/>
    <cellStyle name="Comma 10 6 3 2 3" xfId="32084" xr:uid="{127CB861-C25E-45D0-A356-1FB05CE1EFA0}"/>
    <cellStyle name="Comma 10 6 3 3" xfId="6856" xr:uid="{4ABEC49D-913F-4A01-9886-BC604D8BEC10}"/>
    <cellStyle name="Comma 10 6 3 3 2" xfId="20428" xr:uid="{22051E16-3327-4D00-8390-FB15953ED932}"/>
    <cellStyle name="Comma 10 6 3 3 2 2" xfId="47750" xr:uid="{28D439EC-BB71-4665-8637-516B041C1D66}"/>
    <cellStyle name="Comma 10 6 3 3 3" xfId="34209" xr:uid="{EC1EBFFD-91E9-44D0-9BFA-1E568D240C03}"/>
    <cellStyle name="Comma 10 6 3 4" xfId="9050" xr:uid="{82B509B9-6E9A-498E-A18D-84FF23502509}"/>
    <cellStyle name="Comma 10 6 3 4 2" xfId="36425" xr:uid="{9F057D19-353E-40FF-A30D-4D90CA6B935C}"/>
    <cellStyle name="Comma 10 6 3 5" xfId="24576" xr:uid="{39C73246-5DCA-4E59-99C6-80D2555EACBF}"/>
    <cellStyle name="Comma 10 6 3 5 2" xfId="51898" xr:uid="{26D0526E-9080-47D9-BE89-8BF929AEE0B7}"/>
    <cellStyle name="Comma 10 6 3 6" xfId="26818" xr:uid="{68F1BBA8-647D-4FDD-BEBA-CE292312D1CF}"/>
    <cellStyle name="Comma 10 6 3 6 2" xfId="54138" xr:uid="{FA88575A-3934-4CAE-919B-7421A7A06A32}"/>
    <cellStyle name="Comma 10 6 3 7" xfId="29049" xr:uid="{F0371FCE-C550-452D-9B2F-F2CD4D16768F}"/>
    <cellStyle name="Comma 10 6 3 7 2" xfId="56370" xr:uid="{3C9BAD5E-C0C2-4742-B77A-28999B05854D}"/>
    <cellStyle name="Comma 10 6 3 8" xfId="3561" xr:uid="{7374D010-DAFC-4395-94A4-7C8436B6B824}"/>
    <cellStyle name="Comma 10 6 3 9" xfId="30621" xr:uid="{E6191E64-2E14-49F1-9440-DD8F371F26B6}"/>
    <cellStyle name="Comma 10 6 4" xfId="1961" xr:uid="{A27A8476-8427-4141-A5B9-469D1F08EB81}"/>
    <cellStyle name="Comma 10 6 4 2" xfId="5514" xr:uid="{DAA4413B-B959-430A-A657-232C2E9260F6}"/>
    <cellStyle name="Comma 10 6 4 2 2" xfId="17079" xr:uid="{B3F39331-8295-4928-80C5-9301A3808D55}"/>
    <cellStyle name="Comma 10 6 4 2 2 2" xfId="44400" xr:uid="{461C3551-5211-47D5-BBCF-827DA037D016}"/>
    <cellStyle name="Comma 10 6 4 2 3" xfId="32691" xr:uid="{4E86B316-CDC5-4C1E-8EE1-5A8F3D5ED8B4}"/>
    <cellStyle name="Comma 10 6 4 3" xfId="7459" xr:uid="{908AC6E1-711D-4FCB-B620-BC39786206AE}"/>
    <cellStyle name="Comma 10 6 4 3 2" xfId="21050" xr:uid="{DAC3EC44-B6A8-4284-AFB4-9BE711C471FE}"/>
    <cellStyle name="Comma 10 6 4 3 2 2" xfId="48372" xr:uid="{8EF955FF-918E-4F5C-B113-E9D89855ECC4}"/>
    <cellStyle name="Comma 10 6 4 3 3" xfId="34816" xr:uid="{03DD8B63-1BAE-452A-A294-530ED534D606}"/>
    <cellStyle name="Comma 10 6 4 4" xfId="9656" xr:uid="{8A209DFC-5352-4035-B53C-F760E732FDDC}"/>
    <cellStyle name="Comma 10 6 4 4 2" xfId="37032" xr:uid="{B5DEB624-B1C5-4E78-9B8F-F063CC9B9599}"/>
    <cellStyle name="Comma 10 6 4 5" xfId="25183" xr:uid="{3A89D14B-52D2-42DC-A87A-1B385513C630}"/>
    <cellStyle name="Comma 10 6 4 5 2" xfId="52505" xr:uid="{FE20CF63-92FA-4A1F-8A88-FB4D332382A3}"/>
    <cellStyle name="Comma 10 6 4 6" xfId="27425" xr:uid="{FFDB52EB-82E3-4F76-B8D4-355CD3ACE08B}"/>
    <cellStyle name="Comma 10 6 4 6 2" xfId="54745" xr:uid="{1ECE8D02-44E8-4E5F-9717-87FF86D67916}"/>
    <cellStyle name="Comma 10 6 4 7" xfId="29656" xr:uid="{1C39F06E-2803-4952-A0FF-E1B96F832E06}"/>
    <cellStyle name="Comma 10 6 4 7 2" xfId="56977" xr:uid="{6FF3D274-8661-4F7D-92EB-97C5DC374D79}"/>
    <cellStyle name="Comma 10 6 4 8" xfId="4078" xr:uid="{29B6C9E1-5E29-4D13-AC40-83111A45F866}"/>
    <cellStyle name="Comma 10 6 4 9" xfId="31228" xr:uid="{B3C8B1FD-2164-42A9-ABA5-D545DB7B5A6F}"/>
    <cellStyle name="Comma 10 6 5" xfId="1192" xr:uid="{183253D8-5DF7-4C27-A8A9-EC6037B6CD91}"/>
    <cellStyle name="Comma 10 6 5 2" xfId="6710" xr:uid="{95FD2918-4424-4CE4-B100-2815E5ADC2B6}"/>
    <cellStyle name="Comma 10 6 5 2 2" xfId="17702" xr:uid="{18B91D58-4EE3-4A07-BAAF-F55AA135CE90}"/>
    <cellStyle name="Comma 10 6 5 2 2 2" xfId="45023" xr:uid="{FEC29728-BE24-4720-89D4-A9A548C51A3D}"/>
    <cellStyle name="Comma 10 6 5 2 3" xfId="34062" xr:uid="{055BE034-313A-40F3-BA9C-BE70920B54A4}"/>
    <cellStyle name="Comma 10 6 5 3" xfId="8904" xr:uid="{46090F6D-ED92-4A40-8778-59A43226EA1C}"/>
    <cellStyle name="Comma 10 6 5 3 2" xfId="21673" xr:uid="{E7C819C7-C82B-43DC-B5A9-B8BD32FC2EC6}"/>
    <cellStyle name="Comma 10 6 5 3 2 2" xfId="48995" xr:uid="{E755F36A-76C7-479D-A16F-43133C215D2C}"/>
    <cellStyle name="Comma 10 6 5 3 3" xfId="36278" xr:uid="{CC772ABC-5E69-4462-A6B0-FD9D5A185EDB}"/>
    <cellStyle name="Comma 10 6 5 4" xfId="15081" xr:uid="{F0E64DB0-ADDE-4796-8BEF-CB6DBE932CA6}"/>
    <cellStyle name="Comma 10 6 5 4 2" xfId="42402" xr:uid="{400D8B4D-9055-422E-9CBA-4C3A526DEB76}"/>
    <cellStyle name="Comma 10 6 5 5" xfId="24429" xr:uid="{A8913D83-BCFB-480F-81BA-B90DB28B28AD}"/>
    <cellStyle name="Comma 10 6 5 5 2" xfId="51751" xr:uid="{5FB6946F-E0C1-4048-BCDD-20D2CE1DA3C6}"/>
    <cellStyle name="Comma 10 6 5 6" xfId="26671" xr:uid="{B9B2EF59-2C20-4CF5-A1F3-01BDBCD1D192}"/>
    <cellStyle name="Comma 10 6 5 6 2" xfId="53991" xr:uid="{9509558F-D13C-4D1D-9733-83A303C36829}"/>
    <cellStyle name="Comma 10 6 5 7" xfId="28902" xr:uid="{F48F35EA-41CC-4712-9427-C4B12E271C4E}"/>
    <cellStyle name="Comma 10 6 5 7 2" xfId="56223" xr:uid="{9CF96F02-2EAB-41C9-82B8-27DD420BC73B}"/>
    <cellStyle name="Comma 10 6 5 8" xfId="4775" xr:uid="{B60DA752-C3A6-4BD7-83AF-3D8615F641F9}"/>
    <cellStyle name="Comma 10 6 5 9" xfId="31938" xr:uid="{C6C5DBAD-88C8-457B-8E3F-5A7B1B132C0D}"/>
    <cellStyle name="Comma 10 6 6" xfId="2687" xr:uid="{14F1A741-286C-428C-B691-8A44A5FFCF9C}"/>
    <cellStyle name="Comma 10 6 6 2" xfId="13027" xr:uid="{A73F9751-2D2D-4996-8CB0-BBA4860FFBBB}"/>
    <cellStyle name="Comma 10 6 6 2 2" xfId="22348" xr:uid="{CAAA63B1-43EB-44F9-ADFA-D113FEC18D67}"/>
    <cellStyle name="Comma 10 6 6 2 2 2" xfId="49670" xr:uid="{B134CA93-6E8D-454B-9EC3-B601CDFA0ABE}"/>
    <cellStyle name="Comma 10 6 6 2 3" xfId="40354" xr:uid="{836817B8-E06D-4947-B878-16C01F2C6C12}"/>
    <cellStyle name="Comma 10 6 6 3" xfId="18376" xr:uid="{7AD05C28-C189-47AE-B75C-F486AF97FC28}"/>
    <cellStyle name="Comma 10 6 6 3 2" xfId="45698" xr:uid="{FA3EB985-B773-4208-B6F9-0C6DFB92A0C3}"/>
    <cellStyle name="Comma 10 6 6 4" xfId="33352" xr:uid="{6C97D071-77BE-459E-89F7-A23D0962D6F8}"/>
    <cellStyle name="Comma 10 6 7" xfId="8195" xr:uid="{AD5CE5DE-7B8A-4DB5-AF9E-095DBECB98E4}"/>
    <cellStyle name="Comma 10 6 7 2" xfId="13644" xr:uid="{A8AABB46-2E3C-44DB-918C-D9BC6EAE480D}"/>
    <cellStyle name="Comma 10 6 7 2 2" xfId="23008" xr:uid="{D9409CAB-957B-4517-B9E8-E98ACF1761ED}"/>
    <cellStyle name="Comma 10 6 7 2 2 2" xfId="50330" xr:uid="{001D2E0D-FD81-43DD-967E-9E3BF45C9DE6}"/>
    <cellStyle name="Comma 10 6 7 2 3" xfId="40971" xr:uid="{3DFB7480-B201-438E-8C59-740D79C2F8CC}"/>
    <cellStyle name="Comma 10 6 7 3" xfId="19036" xr:uid="{2F8FD4C1-9DCE-4A61-838F-739C7E63A1F2}"/>
    <cellStyle name="Comma 10 6 7 3 2" xfId="46358" xr:uid="{CA29C471-52FE-4897-8A5B-D86758356C9C}"/>
    <cellStyle name="Comma 10 6 7 4" xfId="35568" xr:uid="{C42E127A-D771-4E41-B341-71AE711D934A}"/>
    <cellStyle name="Comma 10 6 8" xfId="10515" xr:uid="{FFEB9E1C-D706-4E59-B6B3-7BAEEFC1D0BF}"/>
    <cellStyle name="Comma 10 6 8 2" xfId="15848" xr:uid="{B055BD21-06AF-4ECB-81CE-03924E217A41}"/>
    <cellStyle name="Comma 10 6 8 2 2" xfId="43168" xr:uid="{ECDC19E6-985C-4EA5-8E84-A50E5136068A}"/>
    <cellStyle name="Comma 10 6 8 3" xfId="37882" xr:uid="{3520A843-A912-4A17-91D5-16924634EAE0}"/>
    <cellStyle name="Comma 10 6 9" xfId="11848" xr:uid="{AF2BF207-2F08-4844-AD8C-4478FB988CDD}"/>
    <cellStyle name="Comma 10 6 9 2" xfId="19818" xr:uid="{5CD4163F-0D3F-4409-830C-DCC1247DB37C}"/>
    <cellStyle name="Comma 10 6 9 2 2" xfId="47140" xr:uid="{D562C34E-1824-4C86-A56C-05BA35A21C2F}"/>
    <cellStyle name="Comma 10 6 9 3" xfId="39175" xr:uid="{EA96CE37-918F-441D-9947-6E887E40B3CE}"/>
    <cellStyle name="Comma 10 7" xfId="551" xr:uid="{A65D44D7-FCB0-4468-A187-DD7DB44C3B47}"/>
    <cellStyle name="Comma 10 8" xfId="348" xr:uid="{FFDDF167-5E25-421F-8621-43BAE9B1A9D2}"/>
    <cellStyle name="Comma 10 8 10" xfId="23758" xr:uid="{45C57EA4-26AD-48D0-B7A7-07E4781AA096}"/>
    <cellStyle name="Comma 10 8 10 2" xfId="51080" xr:uid="{9A71BA54-8086-4C6E-8107-FD4F3C9FDC64}"/>
    <cellStyle name="Comma 10 8 11" xfId="25999" xr:uid="{3DFC44F8-9922-47D4-98BC-BA7D054AD2A2}"/>
    <cellStyle name="Comma 10 8 11 2" xfId="53319" xr:uid="{671D8EC2-6347-4891-B3F7-2865087A9B1A}"/>
    <cellStyle name="Comma 10 8 12" xfId="28231" xr:uid="{CC29C609-663E-4F7C-8B00-F25E2B758900}"/>
    <cellStyle name="Comma 10 8 12 2" xfId="55552" xr:uid="{8E8B727C-BCDF-417D-A79F-783047A99F39}"/>
    <cellStyle name="Comma 10 8 13" xfId="3594" xr:uid="{13EC3D52-DA9A-4F2C-8032-0A63C1758900}"/>
    <cellStyle name="Comma 10 8 14" xfId="30660" xr:uid="{AC1E60DB-2967-4326-A670-1B112FA08DAD}"/>
    <cellStyle name="Comma 10 8 2" xfId="2000" xr:uid="{3A70AA24-8B72-4475-9294-D5ECF350FBDD}"/>
    <cellStyle name="Comma 10 8 2 2" xfId="5549" xr:uid="{37776757-4F0B-4C44-8733-D87C167288C9}"/>
    <cellStyle name="Comma 10 8 2 2 2" xfId="16497" xr:uid="{5656D0E7-E3CA-49CA-AF13-5F596A5F22AA}"/>
    <cellStyle name="Comma 10 8 2 2 2 2" xfId="43817" xr:uid="{C3CFF11D-6512-4927-9DCE-17D289FBFC75}"/>
    <cellStyle name="Comma 10 8 2 2 3" xfId="32730" xr:uid="{5702BEFD-B487-431A-A8A0-BA43A06B9931}"/>
    <cellStyle name="Comma 10 8 2 3" xfId="7498" xr:uid="{168DDD28-BF4E-4F3E-9681-814A95902C9C}"/>
    <cellStyle name="Comma 10 8 2 3 2" xfId="20467" xr:uid="{3CB9A50C-DFE5-4EC4-B577-9CC530972BAC}"/>
    <cellStyle name="Comma 10 8 2 3 2 2" xfId="47789" xr:uid="{2C901027-5095-4D1C-94CB-141C16D46684}"/>
    <cellStyle name="Comma 10 8 2 3 3" xfId="34855" xr:uid="{AC263B0B-23B1-442C-A6CF-E2C7C00FD839}"/>
    <cellStyle name="Comma 10 8 2 4" xfId="9695" xr:uid="{197A43F3-0795-4A4B-AFF8-05A2CEF5FBAB}"/>
    <cellStyle name="Comma 10 8 2 4 2" xfId="37071" xr:uid="{2ACD0E73-3D56-4EDB-821E-34F9AE2BD3C2}"/>
    <cellStyle name="Comma 10 8 2 5" xfId="25222" xr:uid="{4DC7E956-4359-4071-B6D0-77B5433F10B2}"/>
    <cellStyle name="Comma 10 8 2 5 2" xfId="52544" xr:uid="{204E03A8-72DC-47DB-BF5B-8F4A9AF4E8D8}"/>
    <cellStyle name="Comma 10 8 2 6" xfId="27464" xr:uid="{D0F712BB-1A88-471C-A4F7-C749A13CEC2C}"/>
    <cellStyle name="Comma 10 8 2 6 2" xfId="54784" xr:uid="{A8EF018D-7FFF-4365-9E3B-DF7D7E0B3C94}"/>
    <cellStyle name="Comma 10 8 2 7" xfId="29695" xr:uid="{A2922D0A-1A9C-4EEB-BB9D-815B0147E169}"/>
    <cellStyle name="Comma 10 8 2 7 2" xfId="57016" xr:uid="{96CBB7E9-CD7F-47F2-88F4-F83C968D95CE}"/>
    <cellStyle name="Comma 10 8 2 8" xfId="4113" xr:uid="{87548CF3-6B39-4C7B-9E71-82F8F63CD47F}"/>
    <cellStyle name="Comma 10 8 2 9" xfId="31267" xr:uid="{1626860B-348B-414F-9996-A518982AB0A0}"/>
    <cellStyle name="Comma 10 8 3" xfId="1391" xr:uid="{7A8A01C7-C06F-4475-B66A-0F9CC86FF7D7}"/>
    <cellStyle name="Comma 10 8 3 2" xfId="6895" xr:uid="{AF244F76-488A-4ED1-925B-69479F6A2AE1}"/>
    <cellStyle name="Comma 10 8 3 2 2" xfId="17118" xr:uid="{69324DB8-0F79-42EF-AEE6-75A66479B6DC}"/>
    <cellStyle name="Comma 10 8 3 2 2 2" xfId="44439" xr:uid="{D4E315FF-09A6-471B-9AB6-C6673B419D38}"/>
    <cellStyle name="Comma 10 8 3 2 3" xfId="34248" xr:uid="{9CF3BDC7-BF28-452B-83EC-D1966B4BACE3}"/>
    <cellStyle name="Comma 10 8 3 3" xfId="9089" xr:uid="{6360411E-2BCE-4718-A9B6-3DB432DF7564}"/>
    <cellStyle name="Comma 10 8 3 3 2" xfId="21089" xr:uid="{BF6A6FF3-5A97-4E5F-95F5-71B1573187AA}"/>
    <cellStyle name="Comma 10 8 3 3 2 2" xfId="48411" xr:uid="{4F18D39E-34F2-4E36-979F-4BD6D8CE4D05}"/>
    <cellStyle name="Comma 10 8 3 3 3" xfId="36464" xr:uid="{4566ABA5-B99F-4FA7-8331-76DB36A0B3E3}"/>
    <cellStyle name="Comma 10 8 3 4" xfId="15150" xr:uid="{01CD367C-F81E-44AF-A2F2-DEE30BF9298C}"/>
    <cellStyle name="Comma 10 8 3 4 2" xfId="42471" xr:uid="{2AF250FA-88AA-4902-A903-96FB392F3BDB}"/>
    <cellStyle name="Comma 10 8 3 5" xfId="24615" xr:uid="{B5A12157-ADE6-4AA9-9B3D-C977597974A7}"/>
    <cellStyle name="Comma 10 8 3 5 2" xfId="51937" xr:uid="{4A0344F8-D7DA-4AC2-B798-C4E375959D26}"/>
    <cellStyle name="Comma 10 8 3 6" xfId="26857" xr:uid="{FEC681D7-B161-4121-8C65-C1557A54E9B3}"/>
    <cellStyle name="Comma 10 8 3 6 2" xfId="54177" xr:uid="{84D48806-BE74-4538-B21A-54FE0D675C8E}"/>
    <cellStyle name="Comma 10 8 3 7" xfId="29088" xr:uid="{EA34A49A-6936-479C-817E-095662F326A8}"/>
    <cellStyle name="Comma 10 8 3 7 2" xfId="56409" xr:uid="{F89D955D-CA7A-4718-9565-EBEEE2AB7D4F}"/>
    <cellStyle name="Comma 10 8 3 8" xfId="4958" xr:uid="{B5093260-B5C0-4F72-9200-AC6B137AB355}"/>
    <cellStyle name="Comma 10 8 3 9" xfId="32123" xr:uid="{296BDA5D-382B-4E24-A88A-090C1E7F23A4}"/>
    <cellStyle name="Comma 10 8 4" xfId="6127" xr:uid="{A91A68D4-6207-4F15-9403-F91D6E7F5CF5}"/>
    <cellStyle name="Comma 10 8 4 2" xfId="12530" xr:uid="{9B623914-0551-41BC-816A-36BA7808A7BC}"/>
    <cellStyle name="Comma 10 8 4 2 2" xfId="21712" xr:uid="{65C2A585-86F5-42F3-8DD2-CF11ABEB1ADA}"/>
    <cellStyle name="Comma 10 8 4 2 2 2" xfId="49034" xr:uid="{CD3D853C-E35E-4C20-82BE-53CD4E0DC15A}"/>
    <cellStyle name="Comma 10 8 4 2 3" xfId="39857" xr:uid="{B5392896-299B-47C6-A4DA-16C98AA3EA50}"/>
    <cellStyle name="Comma 10 8 4 3" xfId="17741" xr:uid="{E3FA438B-2C44-42E1-93AE-FCFCE9504C93}"/>
    <cellStyle name="Comma 10 8 4 3 2" xfId="45062" xr:uid="{9D6197EF-1C00-4B1A-A6BE-68F16E3050AF}"/>
    <cellStyle name="Comma 10 8 4 4" xfId="33391" xr:uid="{C46320C0-1307-4D55-93E5-3946B50B8BB9}"/>
    <cellStyle name="Comma 10 8 5" xfId="8234" xr:uid="{B00F3620-AC84-4780-87B9-FB7F85A402FA}"/>
    <cellStyle name="Comma 10 8 5 2" xfId="13066" xr:uid="{9A5E50E5-4B56-4E14-8120-E22BD1CF9F3B}"/>
    <cellStyle name="Comma 10 8 5 2 2" xfId="22387" xr:uid="{A985787C-243B-437D-A6B2-D0A49FB3C9BE}"/>
    <cellStyle name="Comma 10 8 5 2 2 2" xfId="49709" xr:uid="{A6342E94-26D2-4D7A-96DC-CC32CCE267C6}"/>
    <cellStyle name="Comma 10 8 5 2 3" xfId="40393" xr:uid="{72E54621-EA1C-4E26-BB39-F14301AC2FDD}"/>
    <cellStyle name="Comma 10 8 5 3" xfId="18415" xr:uid="{297DD7CA-CD5B-41EA-906C-2FDCEC392139}"/>
    <cellStyle name="Comma 10 8 5 3 2" xfId="45737" xr:uid="{4D439078-46BC-451D-84EB-EDBF17F04D48}"/>
    <cellStyle name="Comma 10 8 5 4" xfId="35607" xr:uid="{CFCFDB28-2935-4DE0-8848-574A772F0AFA}"/>
    <cellStyle name="Comma 10 8 6" xfId="11242" xr:uid="{56266C7B-C0AA-4D6B-B417-E15EB681DA41}"/>
    <cellStyle name="Comma 10 8 6 2" xfId="13683" xr:uid="{5B2A09D7-05F5-4C24-9202-F73702C94ED1}"/>
    <cellStyle name="Comma 10 8 6 2 2" xfId="23047" xr:uid="{80B4B322-4088-49F7-A5F5-DA66ADF57881}"/>
    <cellStyle name="Comma 10 8 6 2 2 2" xfId="50369" xr:uid="{4F4530E0-5F04-459F-BBD0-2D057AE83486}"/>
    <cellStyle name="Comma 10 8 6 2 3" xfId="41010" xr:uid="{F4C6E427-5EC7-477B-ACB5-673A9D0E4985}"/>
    <cellStyle name="Comma 10 8 6 3" xfId="19075" xr:uid="{EE9DD877-AC46-47ED-A61B-9F5C8F703237}"/>
    <cellStyle name="Comma 10 8 6 3 2" xfId="46397" xr:uid="{5DACCD18-B43D-440C-8D5C-EA5D4522FCDE}"/>
    <cellStyle name="Comma 10 8 6 4" xfId="38591" xr:uid="{B9E62FE8-1907-4605-B8C6-2FB5B9E7CCC8}"/>
    <cellStyle name="Comma 10 8 7" xfId="10733" xr:uid="{853AC08D-72F2-4A68-A402-622E9AAD27F7}"/>
    <cellStyle name="Comma 10 8 7 2" xfId="16109" xr:uid="{4983592A-42D7-4933-80D6-750446D70D1E}"/>
    <cellStyle name="Comma 10 8 7 2 2" xfId="43429" xr:uid="{73664A41-C0EF-4502-8974-7515562A7144}"/>
    <cellStyle name="Comma 10 8 7 3" xfId="38092" xr:uid="{9C7212D3-25B3-4A84-844E-9EF3E249087C}"/>
    <cellStyle name="Comma 10 8 8" xfId="12065" xr:uid="{23F4187D-6224-47E2-A86E-92BE795296BC}"/>
    <cellStyle name="Comma 10 8 8 2" xfId="20079" xr:uid="{EDE8775D-5C97-4AE4-BA80-69CD866E672F}"/>
    <cellStyle name="Comma 10 8 8 2 2" xfId="47401" xr:uid="{87C662EB-BF63-467B-A63B-C29FACA1B243}"/>
    <cellStyle name="Comma 10 8 8 3" xfId="39392" xr:uid="{BE5A669D-D317-4B6A-A900-ED91DE748086}"/>
    <cellStyle name="Comma 10 8 9" xfId="14410" xr:uid="{0A0431D2-5735-47CB-BA7B-86DCBC05052B}"/>
    <cellStyle name="Comma 10 8 9 2" xfId="41731" xr:uid="{1D1F6750-0EDC-4005-9C94-CCD9F77950FB}"/>
    <cellStyle name="Comma 10 9" xfId="730" xr:uid="{645856FE-DEBE-49F5-B299-164A27BA1138}"/>
    <cellStyle name="Comma 10 9 10" xfId="23995" xr:uid="{03AD7ABE-C06C-47A1-831D-BA6D7926A15B}"/>
    <cellStyle name="Comma 10 9 10 2" xfId="51317" xr:uid="{23E6DA2B-3801-4E12-BEA7-3853047C2FEE}"/>
    <cellStyle name="Comma 10 9 11" xfId="26236" xr:uid="{FC0B9DFF-6741-451A-B1D0-007A4747654F}"/>
    <cellStyle name="Comma 10 9 11 2" xfId="53556" xr:uid="{BAB3D04F-2997-4F8C-A509-562C9E809052}"/>
    <cellStyle name="Comma 10 9 12" xfId="28467" xr:uid="{71E295F5-4208-417B-BD85-3AE8139B9D11}"/>
    <cellStyle name="Comma 10 9 12 2" xfId="55788" xr:uid="{180C90F3-16D8-47F8-8A42-501427FF7532}"/>
    <cellStyle name="Comma 10 9 13" xfId="3786" xr:uid="{684827D8-BE48-4D67-AB05-B0E484FCA345}"/>
    <cellStyle name="Comma 10 9 14" xfId="30897" xr:uid="{AB4B3C72-CC4F-4D79-A070-C402B4EC2C56}"/>
    <cellStyle name="Comma 10 9 2" xfId="2236" xr:uid="{7F3BF711-45DE-48F1-91C8-F7D7C81B8EA6}"/>
    <cellStyle name="Comma 10 9 2 2" xfId="5781" xr:uid="{26F620CA-D3C5-4B34-AE46-CE3978BD467B}"/>
    <cellStyle name="Comma 10 9 2 2 2" xfId="16734" xr:uid="{73AC351C-924D-42E6-BCB6-AF4B79086943}"/>
    <cellStyle name="Comma 10 9 2 2 2 2" xfId="44054" xr:uid="{463FA314-0A48-4A44-AD3A-D2E8DC603320}"/>
    <cellStyle name="Comma 10 9 2 2 3" xfId="32966" xr:uid="{5B2D943B-833C-46E3-88F0-AA42B9DB1FC0}"/>
    <cellStyle name="Comma 10 9 2 3" xfId="7733" xr:uid="{5BA3412E-D234-49BE-8AFE-228F8331F4B2}"/>
    <cellStyle name="Comma 10 9 2 3 2" xfId="20704" xr:uid="{DD6F764B-F8E8-402B-8813-6248664348CE}"/>
    <cellStyle name="Comma 10 9 2 3 2 2" xfId="48026" xr:uid="{66D2AEB0-71AF-4C2B-A08C-E6093E9DBB63}"/>
    <cellStyle name="Comma 10 9 2 3 3" xfId="35091" xr:uid="{E8E42DCB-1696-4507-983B-9091A6043F50}"/>
    <cellStyle name="Comma 10 9 2 4" xfId="9931" xr:uid="{E1BBF22A-BCBF-4A5A-B414-9D2B9A958DC1}"/>
    <cellStyle name="Comma 10 9 2 4 2" xfId="37307" xr:uid="{A656E4DB-76D3-4077-B33E-CA98641FF139}"/>
    <cellStyle name="Comma 10 9 2 5" xfId="25458" xr:uid="{2A8D089B-F4C2-4731-A40C-BD0FB0B98E7D}"/>
    <cellStyle name="Comma 10 9 2 5 2" xfId="52780" xr:uid="{EA6F4EE6-917A-42F1-BE2C-B8A67C6F434E}"/>
    <cellStyle name="Comma 10 9 2 6" xfId="27700" xr:uid="{18514D1A-4E29-4737-9020-85248CE47C0C}"/>
    <cellStyle name="Comma 10 9 2 6 2" xfId="55020" xr:uid="{E9A43249-2E8D-49E0-AC08-00B93F26EA77}"/>
    <cellStyle name="Comma 10 9 2 7" xfId="29931" xr:uid="{04D7CC3E-6843-4045-AB5D-6AE36E1BA999}"/>
    <cellStyle name="Comma 10 9 2 7 2" xfId="57252" xr:uid="{F2E9BED5-06BC-4B28-AC50-8CA32F0D8397}"/>
    <cellStyle name="Comma 10 9 2 8" xfId="4345" xr:uid="{5117239B-6E65-48B3-BA63-708AC16D294E}"/>
    <cellStyle name="Comma 10 9 2 9" xfId="31503" xr:uid="{BE9AD624-42D8-4E71-A791-E797B9019A0F}"/>
    <cellStyle name="Comma 10 9 3" xfId="1630" xr:uid="{34D612C2-8894-4B04-8F2F-09B7C363563C}"/>
    <cellStyle name="Comma 10 9 3 2" xfId="7131" xr:uid="{4C90508C-B975-46D5-A569-49F0478143F1}"/>
    <cellStyle name="Comma 10 9 3 2 2" xfId="17355" xr:uid="{88F00A2F-EE8E-4227-9510-D562243B0B88}"/>
    <cellStyle name="Comma 10 9 3 2 2 2" xfId="44676" xr:uid="{351FAE13-9530-471A-ABEF-9C93F22EF52A}"/>
    <cellStyle name="Comma 10 9 3 2 3" xfId="34485" xr:uid="{FEDC68D7-D441-4E2B-A319-B526DD6D0007}"/>
    <cellStyle name="Comma 10 9 3 3" xfId="9326" xr:uid="{E45CEFA2-2B0B-47B4-8F4E-E80F7358DCBD}"/>
    <cellStyle name="Comma 10 9 3 3 2" xfId="21326" xr:uid="{69A7CC1D-D573-4092-8D54-DA53D3A46896}"/>
    <cellStyle name="Comma 10 9 3 3 2 2" xfId="48648" xr:uid="{9A68F8AF-09A7-42BD-A5AA-77A21EA4F780}"/>
    <cellStyle name="Comma 10 9 3 3 3" xfId="36701" xr:uid="{68B395ED-5492-42FB-B510-FEC594D2C542}"/>
    <cellStyle name="Comma 10 9 3 4" xfId="15367" xr:uid="{654A1BEA-71AD-45A6-9300-ABD81BB047AC}"/>
    <cellStyle name="Comma 10 9 3 4 2" xfId="42688" xr:uid="{8F5367F0-39C1-4E53-8C8B-0AFBADD74420}"/>
    <cellStyle name="Comma 10 9 3 5" xfId="24852" xr:uid="{FC54062E-6BEB-423C-9713-3392CF595BB0}"/>
    <cellStyle name="Comma 10 9 3 5 2" xfId="52174" xr:uid="{7EEB0CFC-F040-4FA2-95D5-2C243B12A535}"/>
    <cellStyle name="Comma 10 9 3 6" xfId="27094" xr:uid="{B17CF165-6F47-4D58-AD2E-E924E709E342}"/>
    <cellStyle name="Comma 10 9 3 6 2" xfId="54414" xr:uid="{4F32F97B-F3A0-4D9B-B212-7C9281FC4994}"/>
    <cellStyle name="Comma 10 9 3 7" xfId="29325" xr:uid="{057380D1-FC0C-4C5B-97C2-A8AE4978E626}"/>
    <cellStyle name="Comma 10 9 3 7 2" xfId="56646" xr:uid="{003C13EE-1104-429F-85E1-4EF2FD6DBCAC}"/>
    <cellStyle name="Comma 10 9 3 8" xfId="5193" xr:uid="{6FB278D5-6A04-45BC-8D4C-A4194851E31A}"/>
    <cellStyle name="Comma 10 9 3 9" xfId="32360" xr:uid="{AD2119DF-BA23-46FB-B774-48FC460A691B}"/>
    <cellStyle name="Comma 10 9 4" xfId="6315" xr:uid="{57B42122-1BC2-4954-9F74-65BD0ADC4FE6}"/>
    <cellStyle name="Comma 10 9 4 2" xfId="12748" xr:uid="{16A27839-78F9-494B-AEC3-31B2ACD05481}"/>
    <cellStyle name="Comma 10 9 4 2 2" xfId="21949" xr:uid="{78F88CD5-9B35-4804-8F45-20A8D573F846}"/>
    <cellStyle name="Comma 10 9 4 2 2 2" xfId="49271" xr:uid="{FD5D4E75-E180-4F81-9BCA-9671CDD7C388}"/>
    <cellStyle name="Comma 10 9 4 2 3" xfId="40075" xr:uid="{CFAAAE8F-E748-493D-868D-2E769C861E8C}"/>
    <cellStyle name="Comma 10 9 4 3" xfId="17978" xr:uid="{00EEF4CB-0150-407C-8199-09D92C423BFB}"/>
    <cellStyle name="Comma 10 9 4 3 2" xfId="45299" xr:uid="{E3ED8B31-F30A-4F66-AE35-20BDD3FC085B}"/>
    <cellStyle name="Comma 10 9 4 4" xfId="33627" xr:uid="{2794C013-16BC-4494-B5A2-54DFFDF4EDDF}"/>
    <cellStyle name="Comma 10 9 5" xfId="8469" xr:uid="{5450F7D7-02F8-42AF-98F9-9699EDC2D94C}"/>
    <cellStyle name="Comma 10 9 5 2" xfId="13303" xr:uid="{D91ADE66-1A9C-4A72-ABBE-B612EAADBB07}"/>
    <cellStyle name="Comma 10 9 5 2 2" xfId="22624" xr:uid="{0ABEB85B-524C-4A49-8CDB-3EE2E934BFB5}"/>
    <cellStyle name="Comma 10 9 5 2 2 2" xfId="49946" xr:uid="{9B394DFF-6BBE-4139-9963-72CF86F4BB75}"/>
    <cellStyle name="Comma 10 9 5 2 3" xfId="40630" xr:uid="{76B990F3-6BDD-4225-9A7E-74828430E0BD}"/>
    <cellStyle name="Comma 10 9 5 3" xfId="18652" xr:uid="{1E3CB28A-E484-4D7D-9450-162AACEBF2B6}"/>
    <cellStyle name="Comma 10 9 5 3 2" xfId="45974" xr:uid="{CB26D29A-B695-44ED-B659-641C13B9C41E}"/>
    <cellStyle name="Comma 10 9 5 4" xfId="35843" xr:uid="{A98FE3AE-9F47-4AAE-9E33-E9A997131E10}"/>
    <cellStyle name="Comma 10 9 6" xfId="11449" xr:uid="{FE761366-A9BF-4E3E-92F7-7B1768DF616A}"/>
    <cellStyle name="Comma 10 9 6 2" xfId="13920" xr:uid="{7B4FCF59-FC6A-4151-987E-CC8B9BF4F071}"/>
    <cellStyle name="Comma 10 9 6 2 2" xfId="23284" xr:uid="{07B30926-C982-4781-8F07-05C2A96C2091}"/>
    <cellStyle name="Comma 10 9 6 2 2 2" xfId="50606" xr:uid="{9BF60B9C-9A08-42FE-8602-C6C27EA69DB1}"/>
    <cellStyle name="Comma 10 9 6 2 3" xfId="41247" xr:uid="{0C1B756D-602F-4EFA-98EF-2D9A0C6C75AF}"/>
    <cellStyle name="Comma 10 9 6 3" xfId="19312" xr:uid="{88926860-83B8-451F-A52B-8BA83CC0816F}"/>
    <cellStyle name="Comma 10 9 6 3 2" xfId="46634" xr:uid="{12FB1820-0CB9-47B9-86D3-CA7C25C0F67F}"/>
    <cellStyle name="Comma 10 9 6 4" xfId="38798" xr:uid="{29BB4BAC-2107-4B65-9ECA-A6C1C5AA9C12}"/>
    <cellStyle name="Comma 10 9 7" xfId="10615" xr:uid="{2B672A94-B6FC-4CD0-A23C-969EACCB3D04}"/>
    <cellStyle name="Comma 10 9 7 2" xfId="15960" xr:uid="{D486F4DE-295A-4424-BAC7-5A47B93A3A94}"/>
    <cellStyle name="Comma 10 9 7 2 2" xfId="43280" xr:uid="{9317CF7A-7728-407C-885B-A2056EF11FCB}"/>
    <cellStyle name="Comma 10 9 7 3" xfId="37978" xr:uid="{0E09C7B9-F56A-4CF9-9B33-6782FFECDD4D}"/>
    <cellStyle name="Comma 10 9 8" xfId="11946" xr:uid="{09EAD911-DDD3-46E8-A5CD-B5234F71E9E1}"/>
    <cellStyle name="Comma 10 9 8 2" xfId="19930" xr:uid="{88A64239-8DB4-4CF3-9E7D-69ACC2DAB19A}"/>
    <cellStyle name="Comma 10 9 8 2 2" xfId="47252" xr:uid="{7BE248B5-41F2-46DE-9EB1-ED110415B4AD}"/>
    <cellStyle name="Comma 10 9 8 3" xfId="39273" xr:uid="{FE539819-F2AA-4DA9-AE80-20B63B5109A5}"/>
    <cellStyle name="Comma 10 9 9" xfId="14647" xr:uid="{7E2B03B0-8CDF-41F9-86C9-2476B5F474BA}"/>
    <cellStyle name="Comma 10 9 9 2" xfId="41968" xr:uid="{6E84F6BD-B0E8-442D-82FF-4B8720A61FED}"/>
    <cellStyle name="Comma 106" xfId="2497" xr:uid="{306364B1-AFFD-45FE-BCF1-C14EE145A07D}"/>
    <cellStyle name="Comma 106 2" xfId="2517" xr:uid="{BC55F983-A490-480F-BA1A-CD335102223E}"/>
    <cellStyle name="Comma 106 2 2" xfId="2554" xr:uid="{E6A987D4-74AB-48BD-8120-4B5790857E39}"/>
    <cellStyle name="Comma 106 2 2 2" xfId="10236" xr:uid="{DEB192F1-91B7-4706-A111-422D29D00C74}"/>
    <cellStyle name="Comma 106 2 2 2 2" xfId="37612" xr:uid="{A51A71DC-27AA-428B-BFDB-62130409D980}"/>
    <cellStyle name="Comma 106 2 2 3" xfId="25759" xr:uid="{D9FD7666-4D99-464E-9237-87459840FED7}"/>
    <cellStyle name="Comma 106 2 2 3 2" xfId="53081" xr:uid="{6B0AB6B7-074F-44DF-B3D1-7E91BB57B57D}"/>
    <cellStyle name="Comma 106 2 2 4" xfId="28005" xr:uid="{CB3FB78B-47E3-440B-9150-C3936B05F0BB}"/>
    <cellStyle name="Comma 106 2 2 4 2" xfId="55325" xr:uid="{3228FCE2-6B39-43C1-AC86-16C25932CCC2}"/>
    <cellStyle name="Comma 106 2 2 5" xfId="30236" xr:uid="{E8BACCB5-F6C7-4A48-BD64-015FFAD91A59}"/>
    <cellStyle name="Comma 106 2 2 5 2" xfId="57557" xr:uid="{33D7622F-FC62-4C41-8025-E2AEA4773E70}"/>
    <cellStyle name="Comma 106 2 2 6" xfId="8036" xr:uid="{7BCCDCA2-7B85-4590-BE43-5A1B33804692}"/>
    <cellStyle name="Comma 106 2 2 7" xfId="35396" xr:uid="{F689FF42-CC83-4FDF-AF0D-B0E3EA0DD41C}"/>
    <cellStyle name="Comma 106 2 3" xfId="10201" xr:uid="{6F0AF694-05A0-4243-99F5-0E93E5A0AE7D}"/>
    <cellStyle name="Comma 106 2 3 2" xfId="37577" xr:uid="{098FB649-8C16-438B-A9B3-65B81DA44AA3}"/>
    <cellStyle name="Comma 106 2 4" xfId="25728" xr:uid="{48B8F21A-7114-436C-842D-CFDA3599DA5D}"/>
    <cellStyle name="Comma 106 2 4 2" xfId="53050" xr:uid="{272039BA-603D-40D3-AA11-5112A4DE76F3}"/>
    <cellStyle name="Comma 106 2 5" xfId="27970" xr:uid="{7F494A3D-24F8-4931-9F5A-07011413D203}"/>
    <cellStyle name="Comma 106 2 5 2" xfId="55290" xr:uid="{CCAED0C9-047A-40C5-9916-9200D11B5E75}"/>
    <cellStyle name="Comma 106 2 6" xfId="30201" xr:uid="{B1713A18-5C65-4DF7-A3C3-3673D84D56A4}"/>
    <cellStyle name="Comma 106 2 6 2" xfId="57522" xr:uid="{9A9E2689-8887-4334-9410-C1A80E936D24}"/>
    <cellStyle name="Comma 106 2 7" xfId="8001" xr:uid="{02FD12D9-466A-47BD-AF67-831BD56DF218}"/>
    <cellStyle name="Comma 106 2 8" xfId="35361" xr:uid="{AED82940-095C-43BC-940E-0A95B55F55B8}"/>
    <cellStyle name="Comma 106 3" xfId="2537" xr:uid="{98CE3A1F-9BB9-4E50-8700-B8942C8E7935}"/>
    <cellStyle name="Comma 106 3 2" xfId="10219" xr:uid="{80B344E8-59A7-4EB8-BD32-848B56887477}"/>
    <cellStyle name="Comma 106 3 2 2" xfId="37595" xr:uid="{5C7FDC92-A6F0-42FD-931B-E61E6755E4B7}"/>
    <cellStyle name="Comma 106 3 3" xfId="25744" xr:uid="{302D7CD7-3FF7-4B09-B235-8FBB4FC873D6}"/>
    <cellStyle name="Comma 106 3 3 2" xfId="53066" xr:uid="{EDAFEF0B-D1E8-46AE-B956-65C6A83B65C4}"/>
    <cellStyle name="Comma 106 3 4" xfId="27988" xr:uid="{EE32F9F9-F0A2-468B-9DF5-E0DE5F2E0681}"/>
    <cellStyle name="Comma 106 3 4 2" xfId="55308" xr:uid="{8613CC75-AC40-4914-8761-2E593FEB340B}"/>
    <cellStyle name="Comma 106 3 5" xfId="30219" xr:uid="{2FF42D24-8BAF-4A7A-B571-72782D8F81B2}"/>
    <cellStyle name="Comma 106 3 5 2" xfId="57540" xr:uid="{959BE57D-A0F9-4638-BFA2-44B8360E8BA6}"/>
    <cellStyle name="Comma 106 3 6" xfId="8019" xr:uid="{26BE33D7-9465-4567-B7EA-121B1F04961F}"/>
    <cellStyle name="Comma 106 3 7" xfId="35379" xr:uid="{6682AD90-8AFA-4558-85CB-6EFDDA640A2D}"/>
    <cellStyle name="Comma 106 4" xfId="10188" xr:uid="{C3F4250E-176B-43AE-B6A3-5187A62417A6}"/>
    <cellStyle name="Comma 106 4 2" xfId="37564" xr:uid="{C3BA68DE-C976-43F6-A7D3-A0013312435D}"/>
    <cellStyle name="Comma 106 5" xfId="25715" xr:uid="{77A94B9A-AC73-4CD7-8C5A-492D77710F94}"/>
    <cellStyle name="Comma 106 5 2" xfId="53037" xr:uid="{051FA119-6FA8-4566-970F-FBBD2F20FE70}"/>
    <cellStyle name="Comma 106 6" xfId="27957" xr:uid="{8D03EB0B-EE82-41BB-B4AB-DAF6168BCBBA}"/>
    <cellStyle name="Comma 106 6 2" xfId="55277" xr:uid="{D5AAAC5A-CB7A-41DD-87C5-24CC28D1914A}"/>
    <cellStyle name="Comma 106 7" xfId="30188" xr:uid="{D3043712-BC88-4E1E-A5EA-8131A8227E13}"/>
    <cellStyle name="Comma 106 7 2" xfId="57509" xr:uid="{74632010-66E5-4EDF-BAE9-B293FF26B61C}"/>
    <cellStyle name="Comma 106 8" xfId="60" xr:uid="{32F2F463-F60C-4091-8652-E6628B46ABAC}"/>
    <cellStyle name="Comma 106 8 10" xfId="11087" xr:uid="{D05E4786-5551-4241-AC8E-D086E5E9663A}"/>
    <cellStyle name="Comma 106 8 10 2" xfId="12902" xr:uid="{F741A6A9-C1B4-4AA3-8226-587E098EC6AB}"/>
    <cellStyle name="Comma 106 8 10 2 2" xfId="22212" xr:uid="{992AEA4F-5365-4333-B8A6-A4A99A23D8D6}"/>
    <cellStyle name="Comma 106 8 10 2 2 2" xfId="49534" xr:uid="{CF6B9DED-1F06-458E-8822-C1E4C1D4B7AC}"/>
    <cellStyle name="Comma 106 8 10 2 3" xfId="40229" xr:uid="{95E0EF47-3450-4772-883E-2FEFF08B795C}"/>
    <cellStyle name="Comma 106 8 10 3" xfId="18240" xr:uid="{539A3FF3-624C-4670-AD40-BC2D4A33C010}"/>
    <cellStyle name="Comma 106 8 10 3 2" xfId="45562" xr:uid="{608E278C-781C-4999-B27F-FE11C212348A}"/>
    <cellStyle name="Comma 106 8 10 4" xfId="38436" xr:uid="{43A7F258-8859-4B83-95F3-47B549CD0629}"/>
    <cellStyle name="Comma 106 8 11" xfId="11197" xr:uid="{83AB2168-D2DD-4093-B2DE-34905286C79C}"/>
    <cellStyle name="Comma 106 8 11 2" xfId="13518" xr:uid="{BD3053D8-ACD9-47FB-BD50-16F8FA088C91}"/>
    <cellStyle name="Comma 106 8 11 2 2" xfId="22880" xr:uid="{DD6FB1EA-4827-467D-B8AF-48197B1CC1C5}"/>
    <cellStyle name="Comma 106 8 11 2 2 2" xfId="50202" xr:uid="{DC277AF4-7960-43E1-9AC4-F9CCA400ED3E}"/>
    <cellStyle name="Comma 106 8 11 2 3" xfId="40845" xr:uid="{9AF96E68-B0AB-4DFB-8AC5-3608460C09D4}"/>
    <cellStyle name="Comma 106 8 11 3" xfId="18908" xr:uid="{AA5E8C13-8B8F-485C-AD29-B4979071BBBF}"/>
    <cellStyle name="Comma 106 8 11 3 2" xfId="46230" xr:uid="{2FA14A3C-79FC-4880-A842-594C8B4CF1D4}"/>
    <cellStyle name="Comma 106 8 11 4" xfId="38546" xr:uid="{E29C006B-7DE1-46BD-BF90-DBC4360490D1}"/>
    <cellStyle name="Comma 106 8 12" xfId="10306" xr:uid="{493AA194-88FD-4F99-B805-F534C9A5D87B}"/>
    <cellStyle name="Comma 106 8 12 2" xfId="15632" xr:uid="{B92EBC30-4BDE-4CB6-9604-1C9D1010D968}"/>
    <cellStyle name="Comma 106 8 12 2 2" xfId="42952" xr:uid="{0092C4B5-C012-49DC-988B-3FFA434204A7}"/>
    <cellStyle name="Comma 106 8 12 3" xfId="37684" xr:uid="{F536A43D-5EC9-4CBD-BA22-155A27843BDC}"/>
    <cellStyle name="Comma 106 8 13" xfId="11647" xr:uid="{1B616425-B1ED-4F15-9728-CCCB4FB26130}"/>
    <cellStyle name="Comma 106 8 13 2" xfId="19604" xr:uid="{1ED05B58-2F07-4953-9402-A125DDF8DC2F}"/>
    <cellStyle name="Comma 106 8 13 2 2" xfId="46926" xr:uid="{1D562703-A287-4D1B-9BFB-4BE73462D9EF}"/>
    <cellStyle name="Comma 106 8 13 3" xfId="38973" xr:uid="{7EFBA508-2C8C-488E-BA0F-A7695F570161}"/>
    <cellStyle name="Comma 106 8 14" xfId="14219" xr:uid="{4A1D42B1-EB27-470F-A8B0-387800C22096}"/>
    <cellStyle name="Comma 106 8 14 2" xfId="41540" xr:uid="{04A0CBD2-EF5B-4EFD-BC90-DA511C13BB89}"/>
    <cellStyle name="Comma 106 8 15" xfId="23583" xr:uid="{9C3901A5-C97A-4939-9F33-4DF00DDCE713}"/>
    <cellStyle name="Comma 106 8 15 2" xfId="50905" xr:uid="{4E9F7D16-525E-4D84-9CE1-98670320D32D}"/>
    <cellStyle name="Comma 106 8 16" xfId="25824" xr:uid="{F7C416B5-1E9B-4F81-A47F-F3D916B4D777}"/>
    <cellStyle name="Comma 106 8 16 2" xfId="53144" xr:uid="{2C956B63-6F02-4B6E-BA03-3D90C7F13F73}"/>
    <cellStyle name="Comma 106 8 17" xfId="28064" xr:uid="{2651BC14-5DFE-4A79-99DC-9CE440749BC2}"/>
    <cellStyle name="Comma 106 8 17 2" xfId="55385" xr:uid="{4ADA1909-71B0-43D1-A427-410F711358CE}"/>
    <cellStyle name="Comma 106 8 18" xfId="57645" xr:uid="{EC187A4E-3E1D-44F8-9684-604459BC7938}"/>
    <cellStyle name="Comma 106 8 19" xfId="58193" xr:uid="{57266497-7BE6-46A0-BCCA-ADFA64A649A4}"/>
    <cellStyle name="Comma 106 8 2" xfId="70" xr:uid="{CA7D17E8-331A-44D3-92EB-C9BF9C6C304B}"/>
    <cellStyle name="Comma 106 8 2 10" xfId="11645" xr:uid="{05DDC792-5394-4094-8374-1B0036AED1CD}"/>
    <cellStyle name="Comma 106 8 2 10 2" xfId="19602" xr:uid="{692285B3-BB56-4EE3-A280-9F1185C7733A}"/>
    <cellStyle name="Comma 106 8 2 10 2 2" xfId="46924" xr:uid="{13F5A77F-FF1F-414C-8B07-257C1491E7E2}"/>
    <cellStyle name="Comma 106 8 2 10 3" xfId="38971" xr:uid="{221625FD-BF6A-4A95-91F4-33855385DB06}"/>
    <cellStyle name="Comma 106 8 2 11" xfId="14217" xr:uid="{737AA648-D74B-4DF3-A45A-B4E09EF8AE9D}"/>
    <cellStyle name="Comma 106 8 2 11 2" xfId="41538" xr:uid="{A97A67D5-E917-40C1-9787-67B9BC1ADF50}"/>
    <cellStyle name="Comma 106 8 2 12" xfId="23575" xr:uid="{D64B91B9-C7C0-4000-91EC-A3D030409288}"/>
    <cellStyle name="Comma 106 8 2 12 2" xfId="50897" xr:uid="{0FDC6C69-00FA-464C-8510-CB5A78A65C03}"/>
    <cellStyle name="Comma 106 8 2 13" xfId="25816" xr:uid="{0B528B68-C505-4646-9147-BCCDC331066B}"/>
    <cellStyle name="Comma 106 8 2 13 2" xfId="53136" xr:uid="{04DBFD50-18DC-41C4-9585-BBF71FA470FE}"/>
    <cellStyle name="Comma 106 8 2 14" xfId="57654" xr:uid="{0DEAB378-DEAD-49C2-A215-EE3E63C79895}"/>
    <cellStyle name="Comma 106 8 2 15" xfId="58202" xr:uid="{A043DE9E-4D44-4B1C-9258-B3CF7E628DBF}"/>
    <cellStyle name="Comma 106 8 2 16" xfId="58828" xr:uid="{AE2A4853-1A49-4E9F-B8F6-D55D82AAA839}"/>
    <cellStyle name="Comma 106 8 2 17" xfId="84" xr:uid="{B871AA63-1DBF-4952-B053-1FC3C234EB96}"/>
    <cellStyle name="Comma 106 8 2 2" xfId="222" xr:uid="{54BA9C69-DEEB-423F-9724-9F7A87CE8C1E}"/>
    <cellStyle name="Comma 106 8 2 2 10" xfId="11742" xr:uid="{CBFED26E-1125-4700-8EEE-7A27837414FB}"/>
    <cellStyle name="Comma 106 8 2 2 10 2" xfId="19702" xr:uid="{C283FF79-7A8E-4E56-9564-3932B4BCBDA8}"/>
    <cellStyle name="Comma 106 8 2 2 10 2 2" xfId="47024" xr:uid="{0DDE7579-770B-49E4-8F1E-C95EFFB38D3C}"/>
    <cellStyle name="Comma 106 8 2 2 10 3" xfId="39069" xr:uid="{B1CE92EE-456D-4B8E-B160-CEC36C09F36B}"/>
    <cellStyle name="Comma 106 8 2 2 11" xfId="14323" xr:uid="{A13B1192-C987-4D9E-AEC6-166AAF46C276}"/>
    <cellStyle name="Comma 106 8 2 2 11 2" xfId="41644" xr:uid="{FB126D0A-13CC-4734-B861-4AA586518532}"/>
    <cellStyle name="Comma 106 8 2 2 12" xfId="23671" xr:uid="{99E8FAB2-3E90-46A3-B8AA-5BE23EB2CC1F}"/>
    <cellStyle name="Comma 106 8 2 2 12 2" xfId="50993" xr:uid="{00DA8632-0281-432A-B05B-3A8850BE35FA}"/>
    <cellStyle name="Comma 106 8 2 2 13" xfId="25912" xr:uid="{AE383E0E-D8C0-4221-A266-1B8149B4F4B6}"/>
    <cellStyle name="Comma 106 8 2 2 13 2" xfId="53232" xr:uid="{997E596F-D2D7-43C4-8F53-0D24A938DC4C}"/>
    <cellStyle name="Comma 106 8 2 2 14" xfId="28144" xr:uid="{E65B85DA-4FEE-4B0A-BD64-4961BFFDDD9B}"/>
    <cellStyle name="Comma 106 8 2 2 14 2" xfId="55465" xr:uid="{7A8FEF3F-F55C-47F8-A5EA-D687C71BC58D}"/>
    <cellStyle name="Comma 106 8 2 2 15" xfId="3424" xr:uid="{E46F9F79-0275-4730-945B-EA945813C0CF}"/>
    <cellStyle name="Comma 106 8 2 2 16" xfId="30466" xr:uid="{40BF212B-77B3-451F-BA4B-428E7E007380}"/>
    <cellStyle name="Comma 106 8 2 2 2" xfId="930" xr:uid="{A606DCF5-33F0-48DD-85F9-30033F78CF48}"/>
    <cellStyle name="Comma 106 8 2 2 2 10" xfId="24172" xr:uid="{14E88641-C09B-4303-BD93-768959B5E9D6}"/>
    <cellStyle name="Comma 106 8 2 2 2 10 2" xfId="51494" xr:uid="{799E4ED5-A736-42C2-9B3E-881A716D0781}"/>
    <cellStyle name="Comma 106 8 2 2 2 11" xfId="26413" xr:uid="{D7737EE3-9357-4FB9-ACDF-527B9CE9B5A7}"/>
    <cellStyle name="Comma 106 8 2 2 2 11 2" xfId="53733" xr:uid="{6A2637C6-A379-41A0-94E9-0AD47BE87E44}"/>
    <cellStyle name="Comma 106 8 2 2 2 12" xfId="28644" xr:uid="{55125CF7-0B51-40B4-919B-11BD1A0C9B85}"/>
    <cellStyle name="Comma 106 8 2 2 2 12 2" xfId="55965" xr:uid="{6DCECC8A-1FF5-4D1F-8958-061D5BF78B20}"/>
    <cellStyle name="Comma 106 8 2 2 2 13" xfId="3934" xr:uid="{20C0F3B1-8463-469B-B0AE-EE1FBCD66B3A}"/>
    <cellStyle name="Comma 106 8 2 2 2 14" xfId="31074" xr:uid="{8564C20C-F408-4B0A-A276-15CE985DC315}"/>
    <cellStyle name="Comma 106 8 2 2 2 2" xfId="2413" xr:uid="{413A2869-20A5-4FB0-9261-508CD463CB0D}"/>
    <cellStyle name="Comma 106 8 2 2 2 2 2" xfId="5953" xr:uid="{FD22D514-4BD4-4F8B-8D4E-D20B80DB5FF5}"/>
    <cellStyle name="Comma 106 8 2 2 2 2 2 2" xfId="16911" xr:uid="{8D1ACBBD-7E95-4D7F-8721-5CFAC2E0E132}"/>
    <cellStyle name="Comma 106 8 2 2 2 2 2 2 2" xfId="44231" xr:uid="{5B59234B-05A4-4B71-B9AD-82C10358E5EC}"/>
    <cellStyle name="Comma 106 8 2 2 2 2 2 3" xfId="33143" xr:uid="{F8C13C80-9E47-43EB-B39B-6762000D92F1}"/>
    <cellStyle name="Comma 106 8 2 2 2 2 3" xfId="7909" xr:uid="{5E20569D-3A59-46E1-A811-7B3933E750D5}"/>
    <cellStyle name="Comma 106 8 2 2 2 2 3 2" xfId="20881" xr:uid="{90703206-FAC2-4CF4-A7C4-3C57E53B6728}"/>
    <cellStyle name="Comma 106 8 2 2 2 2 3 2 2" xfId="48203" xr:uid="{17DF236C-D80C-4AA4-8FD1-DC74C62ED5D9}"/>
    <cellStyle name="Comma 106 8 2 2 2 2 3 3" xfId="35268" xr:uid="{94A65E03-11B9-4109-87A4-3E889A543D3A}"/>
    <cellStyle name="Comma 106 8 2 2 2 2 4" xfId="10108" xr:uid="{8135EE5A-8A59-4524-BC3D-29593ECF111F}"/>
    <cellStyle name="Comma 106 8 2 2 2 2 4 2" xfId="37484" xr:uid="{1BD4B2DD-0239-48D7-9EB5-162491296830}"/>
    <cellStyle name="Comma 106 8 2 2 2 2 5" xfId="25635" xr:uid="{D75D817C-AABF-401D-8D1E-14178BD5DA51}"/>
    <cellStyle name="Comma 106 8 2 2 2 2 5 2" xfId="52957" xr:uid="{502139F6-A8E7-4B28-B093-C2055FE3FB54}"/>
    <cellStyle name="Comma 106 8 2 2 2 2 6" xfId="27877" xr:uid="{32C41876-D3A8-451F-95DC-06E589B11AC0}"/>
    <cellStyle name="Comma 106 8 2 2 2 2 6 2" xfId="55197" xr:uid="{9906EE21-E862-4923-A2B8-140CE9D25349}"/>
    <cellStyle name="Comma 106 8 2 2 2 2 7" xfId="30108" xr:uid="{33B21208-8B80-400D-A982-A43BC1E40F47}"/>
    <cellStyle name="Comma 106 8 2 2 2 2 7 2" xfId="57429" xr:uid="{262754DF-917C-45B8-944F-D59998C3D9B8}"/>
    <cellStyle name="Comma 106 8 2 2 2 2 8" xfId="4517" xr:uid="{9D42FED5-45F1-4BBF-9B28-93AB2FCF2701}"/>
    <cellStyle name="Comma 106 8 2 2 2 2 9" xfId="31680" xr:uid="{A8E37708-4E5F-4964-9B40-369AC71B1D69}"/>
    <cellStyle name="Comma 106 8 2 2 2 3" xfId="1807" xr:uid="{BE87B788-47B4-4A0B-AA19-C53A97531BA4}"/>
    <cellStyle name="Comma 106 8 2 2 2 3 2" xfId="7306" xr:uid="{A0C396D1-FDD5-407E-85E0-311609088A9D}"/>
    <cellStyle name="Comma 106 8 2 2 2 3 2 2" xfId="17532" xr:uid="{19B1CA87-BEA5-4CD8-8116-2B8940B5D761}"/>
    <cellStyle name="Comma 106 8 2 2 2 3 2 2 2" xfId="44853" xr:uid="{A188F0A7-78C0-46B2-AA2E-FF5C15659B8C}"/>
    <cellStyle name="Comma 106 8 2 2 2 3 2 3" xfId="34662" xr:uid="{BCC3196A-D099-4F2E-9B12-F7BFD64B6F0C}"/>
    <cellStyle name="Comma 106 8 2 2 2 3 3" xfId="9503" xr:uid="{6310183E-8FE9-4831-90A4-93B5BDD5BC12}"/>
    <cellStyle name="Comma 106 8 2 2 2 3 3 2" xfId="21503" xr:uid="{E968A6B0-061C-4BDB-9933-CCF9136ECB10}"/>
    <cellStyle name="Comma 106 8 2 2 2 3 3 2 2" xfId="48825" xr:uid="{D4D2C1D8-085B-46B3-857A-2B6F2E8B9068}"/>
    <cellStyle name="Comma 106 8 2 2 2 3 3 3" xfId="36878" xr:uid="{B2F2F45C-42D6-4FE9-9C4B-4EAE0DC54913}"/>
    <cellStyle name="Comma 106 8 2 2 2 3 4" xfId="15537" xr:uid="{91BB57DA-69FE-43D5-B3B0-D19289CD011A}"/>
    <cellStyle name="Comma 106 8 2 2 2 3 4 2" xfId="42858" xr:uid="{1F7FE3B9-97D5-42F0-A0BD-DC9163E6F39A}"/>
    <cellStyle name="Comma 106 8 2 2 2 3 5" xfId="25029" xr:uid="{A408ABBA-7F72-4EE9-8799-37E237A245F3}"/>
    <cellStyle name="Comma 106 8 2 2 2 3 5 2" xfId="52351" xr:uid="{9B439F5D-47B0-4998-9F63-AE1274D281AE}"/>
    <cellStyle name="Comma 106 8 2 2 2 3 6" xfId="27271" xr:uid="{760A0BC0-FF77-4546-AB71-A841F9EC6F85}"/>
    <cellStyle name="Comma 106 8 2 2 2 3 6 2" xfId="54591" xr:uid="{512D26B5-3B6D-4584-878E-E9DFFC61C2C9}"/>
    <cellStyle name="Comma 106 8 2 2 2 3 7" xfId="29502" xr:uid="{745637D4-B041-4CEC-85FE-2ECD3AF3AE5E}"/>
    <cellStyle name="Comma 106 8 2 2 2 3 7 2" xfId="56823" xr:uid="{3A5E414C-6A29-458A-90A2-69D30DCB98BD}"/>
    <cellStyle name="Comma 106 8 2 2 2 3 8" xfId="5365" xr:uid="{7FFA6C85-06F1-47B2-990C-D7091BFB3251}"/>
    <cellStyle name="Comma 106 8 2 2 2 3 9" xfId="32537" xr:uid="{C4B0D639-583E-4393-B4A9-83326E45AF0A}"/>
    <cellStyle name="Comma 106 8 2 2 2 4" xfId="6462" xr:uid="{64A76AA4-70C7-4A5A-923C-6DB7216EB058}"/>
    <cellStyle name="Comma 106 8 2 2 2 4 2" xfId="12878" xr:uid="{10536C04-6F55-4ECE-91D5-BB2D8B6696A4}"/>
    <cellStyle name="Comma 106 8 2 2 2 4 2 2" xfId="22126" xr:uid="{0CEE6F48-0002-4131-932B-9849A9EAA38A}"/>
    <cellStyle name="Comma 106 8 2 2 2 4 2 2 2" xfId="49448" xr:uid="{206C8CA3-A2D7-4ACA-8E7F-B8844FB5BA08}"/>
    <cellStyle name="Comma 106 8 2 2 2 4 2 3" xfId="40205" xr:uid="{8EEECF41-7E5E-4DFA-B67B-662977BDC1BF}"/>
    <cellStyle name="Comma 106 8 2 2 2 4 3" xfId="18154" xr:uid="{BD81FBBC-6C61-4E18-A6AF-DE93316F060D}"/>
    <cellStyle name="Comma 106 8 2 2 2 4 3 2" xfId="45476" xr:uid="{5B06B9DD-E79D-457B-BA60-F9AB0AD684F7}"/>
    <cellStyle name="Comma 106 8 2 2 2 4 4" xfId="33804" xr:uid="{9C1C75BE-8359-4CD9-B42C-5C696540B062}"/>
    <cellStyle name="Comma 106 8 2 2 2 5" xfId="8646" xr:uid="{4B53A2D0-5D0E-405D-A75F-C4123B7F82D6}"/>
    <cellStyle name="Comma 106 8 2 2 2 5 2" xfId="13474" xr:uid="{9D904022-7717-4A39-A196-053FA87FE2B1}"/>
    <cellStyle name="Comma 106 8 2 2 2 5 2 2" xfId="22801" xr:uid="{135BE715-BAFA-4601-AE61-5C7F4AEF006C}"/>
    <cellStyle name="Comma 106 8 2 2 2 5 2 2 2" xfId="50123" xr:uid="{433EC60C-2EC1-428F-90B9-C76ADD8391F3}"/>
    <cellStyle name="Comma 106 8 2 2 2 5 2 3" xfId="40801" xr:uid="{FD6A49E7-23FB-4E0A-80F0-AFF0E73CB730}"/>
    <cellStyle name="Comma 106 8 2 2 2 5 3" xfId="18829" xr:uid="{DED32557-85FE-46E1-9AFF-B2D6B3D9F53F}"/>
    <cellStyle name="Comma 106 8 2 2 2 5 3 2" xfId="46151" xr:uid="{602BCA22-EFF2-43CC-9C9F-382931CFA736}"/>
    <cellStyle name="Comma 106 8 2 2 2 5 4" xfId="36020" xr:uid="{24A54920-1DFF-49C4-B3AE-777A9CACB6F8}"/>
    <cellStyle name="Comma 106 8 2 2 2 6" xfId="11576" xr:uid="{9B9472E9-8363-4C54-A35D-2AF74A5DC2FE}"/>
    <cellStyle name="Comma 106 8 2 2 2 6 2" xfId="14097" xr:uid="{DD999D7E-3962-4891-960C-8509232B23E3}"/>
    <cellStyle name="Comma 106 8 2 2 2 6 2 2" xfId="23461" xr:uid="{4D1C4A7C-894F-4A39-A661-20EDAE60A2F5}"/>
    <cellStyle name="Comma 106 8 2 2 2 6 2 2 2" xfId="50783" xr:uid="{C27997E0-AF33-47C8-892E-4CA054D6F5C7}"/>
    <cellStyle name="Comma 106 8 2 2 2 6 2 3" xfId="41424" xr:uid="{61849526-2938-43B7-936A-DD54BA4E2C77}"/>
    <cellStyle name="Comma 106 8 2 2 2 6 3" xfId="19489" xr:uid="{993A6C43-E24B-4E30-B7DB-1C9B0E0E038B}"/>
    <cellStyle name="Comma 106 8 2 2 2 6 3 2" xfId="46811" xr:uid="{AFCB0139-DF9A-437D-BF17-710D78EE9FCB}"/>
    <cellStyle name="Comma 106 8 2 2 2 6 4" xfId="38925" xr:uid="{A29127C2-A5D6-401A-A52D-82CDCDA192C1}"/>
    <cellStyle name="Comma 106 8 2 2 2 7" xfId="10577" xr:uid="{5777BF21-7790-43B7-B83F-0B729513DAEC}"/>
    <cellStyle name="Comma 106 8 2 2 2 7 2" xfId="15910" xr:uid="{0B7CC5C9-42B9-4399-A290-EC0A938F0B15}"/>
    <cellStyle name="Comma 106 8 2 2 2 7 2 2" xfId="43230" xr:uid="{507019ED-04DA-4309-8021-88483457E485}"/>
    <cellStyle name="Comma 106 8 2 2 2 7 3" xfId="37940" xr:uid="{4AF980FD-51CA-41B7-B088-8115ED7127A1}"/>
    <cellStyle name="Comma 106 8 2 2 2 8" xfId="11906" xr:uid="{CA5C69E8-2157-448D-85EE-A63821C545F2}"/>
    <cellStyle name="Comma 106 8 2 2 2 8 2" xfId="19880" xr:uid="{E702099C-920D-4A33-880F-69D02B2734ED}"/>
    <cellStyle name="Comma 106 8 2 2 2 8 2 2" xfId="47202" xr:uid="{D0AD256F-6EC0-4DC7-BCE0-69D231B33A80}"/>
    <cellStyle name="Comma 106 8 2 2 2 8 3" xfId="39233" xr:uid="{8C626AAE-1F18-4543-AE80-7E7B9D444F94}"/>
    <cellStyle name="Comma 106 8 2 2 2 9" xfId="14824" xr:uid="{DBF751D6-2CFC-40B6-BF39-1A495CAA200F}"/>
    <cellStyle name="Comma 106 8 2 2 2 9 2" xfId="42145" xr:uid="{1D7F8AD9-3023-4755-80AE-889B2FE8C3AA}"/>
    <cellStyle name="Comma 106 8 2 2 3" xfId="1291" xr:uid="{A88C0F66-9E7B-424E-B8CF-DAB727EB3913}"/>
    <cellStyle name="Comma 106 8 2 2 3 2" xfId="4873" xr:uid="{4CA97A14-DD54-4DA9-858E-76CEFA2E4693}"/>
    <cellStyle name="Comma 106 8 2 2 3 2 2" xfId="16022" xr:uid="{22F5BF32-A8AE-49C2-A41C-CFFDC4C8A3CF}"/>
    <cellStyle name="Comma 106 8 2 2 3 2 2 2" xfId="43342" xr:uid="{6A6CD880-1776-4B34-9051-A8A22D2385BB}"/>
    <cellStyle name="Comma 106 8 2 2 3 2 3" xfId="32036" xr:uid="{7DF597BF-8C21-416E-A0CB-9F0E6DDC863D}"/>
    <cellStyle name="Comma 106 8 2 2 3 3" xfId="6808" xr:uid="{9D282C77-041B-4BE6-A9C9-8562F3F3E477}"/>
    <cellStyle name="Comma 106 8 2 2 3 3 2" xfId="19992" xr:uid="{9CE72D63-43BD-4719-8616-47C7CB9814B6}"/>
    <cellStyle name="Comma 106 8 2 2 3 3 2 2" xfId="47314" xr:uid="{BD178DB3-4F27-43EF-8584-DA7CED3DCD8F}"/>
    <cellStyle name="Comma 106 8 2 2 3 3 3" xfId="34161" xr:uid="{C0AD49F4-C51A-4E45-B42D-AD6D14B6EA7D}"/>
    <cellStyle name="Comma 106 8 2 2 3 4" xfId="9002" xr:uid="{FEBC9DCB-86AB-4675-AE54-ACBD2D0B80FB}"/>
    <cellStyle name="Comma 106 8 2 2 3 4 2" xfId="36377" xr:uid="{6AE5EE67-7D41-421C-A919-AE26619E4337}"/>
    <cellStyle name="Comma 106 8 2 2 3 5" xfId="24528" xr:uid="{6D09D116-EEDE-4847-8A82-E19D846FD318}"/>
    <cellStyle name="Comma 106 8 2 2 3 5 2" xfId="51850" xr:uid="{00F72735-FF76-4B21-B4C5-5B6E2F1EE474}"/>
    <cellStyle name="Comma 106 8 2 2 3 6" xfId="26770" xr:uid="{DA5A75AC-456F-45D1-BE89-65625A33CC4E}"/>
    <cellStyle name="Comma 106 8 2 2 3 6 2" xfId="54090" xr:uid="{F0B39909-3FD1-4336-8661-A446A1467B82}"/>
    <cellStyle name="Comma 106 8 2 2 3 7" xfId="29001" xr:uid="{B18890B8-0BE6-4526-AC13-FE3929DA931C}"/>
    <cellStyle name="Comma 106 8 2 2 3 7 2" xfId="56322" xr:uid="{6B3A78C6-82EF-4FA0-8754-B978FC9E30F3}"/>
    <cellStyle name="Comma 106 8 2 2 3 8" xfId="3514" xr:uid="{2CFD8426-2523-42FD-BA2F-E80E176D98BC}"/>
    <cellStyle name="Comma 106 8 2 2 3 9" xfId="30573" xr:uid="{70C379A2-E950-4DA2-B9D4-DB9235BD6BD0}"/>
    <cellStyle name="Comma 106 8 2 2 4" xfId="1913" xr:uid="{71E1F8D3-AAC4-4628-A9F3-91562D46CCC1}"/>
    <cellStyle name="Comma 106 8 2 2 4 2" xfId="5466" xr:uid="{BED18480-6A0A-42B5-BE0C-64CC6B261A93}"/>
    <cellStyle name="Comma 106 8 2 2 4 2 2" xfId="16410" xr:uid="{ABEE63EF-39CD-4958-9205-C941869D95AE}"/>
    <cellStyle name="Comma 106 8 2 2 4 2 2 2" xfId="43730" xr:uid="{C66344CF-F421-4685-B137-88AAE9C788CA}"/>
    <cellStyle name="Comma 106 8 2 2 4 2 3" xfId="32643" xr:uid="{5CD26865-0ADC-426B-BD64-4B69485F0774}"/>
    <cellStyle name="Comma 106 8 2 2 4 3" xfId="7411" xr:uid="{39885255-ED5C-4BE5-A1D0-A6A92A7A35CA}"/>
    <cellStyle name="Comma 106 8 2 2 4 3 2" xfId="20380" xr:uid="{50C0A4C5-4CCE-47BD-BFFF-55B9B5CE98C7}"/>
    <cellStyle name="Comma 106 8 2 2 4 3 2 2" xfId="47702" xr:uid="{EB45C716-31DA-44AF-B5FA-701384822BF8}"/>
    <cellStyle name="Comma 106 8 2 2 4 3 3" xfId="34768" xr:uid="{D7C2849F-1576-4539-89B6-F6FA697E1D03}"/>
    <cellStyle name="Comma 106 8 2 2 4 4" xfId="9608" xr:uid="{B8351583-D9D4-4B35-828F-50666C7E2A1E}"/>
    <cellStyle name="Comma 106 8 2 2 4 4 2" xfId="36984" xr:uid="{E539CF0C-B0E5-427D-8BC2-FA75FFE9ACBB}"/>
    <cellStyle name="Comma 106 8 2 2 4 5" xfId="25135" xr:uid="{3938E473-FDED-46EB-915D-D60F9E75C701}"/>
    <cellStyle name="Comma 106 8 2 2 4 5 2" xfId="52457" xr:uid="{D55DACEC-8293-4280-9CC8-BA8AAAA0CD0A}"/>
    <cellStyle name="Comma 106 8 2 2 4 6" xfId="27377" xr:uid="{08B58115-65F9-4BA8-91EB-080BD92DBF9D}"/>
    <cellStyle name="Comma 106 8 2 2 4 6 2" xfId="54697" xr:uid="{8219056A-0975-4F01-A453-5F3A2B847682}"/>
    <cellStyle name="Comma 106 8 2 2 4 7" xfId="29608" xr:uid="{1385D608-007C-4BF9-A4D8-59436D24BA45}"/>
    <cellStyle name="Comma 106 8 2 2 4 7 2" xfId="56929" xr:uid="{A94A08A0-F187-4A9F-B9F3-0D754F7574A5}"/>
    <cellStyle name="Comma 106 8 2 2 4 8" xfId="4030" xr:uid="{D4713CB5-B0AC-4DD7-A82A-F7782C40FA65}"/>
    <cellStyle name="Comma 106 8 2 2 4 9" xfId="31180" xr:uid="{11B6C0AD-8BB9-4580-864D-71D4EE169C44}"/>
    <cellStyle name="Comma 106 8 2 2 5" xfId="1184" xr:uid="{3AAD3A3A-7E49-483D-BD26-E492EECEEDD4}"/>
    <cellStyle name="Comma 106 8 2 2 5 2" xfId="6702" xr:uid="{8C6BED6F-484F-4091-ABFF-216651F620E3}"/>
    <cellStyle name="Comma 106 8 2 2 5 2 2" xfId="17031" xr:uid="{A2698404-D140-4D1F-8191-3C02740772EF}"/>
    <cellStyle name="Comma 106 8 2 2 5 2 2 2" xfId="44352" xr:uid="{F29E4B06-91B4-45BB-96F3-A6A92D3A75B6}"/>
    <cellStyle name="Comma 106 8 2 2 5 2 3" xfId="34054" xr:uid="{D669DE3F-D2F7-452E-8206-4ED3EAB2AA07}"/>
    <cellStyle name="Comma 106 8 2 2 5 3" xfId="8896" xr:uid="{E3CB5EE2-D6CC-4327-BD08-7C3DBA6E7C42}"/>
    <cellStyle name="Comma 106 8 2 2 5 3 2" xfId="21002" xr:uid="{C58E54DD-55B9-4443-9FE6-15E846425673}"/>
    <cellStyle name="Comma 106 8 2 2 5 3 2 2" xfId="48324" xr:uid="{0CA308FF-3FA7-44C6-B89A-FF6C83262A7A}"/>
    <cellStyle name="Comma 106 8 2 2 5 3 3" xfId="36270" xr:uid="{B7E0709E-DBB6-407F-8F44-007774572734}"/>
    <cellStyle name="Comma 106 8 2 2 5 4" xfId="15073" xr:uid="{A42C37A5-1D14-45E3-907E-E6457B88A1E7}"/>
    <cellStyle name="Comma 106 8 2 2 5 4 2" xfId="42394" xr:uid="{76DDC988-E020-423B-8317-FF44714AEF70}"/>
    <cellStyle name="Comma 106 8 2 2 5 5" xfId="24421" xr:uid="{0D17607A-06F0-4E38-A842-1CF25E5DD6D5}"/>
    <cellStyle name="Comma 106 8 2 2 5 5 2" xfId="51743" xr:uid="{EE164A6A-6462-46B3-8820-959EFF995F43}"/>
    <cellStyle name="Comma 106 8 2 2 5 6" xfId="26663" xr:uid="{B42319B8-BCDA-4577-9690-2B694D5960AD}"/>
    <cellStyle name="Comma 106 8 2 2 5 6 2" xfId="53983" xr:uid="{AC805229-FF2E-4BE6-BB18-ADC80DD346FC}"/>
    <cellStyle name="Comma 106 8 2 2 5 7" xfId="28894" xr:uid="{505B0A75-EFA3-4240-A4E3-D6980F584FF1}"/>
    <cellStyle name="Comma 106 8 2 2 5 7 2" xfId="56215" xr:uid="{2DC3B60E-30C3-47E7-ACB2-C7D65EBAB8CC}"/>
    <cellStyle name="Comma 106 8 2 2 5 8" xfId="4767" xr:uid="{9E28B0BF-E78D-4DE4-9DC4-84E95ED46D2D}"/>
    <cellStyle name="Comma 106 8 2 2 5 9" xfId="31930" xr:uid="{A8DE9114-D524-4CF4-904A-B3C556A607DF}"/>
    <cellStyle name="Comma 106 8 2 2 6" xfId="6098" xr:uid="{CDF4883E-506C-4EBC-84DD-34EE09902678}"/>
    <cellStyle name="Comma 106 8 2 2 6 2" xfId="12492" xr:uid="{0FA11EA0-FB0D-486B-9085-4D553CBA27F5}"/>
    <cellStyle name="Comma 106 8 2 2 6 2 2" xfId="21625" xr:uid="{2CD3DEC6-FA7B-4328-A0B8-F2127744AA00}"/>
    <cellStyle name="Comma 106 8 2 2 6 2 2 2" xfId="48947" xr:uid="{BE8732CB-D0AC-4772-B7A3-5363F17D440B}"/>
    <cellStyle name="Comma 106 8 2 2 6 2 3" xfId="39819" xr:uid="{5CFB40C8-3C1E-4C6D-91F9-D0EFD1EAF629}"/>
    <cellStyle name="Comma 106 8 2 2 6 3" xfId="17654" xr:uid="{9D0E6AD2-5AD0-4E51-BE9E-E716E35EF0D8}"/>
    <cellStyle name="Comma 106 8 2 2 6 3 2" xfId="44975" xr:uid="{BC1FD752-226F-4849-BBB0-54249B93D21D}"/>
    <cellStyle name="Comma 106 8 2 2 6 4" xfId="33304" xr:uid="{207DE309-062B-432E-AEA9-35E064F03686}"/>
    <cellStyle name="Comma 106 8 2 2 7" xfId="8148" xr:uid="{1FB9A762-4068-482C-BC05-4721254859C2}"/>
    <cellStyle name="Comma 106 8 2 2 7 2" xfId="12980" xr:uid="{4B410156-1C10-4746-B363-DBD4C94DEB30}"/>
    <cellStyle name="Comma 106 8 2 2 7 2 2" xfId="22300" xr:uid="{4E2F623C-4087-4483-8184-EF29D7B0EC13}"/>
    <cellStyle name="Comma 106 8 2 2 7 2 2 2" xfId="49622" xr:uid="{097D05F9-7CD4-4A2E-B6FF-C2E836605284}"/>
    <cellStyle name="Comma 106 8 2 2 7 2 3" xfId="40307" xr:uid="{8E9CB26F-7AD1-4927-BC64-45C7908A844D}"/>
    <cellStyle name="Comma 106 8 2 2 7 3" xfId="18328" xr:uid="{CB856881-D9A5-4989-B08D-FBB962FD3EA9}"/>
    <cellStyle name="Comma 106 8 2 2 7 3 2" xfId="45650" xr:uid="{452842CB-7B2E-4706-8206-D4157F3B097F}"/>
    <cellStyle name="Comma 106 8 2 2 7 4" xfId="35520" xr:uid="{D7088A1E-A4D0-48B7-998B-5C767CBC4F83}"/>
    <cellStyle name="Comma 106 8 2 2 8" xfId="11225" xr:uid="{D8ED2B92-A520-415B-BB5D-2C3ECA7C0DE7}"/>
    <cellStyle name="Comma 106 8 2 2 8 2" xfId="13596" xr:uid="{51540A0B-B26C-41C4-9CCC-E2A76DE53BFD}"/>
    <cellStyle name="Comma 106 8 2 2 8 2 2" xfId="22960" xr:uid="{2A90A8E6-AE7D-4C73-9A99-649C5783F882}"/>
    <cellStyle name="Comma 106 8 2 2 8 2 2 2" xfId="50282" xr:uid="{7F0AF7DB-88A4-4A64-BEF0-FA6A26420E1E}"/>
    <cellStyle name="Comma 106 8 2 2 8 2 3" xfId="40923" xr:uid="{49BBE1E6-1DA6-4CF7-95E5-E4B239BDC957}"/>
    <cellStyle name="Comma 106 8 2 2 8 3" xfId="18988" xr:uid="{C5414F4A-57CE-466E-A7C2-73F265BE091D}"/>
    <cellStyle name="Comma 106 8 2 2 8 3 2" xfId="46310" xr:uid="{312337E4-E06A-4510-9CFB-7D2DAD6989FF}"/>
    <cellStyle name="Comma 106 8 2 2 8 4" xfId="38574" xr:uid="{601B2DE2-BD33-4A0C-ADB4-A8607EB7CE17}"/>
    <cellStyle name="Comma 106 8 2 2 9" xfId="10406" xr:uid="{9527AAAD-C2E4-405E-B800-86FCA0BC307C}"/>
    <cellStyle name="Comma 106 8 2 2 9 2" xfId="15732" xr:uid="{4123D4E0-9B30-42AC-B183-FE1F39729C69}"/>
    <cellStyle name="Comma 106 8 2 2 9 2 2" xfId="43052" xr:uid="{7835044C-8571-49A1-8019-1A0BA08B6141}"/>
    <cellStyle name="Comma 106 8 2 2 9 3" xfId="37777" xr:uid="{C2BE42D4-5816-4473-8A7C-F5670623FC16}"/>
    <cellStyle name="Comma 106 8 2 3" xfId="689" xr:uid="{E0E9F5FF-6B4F-49A6-BBD1-316F3E188728}"/>
    <cellStyle name="Comma 106 8 2 3 10" xfId="14611" xr:uid="{A6CDFE88-EC5B-44DC-ABF1-9EB37765FDBE}"/>
    <cellStyle name="Comma 106 8 2 3 10 2" xfId="41932" xr:uid="{1C4A127D-723C-485B-A357-8FCAA040A64F}"/>
    <cellStyle name="Comma 106 8 2 3 11" xfId="23959" xr:uid="{D2B63233-6B3F-4CB7-8995-D8011C361926}"/>
    <cellStyle name="Comma 106 8 2 3 11 2" xfId="51281" xr:uid="{D620CB52-4EB2-40F9-8B2E-96C13E35E21B}"/>
    <cellStyle name="Comma 106 8 2 3 12" xfId="26200" xr:uid="{544F1A2F-3E07-4EB1-9645-5D21FBC1660C}"/>
    <cellStyle name="Comma 106 8 2 3 12 2" xfId="53520" xr:uid="{BAAC209C-3B7D-4747-AADC-BC19B0749DD5}"/>
    <cellStyle name="Comma 106 8 2 3 13" xfId="28432" xr:uid="{BBDE4E56-0A32-463D-B914-2D02D2A68878}"/>
    <cellStyle name="Comma 106 8 2 3 13 2" xfId="55753" xr:uid="{45CE5CBF-8817-426F-B7B1-EA6CBEBEED19}"/>
    <cellStyle name="Comma 106 8 2 3 14" xfId="3356" xr:uid="{4FA6EE7A-742F-43E1-9B3A-27EE27907988}"/>
    <cellStyle name="Comma 106 8 2 3 15" xfId="30370" xr:uid="{944F9BA9-B396-435E-84E7-9A392F08D1E0}"/>
    <cellStyle name="Comma 106 8 2 3 2" xfId="831" xr:uid="{FDF34688-581C-4E11-AD68-E2BB99A1B7C7}"/>
    <cellStyle name="Comma 106 8 2 3 2 10" xfId="24090" xr:uid="{06D29821-E30D-4ADF-BDAA-88DC20974B91}"/>
    <cellStyle name="Comma 106 8 2 3 2 10 2" xfId="51412" xr:uid="{FFEDADE4-238B-4E47-9A30-F36D164CE35D}"/>
    <cellStyle name="Comma 106 8 2 3 2 11" xfId="26331" xr:uid="{4C8DB3AF-CBA3-431C-85EA-A3F2DE55AA26}"/>
    <cellStyle name="Comma 106 8 2 3 2 11 2" xfId="53651" xr:uid="{132DAAD4-5ACF-4AC7-89AB-4CEEC391214E}"/>
    <cellStyle name="Comma 106 8 2 3 2 12" xfId="28562" xr:uid="{BD79FFF1-40FA-4821-B139-0A371D2CB287}"/>
    <cellStyle name="Comma 106 8 2 3 2 12 2" xfId="55883" xr:uid="{1CB7E5F3-0D28-42EE-850A-2D7E607E65B5}"/>
    <cellStyle name="Comma 106 8 2 3 2 13" xfId="3852" xr:uid="{FC0E172C-8C7E-47DB-BC17-87DB97C68019}"/>
    <cellStyle name="Comma 106 8 2 3 2 14" xfId="30992" xr:uid="{B34861EC-A343-4CE8-BC39-1054D5D369C4}"/>
    <cellStyle name="Comma 106 8 2 3 2 2" xfId="2331" xr:uid="{9805152A-8DA8-4E15-9573-D379BAF4AE04}"/>
    <cellStyle name="Comma 106 8 2 3 2 2 2" xfId="5871" xr:uid="{A6544203-2817-4BF0-8858-056FEFB95770}"/>
    <cellStyle name="Comma 106 8 2 3 2 2 2 2" xfId="16829" xr:uid="{3BB8FF1C-0FD6-4828-A245-0F215F08DCD0}"/>
    <cellStyle name="Comma 106 8 2 3 2 2 2 2 2" xfId="44149" xr:uid="{8838DCEE-0073-4264-BA44-9BA6F3D7D3D0}"/>
    <cellStyle name="Comma 106 8 2 3 2 2 2 3" xfId="33061" xr:uid="{BE5A99B6-42A3-4BEE-A739-2C6F039620C6}"/>
    <cellStyle name="Comma 106 8 2 3 2 2 3" xfId="7827" xr:uid="{9FD85E5D-0987-4740-9BC2-761723F305A9}"/>
    <cellStyle name="Comma 106 8 2 3 2 2 3 2" xfId="20799" xr:uid="{1E24604E-0C60-4000-B85F-7AC347B3794E}"/>
    <cellStyle name="Comma 106 8 2 3 2 2 3 2 2" xfId="48121" xr:uid="{5E55777A-725E-458A-9D57-5D328501CEC5}"/>
    <cellStyle name="Comma 106 8 2 3 2 2 3 3" xfId="35186" xr:uid="{653BA340-B802-4D34-9529-1539E867F99E}"/>
    <cellStyle name="Comma 106 8 2 3 2 2 4" xfId="10026" xr:uid="{9BC83FE6-8587-4144-8D9A-933488DCFF64}"/>
    <cellStyle name="Comma 106 8 2 3 2 2 4 2" xfId="37402" xr:uid="{4DBDE55E-39B8-4329-9B73-FE4B7BD312B8}"/>
    <cellStyle name="Comma 106 8 2 3 2 2 5" xfId="25553" xr:uid="{129C5C7F-297D-4099-8117-D3BA7FB0DD74}"/>
    <cellStyle name="Comma 106 8 2 3 2 2 5 2" xfId="52875" xr:uid="{AAE8C8E8-C8B9-4DB4-85E1-F304C5B1E08B}"/>
    <cellStyle name="Comma 106 8 2 3 2 2 6" xfId="27795" xr:uid="{EC74A41F-CD62-424F-81C6-EB37E2FB9EC9}"/>
    <cellStyle name="Comma 106 8 2 3 2 2 6 2" xfId="55115" xr:uid="{906AE6CE-5D66-4ADC-AAC8-81AA6492A5DE}"/>
    <cellStyle name="Comma 106 8 2 3 2 2 7" xfId="30026" xr:uid="{13CA879C-B116-4540-892D-7512EDABC19C}"/>
    <cellStyle name="Comma 106 8 2 3 2 2 7 2" xfId="57347" xr:uid="{70B00785-728A-40B3-B31E-D681B1DED356}"/>
    <cellStyle name="Comma 106 8 2 3 2 2 8" xfId="4435" xr:uid="{340CFF63-72CD-4378-A1E0-5AE1AF1587B2}"/>
    <cellStyle name="Comma 106 8 2 3 2 2 9" xfId="31598" xr:uid="{9C6FC57A-4A4C-40BC-93B9-57B87B0E22B7}"/>
    <cellStyle name="Comma 106 8 2 3 2 3" xfId="1725" xr:uid="{59BF0AE5-7CFE-4C99-8363-FFBF30ED3E44}"/>
    <cellStyle name="Comma 106 8 2 3 2 3 2" xfId="7224" xr:uid="{08E1D7A3-AB7B-49DA-AC8D-05A3D58226C8}"/>
    <cellStyle name="Comma 106 8 2 3 2 3 2 2" xfId="17450" xr:uid="{D8B9D056-53E8-422A-BFA6-3EC3316E65F3}"/>
    <cellStyle name="Comma 106 8 2 3 2 3 2 2 2" xfId="44771" xr:uid="{5D69B97F-0A24-45E6-9C72-FBD85470BBBF}"/>
    <cellStyle name="Comma 106 8 2 3 2 3 2 3" xfId="34580" xr:uid="{A277D6ED-B4B4-43C4-82D0-EA7352147C96}"/>
    <cellStyle name="Comma 106 8 2 3 2 3 3" xfId="9421" xr:uid="{AF702ACD-DBEB-4A2F-9EC5-C30208F9F487}"/>
    <cellStyle name="Comma 106 8 2 3 2 3 3 2" xfId="21421" xr:uid="{1235B6FE-E854-451B-BE93-028D2F2BEFDC}"/>
    <cellStyle name="Comma 106 8 2 3 2 3 3 2 2" xfId="48743" xr:uid="{3D28C6FA-612E-4D11-B0FD-4A71D931F805}"/>
    <cellStyle name="Comma 106 8 2 3 2 3 3 3" xfId="36796" xr:uid="{056B3043-FE84-49CE-A8A7-1872FCD258A0}"/>
    <cellStyle name="Comma 106 8 2 3 2 3 4" xfId="15456" xr:uid="{5CB13439-2168-4042-91F3-F92F271C5144}"/>
    <cellStyle name="Comma 106 8 2 3 2 3 4 2" xfId="42777" xr:uid="{B6086E53-7712-43D6-B028-413AB119CE50}"/>
    <cellStyle name="Comma 106 8 2 3 2 3 5" xfId="24947" xr:uid="{50A6FD78-20DC-443F-B079-36EAB91AD2D5}"/>
    <cellStyle name="Comma 106 8 2 3 2 3 5 2" xfId="52269" xr:uid="{15BE7E19-17FA-4C9E-8555-B7E890057777}"/>
    <cellStyle name="Comma 106 8 2 3 2 3 6" xfId="27189" xr:uid="{B10F50F0-D6B0-49D7-966A-6426EF786F06}"/>
    <cellStyle name="Comma 106 8 2 3 2 3 6 2" xfId="54509" xr:uid="{23F87FCA-E7C6-48B1-AA40-2CD8AF5CD255}"/>
    <cellStyle name="Comma 106 8 2 3 2 3 7" xfId="29420" xr:uid="{DAC066BC-5678-4E41-BB9D-C2C0B7521A6A}"/>
    <cellStyle name="Comma 106 8 2 3 2 3 7 2" xfId="56741" xr:uid="{E1F8B99C-8B8E-4CC9-BD65-6CD9A2438755}"/>
    <cellStyle name="Comma 106 8 2 3 2 3 8" xfId="5283" xr:uid="{F4179FD4-406B-4D48-AFE8-35C855E9B56C}"/>
    <cellStyle name="Comma 106 8 2 3 2 3 9" xfId="32455" xr:uid="{20EC4EE1-9046-476E-86EF-053E6043BF1E}"/>
    <cellStyle name="Comma 106 8 2 3 2 4" xfId="6380" xr:uid="{35FADE62-378A-4752-ADD4-EFB710001BAC}"/>
    <cellStyle name="Comma 106 8 2 3 2 4 2" xfId="12803" xr:uid="{FD054E8B-584D-439D-84FF-85D367188897}"/>
    <cellStyle name="Comma 106 8 2 3 2 4 2 2" xfId="22044" xr:uid="{BEADE7FB-1DCF-4B33-97BD-19822BC76E69}"/>
    <cellStyle name="Comma 106 8 2 3 2 4 2 2 2" xfId="49366" xr:uid="{BAA5D947-AFC9-45BE-9A7D-3351209395BF}"/>
    <cellStyle name="Comma 106 8 2 3 2 4 2 3" xfId="40130" xr:uid="{57956866-989A-49C0-8AF3-2DB1995BF245}"/>
    <cellStyle name="Comma 106 8 2 3 2 4 3" xfId="18072" xr:uid="{DDCB2503-FE9B-4B15-8062-D303B3CF3ACB}"/>
    <cellStyle name="Comma 106 8 2 3 2 4 3 2" xfId="45394" xr:uid="{D9454411-50E9-4CFB-8C97-46258D558C04}"/>
    <cellStyle name="Comma 106 8 2 3 2 4 4" xfId="33722" xr:uid="{6B513485-E911-4BDD-898E-72DB3A9C1E76}"/>
    <cellStyle name="Comma 106 8 2 3 2 5" xfId="8564" xr:uid="{68ED1826-733A-449A-8AAF-079BE6EEE6AE}"/>
    <cellStyle name="Comma 106 8 2 3 2 5 2" xfId="13392" xr:uid="{A29B9616-102D-4176-B47C-9A613853BFC1}"/>
    <cellStyle name="Comma 106 8 2 3 2 5 2 2" xfId="22719" xr:uid="{62AAD9BA-0E50-4AB3-8097-AB41C6BE5486}"/>
    <cellStyle name="Comma 106 8 2 3 2 5 2 2 2" xfId="50041" xr:uid="{5EA404DE-67BE-43B4-95E4-2C2CA30DF036}"/>
    <cellStyle name="Comma 106 8 2 3 2 5 2 3" xfId="40719" xr:uid="{8E60F0D8-B6C7-497A-B805-4FB1B098A021}"/>
    <cellStyle name="Comma 106 8 2 3 2 5 3" xfId="18747" xr:uid="{79842110-A740-4657-8DD8-07A55DD18D9E}"/>
    <cellStyle name="Comma 106 8 2 3 2 5 3 2" xfId="46069" xr:uid="{0EA10049-B2C0-4B54-9226-BE0F264837D6}"/>
    <cellStyle name="Comma 106 8 2 3 2 5 4" xfId="35938" xr:uid="{DD037CDC-FEB8-4A8D-98E2-6766187C75EB}"/>
    <cellStyle name="Comma 106 8 2 3 2 6" xfId="11504" xr:uid="{43FD190A-DF69-4728-9DB7-43CCDA6F1C00}"/>
    <cellStyle name="Comma 106 8 2 3 2 6 2" xfId="14015" xr:uid="{51E28E01-A079-4935-9199-28E94383E935}"/>
    <cellStyle name="Comma 106 8 2 3 2 6 2 2" xfId="23379" xr:uid="{30DBD52A-A8B4-4BBD-9566-42BEF404793C}"/>
    <cellStyle name="Comma 106 8 2 3 2 6 2 2 2" xfId="50701" xr:uid="{B873E2E2-EE9B-4327-972E-FF85D18F8C2B}"/>
    <cellStyle name="Comma 106 8 2 3 2 6 2 3" xfId="41342" xr:uid="{48C70B03-9505-4F91-B1A6-674E0530AB76}"/>
    <cellStyle name="Comma 106 8 2 3 2 6 3" xfId="19407" xr:uid="{3FE32C3A-4179-40FD-AC1C-75E3D73C74EC}"/>
    <cellStyle name="Comma 106 8 2 3 2 6 3 2" xfId="46729" xr:uid="{FAEDBC1B-0B76-4C5C-A136-5A080B801D55}"/>
    <cellStyle name="Comma 106 8 2 3 2 6 4" xfId="38853" xr:uid="{01980B5A-702A-401A-A7BE-F77A7A240DDB}"/>
    <cellStyle name="Comma 106 8 2 3 2 7" xfId="10877" xr:uid="{1DE200A2-A27B-48AC-8357-BAA3A999B0E4}"/>
    <cellStyle name="Comma 106 8 2 3 2 7 2" xfId="16310" xr:uid="{E191F1C5-C30F-49E6-B0E3-8FBE7ED1CEFE}"/>
    <cellStyle name="Comma 106 8 2 3 2 7 2 2" xfId="43630" xr:uid="{EBD306D8-6BCF-4763-BBE2-B01006E55B29}"/>
    <cellStyle name="Comma 106 8 2 3 2 7 3" xfId="38229" xr:uid="{E6C77A6C-9D03-4F8E-8CD4-D08C0843E910}"/>
    <cellStyle name="Comma 106 8 2 3 2 8" xfId="12202" xr:uid="{6432E689-D405-4386-9D3E-09FA1D6CA4D3}"/>
    <cellStyle name="Comma 106 8 2 3 2 8 2" xfId="20280" xr:uid="{5083DB27-068F-410C-BC42-EBCBB6756CB9}"/>
    <cellStyle name="Comma 106 8 2 3 2 8 2 2" xfId="47602" xr:uid="{677E34E9-FC10-4C0E-8082-3449B2F28461}"/>
    <cellStyle name="Comma 106 8 2 3 2 8 3" xfId="39529" xr:uid="{0EDEBBDD-3CC3-42E4-86D9-57EA7C4281F6}"/>
    <cellStyle name="Comma 106 8 2 3 2 9" xfId="14742" xr:uid="{90D4DB95-9B01-4453-A7BD-777907202633}"/>
    <cellStyle name="Comma 106 8 2 3 2 9 2" xfId="42063" xr:uid="{7AF1DFB2-8770-41F3-AC22-EE4304B2F6F6}"/>
    <cellStyle name="Comma 106 8 2 3 3" xfId="1594" xr:uid="{27981589-EFE7-4C5F-ABCE-E9F19B909B8C}"/>
    <cellStyle name="Comma 106 8 2 3 3 2" xfId="5157" xr:uid="{028DB486-FA1A-40AF-9E6B-68CB2045B6D6}"/>
    <cellStyle name="Comma 106 8 2 3 3 2 2" xfId="16698" xr:uid="{3FF9297C-ADBB-49D5-99AB-9684C1E60F24}"/>
    <cellStyle name="Comma 106 8 2 3 3 2 2 2" xfId="44018" xr:uid="{64E2E6B8-32C7-460C-B8FC-4A6AB9CF5CC9}"/>
    <cellStyle name="Comma 106 8 2 3 3 2 3" xfId="32324" xr:uid="{8ACD9159-4405-4BEF-93BD-55E7E81B00CC}"/>
    <cellStyle name="Comma 106 8 2 3 3 3" xfId="7095" xr:uid="{43EBA5A3-DF58-4224-9ED4-D35A60BE119D}"/>
    <cellStyle name="Comma 106 8 2 3 3 3 2" xfId="20668" xr:uid="{FB605309-62EF-45A8-A779-551F2E1A1E5D}"/>
    <cellStyle name="Comma 106 8 2 3 3 3 2 2" xfId="47990" xr:uid="{711FAEDC-5C8F-46A9-A746-12EDEAEFE783}"/>
    <cellStyle name="Comma 106 8 2 3 3 3 3" xfId="34449" xr:uid="{B9A2846A-6748-437D-AE92-3FDA895BAB6A}"/>
    <cellStyle name="Comma 106 8 2 3 3 4" xfId="9290" xr:uid="{954D23D5-9F6E-4896-BC6B-948C7D47C8A8}"/>
    <cellStyle name="Comma 106 8 2 3 3 4 2" xfId="36665" xr:uid="{CD953195-F233-4015-AB57-02018A335422}"/>
    <cellStyle name="Comma 106 8 2 3 3 5" xfId="24816" xr:uid="{76CDEA28-C805-437A-8B00-1B60D0D05AAA}"/>
    <cellStyle name="Comma 106 8 2 3 3 5 2" xfId="52138" xr:uid="{DA7C1EF3-FE1A-4531-82BF-6A7FA4493D2B}"/>
    <cellStyle name="Comma 106 8 2 3 3 6" xfId="27058" xr:uid="{9689EAF4-47FE-4C97-BEF8-6E5ED7B0624D}"/>
    <cellStyle name="Comma 106 8 2 3 3 6 2" xfId="54378" xr:uid="{E0EB5B56-F55A-4982-9A72-423A46725FAE}"/>
    <cellStyle name="Comma 106 8 2 3 3 7" xfId="29289" xr:uid="{BBF0007E-61E7-4609-B2CE-15D8AB6EE797}"/>
    <cellStyle name="Comma 106 8 2 3 3 7 2" xfId="56610" xr:uid="{7CB510C4-D79B-44BB-87B6-2FF161737525}"/>
    <cellStyle name="Comma 106 8 2 3 3 8" xfId="3755" xr:uid="{A6DE247E-9C91-4001-B3A5-9C5060E883CD}"/>
    <cellStyle name="Comma 106 8 2 3 3 9" xfId="30861" xr:uid="{A26D6C27-6DDA-4604-B396-9C063EE50F74}"/>
    <cellStyle name="Comma 106 8 2 3 4" xfId="2201" xr:uid="{BDEDB077-F5C0-4548-A9B0-798C77B6C082}"/>
    <cellStyle name="Comma 106 8 2 3 4 2" xfId="5747" xr:uid="{76C3F428-E69B-4269-99F6-EB7D1983CA34}"/>
    <cellStyle name="Comma 106 8 2 3 4 2 2" xfId="17319" xr:uid="{841D454B-300B-47A7-ADC1-382ABBD5EA66}"/>
    <cellStyle name="Comma 106 8 2 3 4 2 2 2" xfId="44640" xr:uid="{74BA1FAE-DD0B-4F25-B869-545635270E17}"/>
    <cellStyle name="Comma 106 8 2 3 4 2 3" xfId="32931" xr:uid="{92107B30-4876-4F74-994E-1596A2039E5F}"/>
    <cellStyle name="Comma 106 8 2 3 4 3" xfId="7698" xr:uid="{65E93296-E22A-4618-9B2B-79303E5BC448}"/>
    <cellStyle name="Comma 106 8 2 3 4 3 2" xfId="21290" xr:uid="{D07544FE-E3E8-4706-A2C8-16413C5EF68B}"/>
    <cellStyle name="Comma 106 8 2 3 4 3 2 2" xfId="48612" xr:uid="{FC680648-43D0-441C-85AF-C9198D0309E7}"/>
    <cellStyle name="Comma 106 8 2 3 4 3 3" xfId="35056" xr:uid="{AD01936B-B238-4A4E-A5F7-641CA77F4A57}"/>
    <cellStyle name="Comma 106 8 2 3 4 4" xfId="9896" xr:uid="{945716DE-6AD9-4706-9432-E7CC1AF22A0A}"/>
    <cellStyle name="Comma 106 8 2 3 4 4 2" xfId="37272" xr:uid="{40921756-D936-4439-B574-FA604E336756}"/>
    <cellStyle name="Comma 106 8 2 3 4 5" xfId="25423" xr:uid="{CFD5580C-9E7E-468C-BA18-5076738852E6}"/>
    <cellStyle name="Comma 106 8 2 3 4 5 2" xfId="52745" xr:uid="{BCDD9AFE-993D-4E07-847B-BF34C470C1A0}"/>
    <cellStyle name="Comma 106 8 2 3 4 6" xfId="27665" xr:uid="{94EE4DC1-AF4E-4891-A8AF-96F6FAEAAAE5}"/>
    <cellStyle name="Comma 106 8 2 3 4 6 2" xfId="54985" xr:uid="{FC22D5AE-CD5F-4A8D-A570-E0D09EEDF184}"/>
    <cellStyle name="Comma 106 8 2 3 4 7" xfId="29896" xr:uid="{9265EE19-6FDD-401A-9033-341B897D0BDE}"/>
    <cellStyle name="Comma 106 8 2 3 4 7 2" xfId="57217" xr:uid="{F838D0D0-69EA-4E00-AA17-CE17A70960E7}"/>
    <cellStyle name="Comma 106 8 2 3 4 8" xfId="4311" xr:uid="{ACE6705B-009E-4CA2-93E5-D3C755C8C6FA}"/>
    <cellStyle name="Comma 106 8 2 3 4 9" xfId="31468" xr:uid="{46E6BC79-C5F1-4950-B9AF-50BD1C775E36}"/>
    <cellStyle name="Comma 106 8 2 3 5" xfId="1088" xr:uid="{30E38A2E-6DC3-42F7-A2AC-8269F3CDB66E}"/>
    <cellStyle name="Comma 106 8 2 3 5 2" xfId="6606" xr:uid="{62BEBE31-921B-4B6A-9B05-CDA25667D51B}"/>
    <cellStyle name="Comma 106 8 2 3 5 2 2" xfId="17942" xr:uid="{21E2A3F6-D9B8-4FF0-9620-BD461E997C18}"/>
    <cellStyle name="Comma 106 8 2 3 5 2 2 2" xfId="45263" xr:uid="{A4CC9506-907C-4315-B11A-596AF71997E1}"/>
    <cellStyle name="Comma 106 8 2 3 5 2 3" xfId="33958" xr:uid="{0A3BBF87-FC22-43E7-803A-4481B071B4DA}"/>
    <cellStyle name="Comma 106 8 2 3 5 3" xfId="8800" xr:uid="{28B976F0-57CA-495A-9C64-E659C499BDC9}"/>
    <cellStyle name="Comma 106 8 2 3 5 3 2" xfId="21913" xr:uid="{D23D38CF-0E94-490D-9B86-88EB02B8561F}"/>
    <cellStyle name="Comma 106 8 2 3 5 3 2 2" xfId="49235" xr:uid="{526B8D9B-480B-4194-9625-012309977823}"/>
    <cellStyle name="Comma 106 8 2 3 5 3 3" xfId="36174" xr:uid="{A008D57B-49EB-4AF3-A961-2AEF52A4EADE}"/>
    <cellStyle name="Comma 106 8 2 3 5 4" xfId="14977" xr:uid="{4327C4E9-335A-479E-B160-1ADDE487F608}"/>
    <cellStyle name="Comma 106 8 2 3 5 4 2" xfId="42298" xr:uid="{C1F3D480-9492-4D72-9EA3-B3D85E3AF781}"/>
    <cellStyle name="Comma 106 8 2 3 5 5" xfId="24325" xr:uid="{6CAB96CC-6CEA-4FB3-BCD8-F15EBAA2716E}"/>
    <cellStyle name="Comma 106 8 2 3 5 5 2" xfId="51647" xr:uid="{07744617-7327-4F4F-922E-AC6F0EE0C03B}"/>
    <cellStyle name="Comma 106 8 2 3 5 6" xfId="26567" xr:uid="{9A876B7A-1169-471F-A882-3F6560F388F9}"/>
    <cellStyle name="Comma 106 8 2 3 5 6 2" xfId="53887" xr:uid="{2C54A93A-1C03-4CB6-BF20-BEB840ED68EB}"/>
    <cellStyle name="Comma 106 8 2 3 5 7" xfId="28798" xr:uid="{B7763B62-CDBA-4AEF-95D7-4E5B320EEF17}"/>
    <cellStyle name="Comma 106 8 2 3 5 7 2" xfId="56119" xr:uid="{E2AC6AC7-BCD0-432B-BAA7-09905105BA51}"/>
    <cellStyle name="Comma 106 8 2 3 5 8" xfId="4671" xr:uid="{E2E2E455-E208-4ED0-9AC9-9F4C9C64ECE7}"/>
    <cellStyle name="Comma 106 8 2 3 5 9" xfId="31834" xr:uid="{E8CEE571-4F5A-4DBD-B38D-E122EBF0F5E2}"/>
    <cellStyle name="Comma 106 8 2 3 6" xfId="6285" xr:uid="{132C1683-3395-42E8-A8DC-F78828D4EC09}"/>
    <cellStyle name="Comma 106 8 2 3 6 2" xfId="13267" xr:uid="{8634744D-026A-4E03-8F83-C9133B1F25D9}"/>
    <cellStyle name="Comma 106 8 2 3 6 2 2" xfId="22588" xr:uid="{4CE3F1F4-5B03-465E-877B-E695F17E36B5}"/>
    <cellStyle name="Comma 106 8 2 3 6 2 2 2" xfId="49910" xr:uid="{3A52B975-A367-4BF2-A2C3-B68AE3304332}"/>
    <cellStyle name="Comma 106 8 2 3 6 2 3" xfId="40594" xr:uid="{8B210377-EFBE-4491-AC62-2E1C8E3C99B1}"/>
    <cellStyle name="Comma 106 8 2 3 6 3" xfId="18616" xr:uid="{5E6BA3FC-E5B5-4611-B168-3D0ACA30D104}"/>
    <cellStyle name="Comma 106 8 2 3 6 3 2" xfId="45938" xr:uid="{40C1B51B-8B09-44ED-BCF7-DE512BDADE1E}"/>
    <cellStyle name="Comma 106 8 2 3 6 4" xfId="33592" xr:uid="{05B6360C-1957-48B1-AD99-B83208C3EE9D}"/>
    <cellStyle name="Comma 106 8 2 3 7" xfId="8434" xr:uid="{80841857-D17E-41F0-9949-639BDB71C34B}"/>
    <cellStyle name="Comma 106 8 2 3 7 2" xfId="13884" xr:uid="{12B0D4D8-E42C-46E8-BC06-4567F03C73E6}"/>
    <cellStyle name="Comma 106 8 2 3 7 2 2" xfId="23248" xr:uid="{570D62C9-E168-4D94-8E16-161667C12268}"/>
    <cellStyle name="Comma 106 8 2 3 7 2 2 2" xfId="50570" xr:uid="{46298FB3-64D4-40D9-8512-EFAE6415AAEB}"/>
    <cellStyle name="Comma 106 8 2 3 7 2 3" xfId="41211" xr:uid="{AEA0A27E-B0C1-4B71-9364-A07A0C0512AD}"/>
    <cellStyle name="Comma 106 8 2 3 7 3" xfId="19276" xr:uid="{0C6E6F7A-78EE-4866-AF48-9C1FBDEA15C0}"/>
    <cellStyle name="Comma 106 8 2 3 7 3 2" xfId="46598" xr:uid="{F8033F19-371F-4F54-8581-74D9BC662718}"/>
    <cellStyle name="Comma 106 8 2 3 7 4" xfId="35808" xr:uid="{B14A1874-A4A9-47CB-92C2-A8F05CE9A4F0}"/>
    <cellStyle name="Comma 106 8 2 3 8" xfId="10320" xr:uid="{536DF56E-B9AE-4AFB-B46A-43D0E4A47D63}"/>
    <cellStyle name="Comma 106 8 2 3 8 2" xfId="15644" xr:uid="{262DCE6E-1EF8-4167-AC9F-805777A8F8BE}"/>
    <cellStyle name="Comma 106 8 2 3 8 2 2" xfId="42964" xr:uid="{E4A8C1FF-2222-4A81-B2B5-C29DC08EAE6B}"/>
    <cellStyle name="Comma 106 8 2 3 8 3" xfId="37696" xr:uid="{6B82F6C9-ACDD-43C8-BEFA-74B048F3EF2A}"/>
    <cellStyle name="Comma 106 8 2 3 9" xfId="11659" xr:uid="{1CD462C7-B050-4983-A247-E877A0D689DD}"/>
    <cellStyle name="Comma 106 8 2 3 9 2" xfId="19616" xr:uid="{873D985C-4810-40C6-8817-F2F9A3CCF418}"/>
    <cellStyle name="Comma 106 8 2 3 9 2 2" xfId="46938" xr:uid="{B27BA77C-E771-43D9-821D-45315FDCABCE}"/>
    <cellStyle name="Comma 106 8 2 3 9 3" xfId="38985" xr:uid="{0BE81370-0898-4383-B9A7-117EB3793583}"/>
    <cellStyle name="Comma 106 8 2 4" xfId="776" xr:uid="{9065BA9E-608C-4612-AD28-3961858A1D86}"/>
    <cellStyle name="Comma 106 8 2 4 10" xfId="24040" xr:uid="{D00852A3-3234-49C4-9653-BB7C13181006}"/>
    <cellStyle name="Comma 106 8 2 4 10 2" xfId="51362" xr:uid="{700B4597-D1E6-4889-B6EE-20BA6F961E2C}"/>
    <cellStyle name="Comma 106 8 2 4 11" xfId="26281" xr:uid="{20BCDEE8-84AA-48EC-87B1-94F43849084B}"/>
    <cellStyle name="Comma 106 8 2 4 11 2" xfId="53601" xr:uid="{EED0C18F-7855-4C91-A4C8-68A418B24924}"/>
    <cellStyle name="Comma 106 8 2 4 12" xfId="28512" xr:uid="{19A3370C-33AF-466D-A2CA-ADE284B18D69}"/>
    <cellStyle name="Comma 106 8 2 4 12 2" xfId="55833" xr:uid="{2577A7B8-7642-4F10-B568-58D6CE65F25C}"/>
    <cellStyle name="Comma 106 8 2 4 13" xfId="3818" xr:uid="{ADBCDC23-14F3-4C0B-B6D6-8091869500DB}"/>
    <cellStyle name="Comma 106 8 2 4 14" xfId="30942" xr:uid="{1CFA9153-794D-468E-8C4B-B981F1D67823}"/>
    <cellStyle name="Comma 106 8 2 4 2" xfId="2281" xr:uid="{2717F740-E01D-4830-84C0-1ACBD3FCED32}"/>
    <cellStyle name="Comma 106 8 2 4 2 2" xfId="5825" xr:uid="{CAC2FAE5-F628-4F6B-9D14-065F7B349844}"/>
    <cellStyle name="Comma 106 8 2 4 2 2 2" xfId="16779" xr:uid="{1C5A6188-C211-4004-83E6-2AF64A3FE5BE}"/>
    <cellStyle name="Comma 106 8 2 4 2 2 2 2" xfId="44099" xr:uid="{EE2DB439-E27E-496B-BD98-DC21FA130C22}"/>
    <cellStyle name="Comma 106 8 2 4 2 2 3" xfId="33011" xr:uid="{A9FAA02E-6762-4AC6-9E8E-A8B76F928D37}"/>
    <cellStyle name="Comma 106 8 2 4 2 3" xfId="7778" xr:uid="{F18CDAD2-9895-49B0-869F-FA510AB9953D}"/>
    <cellStyle name="Comma 106 8 2 4 2 3 2" xfId="20749" xr:uid="{5112D251-613B-4DE8-8B02-686B5FDC3BFB}"/>
    <cellStyle name="Comma 106 8 2 4 2 3 2 2" xfId="48071" xr:uid="{B61EE388-1744-4C72-B0DA-9E58409B8EF2}"/>
    <cellStyle name="Comma 106 8 2 4 2 3 3" xfId="35136" xr:uid="{D23AAE28-70D2-4189-84B8-AD24DB4649FC}"/>
    <cellStyle name="Comma 106 8 2 4 2 4" xfId="9976" xr:uid="{1C6911CE-083F-42D9-ABB3-00A13663B313}"/>
    <cellStyle name="Comma 106 8 2 4 2 4 2" xfId="37352" xr:uid="{2A4953CD-666E-4463-9B61-0E2D6C163A25}"/>
    <cellStyle name="Comma 106 8 2 4 2 5" xfId="25503" xr:uid="{ABF1DBC1-A1DD-4ED5-9FFA-511881FBF06C}"/>
    <cellStyle name="Comma 106 8 2 4 2 5 2" xfId="52825" xr:uid="{56A4CEBC-C0A2-4177-8B7D-2296F27DC768}"/>
    <cellStyle name="Comma 106 8 2 4 2 6" xfId="27745" xr:uid="{8240CCFA-CBBB-4059-99A6-BCF8C957B34D}"/>
    <cellStyle name="Comma 106 8 2 4 2 6 2" xfId="55065" xr:uid="{E1AFCACD-AD54-470A-8EBB-AB26765C6EFD}"/>
    <cellStyle name="Comma 106 8 2 4 2 7" xfId="29976" xr:uid="{DDD4406B-1BEF-4820-BF9B-C561088DDC09}"/>
    <cellStyle name="Comma 106 8 2 4 2 7 2" xfId="57297" xr:uid="{8FAB6173-9A31-45E3-9464-A998DF6B994E}"/>
    <cellStyle name="Comma 106 8 2 4 2 8" xfId="4389" xr:uid="{A28E092E-5BA3-4FD8-9E48-022CE2D700DD}"/>
    <cellStyle name="Comma 106 8 2 4 2 9" xfId="31548" xr:uid="{47E74DD2-AAB3-4504-A036-01692EB9EF93}"/>
    <cellStyle name="Comma 106 8 2 4 3" xfId="1675" xr:uid="{CBE5B8C8-FA02-4FD8-A4CB-A2E706C4565B}"/>
    <cellStyle name="Comma 106 8 2 4 3 2" xfId="7176" xr:uid="{8ABDED5C-8A95-44EE-ADAC-D9507D969AA7}"/>
    <cellStyle name="Comma 106 8 2 4 3 2 2" xfId="17400" xr:uid="{B4BBF837-A3DA-41C4-88B9-F582DFC29A8F}"/>
    <cellStyle name="Comma 106 8 2 4 3 2 2 2" xfId="44721" xr:uid="{1A53DF50-E1AF-4DE0-8E81-503FEF3DA146}"/>
    <cellStyle name="Comma 106 8 2 4 3 2 3" xfId="34530" xr:uid="{4D0730DF-03BD-4853-AB0F-425BC8F65ABD}"/>
    <cellStyle name="Comma 106 8 2 4 3 3" xfId="9371" xr:uid="{70551507-8390-4FA1-BB63-429F52E39A4F}"/>
    <cellStyle name="Comma 106 8 2 4 3 3 2" xfId="21371" xr:uid="{228C42EB-1E0A-4F2E-A9AF-6F11FB4B0F8F}"/>
    <cellStyle name="Comma 106 8 2 4 3 3 2 2" xfId="48693" xr:uid="{DA54CC40-C591-4526-ABFC-E50B470104FF}"/>
    <cellStyle name="Comma 106 8 2 4 3 3 3" xfId="36746" xr:uid="{03B6EBA0-645E-4AC5-B31A-3C1981576F47}"/>
    <cellStyle name="Comma 106 8 2 4 3 4" xfId="15412" xr:uid="{B9667671-74B1-469F-ABD8-871CECF2E9E3}"/>
    <cellStyle name="Comma 106 8 2 4 3 4 2" xfId="42733" xr:uid="{548C1C08-8814-45C4-BE6C-499EC7BDAC95}"/>
    <cellStyle name="Comma 106 8 2 4 3 5" xfId="24897" xr:uid="{C3F73DF8-7033-4257-850E-FD204B8A0C18}"/>
    <cellStyle name="Comma 106 8 2 4 3 5 2" xfId="52219" xr:uid="{9EAA103B-22B8-47E0-9915-06201BE9BB54}"/>
    <cellStyle name="Comma 106 8 2 4 3 6" xfId="27139" xr:uid="{AF1346EC-08A3-454F-A0C1-C1B4BC04DD51}"/>
    <cellStyle name="Comma 106 8 2 4 3 6 2" xfId="54459" xr:uid="{5C355A1B-4C8F-42B7-8A47-F929C7E97607}"/>
    <cellStyle name="Comma 106 8 2 4 3 7" xfId="29370" xr:uid="{A2358F01-628A-47AE-A826-65E87852D1F0}"/>
    <cellStyle name="Comma 106 8 2 4 3 7 2" xfId="56691" xr:uid="{50DE6B78-F9CD-4881-847C-AD71C5A2D3F2}"/>
    <cellStyle name="Comma 106 8 2 4 3 8" xfId="5238" xr:uid="{BF5DFB89-F236-4014-96A5-B16049993B54}"/>
    <cellStyle name="Comma 106 8 2 4 3 9" xfId="32405" xr:uid="{2875400B-B36D-475E-8DF3-3D358B1106F8}"/>
    <cellStyle name="Comma 106 8 2 4 4" xfId="6347" xr:uid="{4DBB1C5B-08C1-4406-BEBC-C5D28F847058}"/>
    <cellStyle name="Comma 106 8 2 4 4 2" xfId="12781" xr:uid="{3A6A78B7-B952-4DC0-BAEC-38032A1D294E}"/>
    <cellStyle name="Comma 106 8 2 4 4 2 2" xfId="21994" xr:uid="{99A9B0C3-2E32-41F4-8FBC-AC91ECB44C7E}"/>
    <cellStyle name="Comma 106 8 2 4 4 2 2 2" xfId="49316" xr:uid="{0F13B213-F86D-4804-A10F-F0CD87509E98}"/>
    <cellStyle name="Comma 106 8 2 4 4 2 3" xfId="40108" xr:uid="{F9555307-6E23-4291-BF25-AA576F50EAD0}"/>
    <cellStyle name="Comma 106 8 2 4 4 3" xfId="18023" xr:uid="{69012CEF-3907-4F5D-BA19-F02AA9795D49}"/>
    <cellStyle name="Comma 106 8 2 4 4 3 2" xfId="45344" xr:uid="{B1F13EC8-7D19-4713-BA11-F6C05E95DDC3}"/>
    <cellStyle name="Comma 106 8 2 4 4 4" xfId="33672" xr:uid="{C80448CC-D66B-419C-AF48-D334B5547DC5}"/>
    <cellStyle name="Comma 106 8 2 4 5" xfId="8514" xr:uid="{E339A79D-BE7F-4657-929B-39C2D3B5AD3A}"/>
    <cellStyle name="Comma 106 8 2 4 5 2" xfId="13348" xr:uid="{59111EE8-B2E9-4BF2-AF3D-5B483D914F7F}"/>
    <cellStyle name="Comma 106 8 2 4 5 2 2" xfId="22669" xr:uid="{DF20F868-1D75-40F4-9070-C9C00C3A46A4}"/>
    <cellStyle name="Comma 106 8 2 4 5 2 2 2" xfId="49991" xr:uid="{4E8C139F-CA12-480D-B80D-10BEA6C02577}"/>
    <cellStyle name="Comma 106 8 2 4 5 2 3" xfId="40675" xr:uid="{D4EB8C39-6A56-49A2-89C3-B58FD4D8BDC4}"/>
    <cellStyle name="Comma 106 8 2 4 5 3" xfId="18697" xr:uid="{6D793E48-6927-4463-BDD0-172ED1C35F22}"/>
    <cellStyle name="Comma 106 8 2 4 5 3 2" xfId="46019" xr:uid="{D0C4D93E-6A1D-454B-ADFC-377DDE952BD8}"/>
    <cellStyle name="Comma 106 8 2 4 5 4" xfId="35888" xr:uid="{75629B9A-FDD3-45A6-B748-8AF1EFCC75B5}"/>
    <cellStyle name="Comma 106 8 2 4 6" xfId="11482" xr:uid="{747713D7-C920-44D2-947B-A4EDE7E027A6}"/>
    <cellStyle name="Comma 106 8 2 4 6 2" xfId="13965" xr:uid="{0B858ADF-F04B-49CF-919E-7BF3DFCBD654}"/>
    <cellStyle name="Comma 106 8 2 4 6 2 2" xfId="23329" xr:uid="{E64F662B-A526-4331-A31B-D92C6AA2F9E5}"/>
    <cellStyle name="Comma 106 8 2 4 6 2 2 2" xfId="50651" xr:uid="{4484D8C6-7987-4612-889B-D44C2D2D96B4}"/>
    <cellStyle name="Comma 106 8 2 4 6 2 3" xfId="41292" xr:uid="{1AB68FF5-96B0-4F43-9BD0-0D83D0A99E6F}"/>
    <cellStyle name="Comma 106 8 2 4 6 3" xfId="19357" xr:uid="{396437E4-DB15-43A1-8789-7DD8902A69C7}"/>
    <cellStyle name="Comma 106 8 2 4 6 3 2" xfId="46679" xr:uid="{0D5A8DC9-CEA4-4263-9892-4601B0BCFAD8}"/>
    <cellStyle name="Comma 106 8 2 4 6 4" xfId="38831" xr:uid="{27CBA417-6548-4611-BD09-4B0D16A85F6C}"/>
    <cellStyle name="Comma 106 8 2 4 7" xfId="10486" xr:uid="{B0A27863-5E24-4127-AE14-9D0191F92A3D}"/>
    <cellStyle name="Comma 106 8 2 4 7 2" xfId="15814" xr:uid="{3FA399F4-90DB-4413-BE66-79226B08823D}"/>
    <cellStyle name="Comma 106 8 2 4 7 2 2" xfId="43134" xr:uid="{5F348507-5ABB-43B6-86E2-7C4D437DBE80}"/>
    <cellStyle name="Comma 106 8 2 4 7 3" xfId="37853" xr:uid="{7498D624-CA53-4A26-8A8E-1CF929B14B4D}"/>
    <cellStyle name="Comma 106 8 2 4 8" xfId="11819" xr:uid="{A3B71320-1865-41DE-B0B9-64BD9280CE1E}"/>
    <cellStyle name="Comma 106 8 2 4 8 2" xfId="19784" xr:uid="{36227DFF-AA88-4686-B3A6-7D5EBB6984A9}"/>
    <cellStyle name="Comma 106 8 2 4 8 2 2" xfId="47106" xr:uid="{8C206E93-4F1D-4627-BBBE-B96C2197902F}"/>
    <cellStyle name="Comma 106 8 2 4 8 3" xfId="39146" xr:uid="{76607948-817E-4DBB-A640-BAF411711E5C}"/>
    <cellStyle name="Comma 106 8 2 4 9" xfId="14692" xr:uid="{42F83775-4E2E-4AED-B7C1-6CBAA72007AA}"/>
    <cellStyle name="Comma 106 8 2 4 9 2" xfId="42013" xr:uid="{57F0467D-FD3F-4448-9C17-F75350B90BEF}"/>
    <cellStyle name="Comma 106 8 2 5" xfId="997" xr:uid="{D1C4660A-A556-4871-BB3F-77588D1D8FE6}"/>
    <cellStyle name="Comma 106 8 2 5 10" xfId="28709" xr:uid="{D35B9B38-EC12-425D-AA99-8D1F3E950208}"/>
    <cellStyle name="Comma 106 8 2 5 10 2" xfId="56030" xr:uid="{6F9BFCC7-6EBB-494C-94CB-5C30AFCAA7DF}"/>
    <cellStyle name="Comma 106 8 2 5 11" xfId="4582" xr:uid="{AD5B4623-181C-45C7-9744-4EA52F43E28A}"/>
    <cellStyle name="Comma 106 8 2 5 12" xfId="31745" xr:uid="{18D3D915-4F4E-4DEB-AC63-D99A74743A6E}"/>
    <cellStyle name="Comma 106 8 2 5 2" xfId="2478" xr:uid="{E3BC09E8-4AC8-4C53-A721-9E9F5A4076B0}"/>
    <cellStyle name="Comma 106 8 2 5 2 2" xfId="7974" xr:uid="{737B87BF-5835-4ECD-B4FF-FE3F3DED71E8}"/>
    <cellStyle name="Comma 106 8 2 5 2 2 2" xfId="18219" xr:uid="{F3BBE615-537D-4768-90F4-213248C3BA54}"/>
    <cellStyle name="Comma 106 8 2 5 2 2 2 2" xfId="45541" xr:uid="{F07FCED8-728B-40E9-8B1C-D126143D6BDC}"/>
    <cellStyle name="Comma 106 8 2 5 2 2 3" xfId="35333" xr:uid="{50B609A4-F093-4E80-B812-020318394CFE}"/>
    <cellStyle name="Comma 106 8 2 5 2 3" xfId="10173" xr:uid="{E6306DD4-CB4D-4D07-B887-7B144890E117}"/>
    <cellStyle name="Comma 106 8 2 5 2 3 2" xfId="22191" xr:uid="{B311BC6A-4E21-41D7-B7BB-1015041B7FAA}"/>
    <cellStyle name="Comma 106 8 2 5 2 3 2 2" xfId="49513" xr:uid="{6C1BD478-3895-4B8E-AFA1-61843A75EFCC}"/>
    <cellStyle name="Comma 106 8 2 5 2 3 3" xfId="37549" xr:uid="{48D2B383-3AAE-4998-8546-833A6A8D5CBD}"/>
    <cellStyle name="Comma 106 8 2 5 2 4" xfId="15563" xr:uid="{A2377772-82DB-4659-8E8C-EBA15E5F415F}"/>
    <cellStyle name="Comma 106 8 2 5 2 4 2" xfId="42884" xr:uid="{94C0A01E-A34F-406D-858E-A96A0299C5B5}"/>
    <cellStyle name="Comma 106 8 2 5 2 5" xfId="25700" xr:uid="{703618C1-5BF2-4185-AA23-2DDB8A81A9F1}"/>
    <cellStyle name="Comma 106 8 2 5 2 5 2" xfId="53022" xr:uid="{0F2A8A2F-175B-44AC-A370-C521F1D1C0A7}"/>
    <cellStyle name="Comma 106 8 2 5 2 6" xfId="27942" xr:uid="{03AFB350-9733-47FB-8701-C9B0DB5560B8}"/>
    <cellStyle name="Comma 106 8 2 5 2 6 2" xfId="55262" xr:uid="{2322F2AF-F1A1-439C-96D3-B222C4F78CE1}"/>
    <cellStyle name="Comma 106 8 2 5 2 7" xfId="30173" xr:uid="{C887886B-9679-4B96-BA93-C5660991C38B}"/>
    <cellStyle name="Comma 106 8 2 5 2 7 2" xfId="57494" xr:uid="{D4C672E9-F4D8-4B93-B54F-2A7BBFB12081}"/>
    <cellStyle name="Comma 106 8 2 5 2 8" xfId="6018" xr:uid="{EC6E0D43-DA64-47F3-BBD9-BD274BC5599F}"/>
    <cellStyle name="Comma 106 8 2 5 2 9" xfId="33208" xr:uid="{1835EB92-4F3C-4D96-A87F-BFAA99293592}"/>
    <cellStyle name="Comma 106 8 2 5 3" xfId="6518" xr:uid="{71FD2895-E222-48F6-BE0F-CCEC9A6A2CD5}"/>
    <cellStyle name="Comma 106 8 2 5 3 2" xfId="13507" xr:uid="{6E19B150-AC46-4223-83AD-FC6CD618080A}"/>
    <cellStyle name="Comma 106 8 2 5 3 2 2" xfId="22866" xr:uid="{A2F00D4A-584F-4137-B768-0D63D26DBF86}"/>
    <cellStyle name="Comma 106 8 2 5 3 2 2 2" xfId="50188" xr:uid="{BD33B136-CD7A-4D16-AC10-FF86B4D88725}"/>
    <cellStyle name="Comma 106 8 2 5 3 2 3" xfId="40834" xr:uid="{59B5A430-EB76-4F50-AAB8-78F414A8E992}"/>
    <cellStyle name="Comma 106 8 2 5 3 3" xfId="18894" xr:uid="{94CF120C-C81A-4609-AA55-26D08D0682EB}"/>
    <cellStyle name="Comma 106 8 2 5 3 3 2" xfId="46216" xr:uid="{9AEC88A0-AC00-43D9-BF56-5181FCB6BEA2}"/>
    <cellStyle name="Comma 106 8 2 5 3 4" xfId="33869" xr:uid="{E943E4F9-9870-4960-AA7D-BE8EEE5D1F59}"/>
    <cellStyle name="Comma 106 8 2 5 4" xfId="8711" xr:uid="{1D57C003-2E88-4C30-9917-BB35625326EF}"/>
    <cellStyle name="Comma 106 8 2 5 4 2" xfId="14162" xr:uid="{F192FAFE-5EBA-428F-8FEB-888E7B834A13}"/>
    <cellStyle name="Comma 106 8 2 5 4 2 2" xfId="23526" xr:uid="{BC803EF0-00C1-487A-B106-A2D766A329BA}"/>
    <cellStyle name="Comma 106 8 2 5 4 2 2 2" xfId="50848" xr:uid="{0C2B6FFD-B54F-44A8-B082-3C23936D5651}"/>
    <cellStyle name="Comma 106 8 2 5 4 2 3" xfId="41489" xr:uid="{ECF7FA36-5003-492B-AB13-3AC1AE2EDE67}"/>
    <cellStyle name="Comma 106 8 2 5 4 3" xfId="19554" xr:uid="{A76B0E80-2619-44B8-B12B-958C5AF8AEAE}"/>
    <cellStyle name="Comma 106 8 2 5 4 3 2" xfId="46876" xr:uid="{5B35B5AF-830F-4BAA-9FC8-A89A4FDEC9A0}"/>
    <cellStyle name="Comma 106 8 2 5 4 4" xfId="36085" xr:uid="{FDDF6EE1-ECBF-4081-9573-BE8D1DCB2566}"/>
    <cellStyle name="Comma 106 8 2 5 5" xfId="10591" xr:uid="{FB025661-4B6D-4BBC-9241-16920B00D9FB}"/>
    <cellStyle name="Comma 106 8 2 5 5 2" xfId="15926" xr:uid="{C6F66DDC-C5A3-46F5-8039-B1FCDC2E8056}"/>
    <cellStyle name="Comma 106 8 2 5 5 2 2" xfId="43246" xr:uid="{4FFD3A09-D510-434B-92B1-DC063234DAA7}"/>
    <cellStyle name="Comma 106 8 2 5 5 3" xfId="37954" xr:uid="{9893C657-2CF0-4D8B-A343-A480ED194534}"/>
    <cellStyle name="Comma 106 8 2 5 6" xfId="11921" xr:uid="{E4E8B809-B455-4934-898F-A597390F9726}"/>
    <cellStyle name="Comma 106 8 2 5 6 2" xfId="19896" xr:uid="{A9E011FE-F8D4-42E5-BD4B-93A3216F6437}"/>
    <cellStyle name="Comma 106 8 2 5 6 2 2" xfId="47218" xr:uid="{929AEC5E-9BD5-46A1-8E0E-F0DF4912FEB5}"/>
    <cellStyle name="Comma 106 8 2 5 6 3" xfId="39248" xr:uid="{477F5875-D531-42E4-A0E2-7804B1632EA7}"/>
    <cellStyle name="Comma 106 8 2 5 7" xfId="14889" xr:uid="{B9DEBD38-AC33-4385-BD96-969A7150AA52}"/>
    <cellStyle name="Comma 106 8 2 5 7 2" xfId="42210" xr:uid="{11D0C234-5286-43AC-B9B3-1117ADDA3910}"/>
    <cellStyle name="Comma 106 8 2 5 8" xfId="24237" xr:uid="{298506E7-B153-444F-91CB-27FADD2D2C2F}"/>
    <cellStyle name="Comma 106 8 2 5 8 2" xfId="51559" xr:uid="{BC2B43FD-965C-480C-888E-ED76A15E668D}"/>
    <cellStyle name="Comma 106 8 2 5 9" xfId="26478" xr:uid="{BA9D45B4-921D-459A-B505-9D876260CE09}"/>
    <cellStyle name="Comma 106 8 2 5 9 2" xfId="53798" xr:uid="{E3E89942-71C3-4920-B846-4C87CACCF7F7}"/>
    <cellStyle name="Comma 106 8 2 6" xfId="2654" xr:uid="{8088DD42-5F11-4ABF-89A2-24016149116E}"/>
    <cellStyle name="Comma 106 8 2 6 2" xfId="10963" xr:uid="{1B7589EF-90DA-42E6-85E7-DC35B523F59C}"/>
    <cellStyle name="Comma 106 8 2 6 2 2" xfId="16935" xr:uid="{48E5D647-769B-40D1-AF50-CADC732B35CA}"/>
    <cellStyle name="Comma 106 8 2 6 2 2 2" xfId="44256" xr:uid="{AB462F07-FBBF-4CAE-9621-F609889BD94D}"/>
    <cellStyle name="Comma 106 8 2 6 2 3" xfId="38312" xr:uid="{680E5DA9-01E0-479C-977C-5D2B62743725}"/>
    <cellStyle name="Comma 106 8 2 6 3" xfId="12323" xr:uid="{06B9F228-098C-4C24-AD7B-CB50F9F8B0CC}"/>
    <cellStyle name="Comma 106 8 2 6 3 2" xfId="20906" xr:uid="{FBF1CEC8-7F64-4D23-BF1C-9E5D70525D03}"/>
    <cellStyle name="Comma 106 8 2 6 3 2 2" xfId="48228" xr:uid="{75813634-BE7E-40EC-960B-D89E1D85EF9E}"/>
    <cellStyle name="Comma 106 8 2 6 3 3" xfId="39650" xr:uid="{B3FEA229-93C1-4E25-8661-776D1A45830E}"/>
    <cellStyle name="Comma 106 8 2 6 4" xfId="14227" xr:uid="{C514ABBE-F218-438D-BFCC-A2DAA59D3D1F}"/>
    <cellStyle name="Comma 106 8 2 6 4 2" xfId="41548" xr:uid="{5FE8E9D4-5AEA-442C-A8B6-70EAE7D60DA6}"/>
    <cellStyle name="Comma 106 8 2 6 5" xfId="37667" xr:uid="{49ED8673-D088-4C6F-A7D4-DC8B3501735C}"/>
    <cellStyle name="Comma 106 8 2 7" xfId="11004" xr:uid="{D7B35C4E-CECA-4326-B690-65F27B740E04}"/>
    <cellStyle name="Comma 106 8 2 7 2" xfId="12431" xr:uid="{92D4CA34-670B-454D-918A-BDC527E2DE0C}"/>
    <cellStyle name="Comma 106 8 2 7 2 2" xfId="21529" xr:uid="{8167E079-AC97-47A2-BB86-BE5D241ECFFA}"/>
    <cellStyle name="Comma 106 8 2 7 2 2 2" xfId="48851" xr:uid="{F04A6666-CDF4-4A96-AA63-A8BB94762340}"/>
    <cellStyle name="Comma 106 8 2 7 2 3" xfId="39758" xr:uid="{625E2F65-AFA2-45F0-A4D5-5D5A6ACFDB12}"/>
    <cellStyle name="Comma 106 8 2 7 3" xfId="17558" xr:uid="{8C8F0910-465D-4B79-B449-4F2CD1A53EA1}"/>
    <cellStyle name="Comma 106 8 2 7 3 2" xfId="44879" xr:uid="{B615FA3F-008E-41AD-AC07-351BFDA3BB08}"/>
    <cellStyle name="Comma 106 8 2 7 4" xfId="38353" xr:uid="{8136B2FE-BE3E-4617-95D1-A90D47C2B85C}"/>
    <cellStyle name="Comma 106 8 2 8" xfId="11081" xr:uid="{EFE89E55-2887-40E8-BD7E-B4AB31D820B2}"/>
    <cellStyle name="Comma 106 8 2 8 2" xfId="12895" xr:uid="{D385E6D6-5BC6-437E-A8EB-D55DCD301576}"/>
    <cellStyle name="Comma 106 8 2 8 2 2" xfId="22204" xr:uid="{3827427A-9166-4F46-8F23-CCA974D1A957}"/>
    <cellStyle name="Comma 106 8 2 8 2 2 2" xfId="49526" xr:uid="{519887BA-9F15-4FF9-AE0C-66C704D6105F}"/>
    <cellStyle name="Comma 106 8 2 8 2 3" xfId="40222" xr:uid="{DCC32C8B-5D66-4617-8A38-F6A2D076D48C}"/>
    <cellStyle name="Comma 106 8 2 8 3" xfId="18232" xr:uid="{64F68FDF-64A0-4965-9DA5-CC5301D8FD26}"/>
    <cellStyle name="Comma 106 8 2 8 3 2" xfId="45554" xr:uid="{BA11893F-EDF3-4339-9392-ED0D93C0C42D}"/>
    <cellStyle name="Comma 106 8 2 8 4" xfId="38430" xr:uid="{A8C57B77-2BD7-4FEB-92B6-50308EB54435}"/>
    <cellStyle name="Comma 106 8 2 9" xfId="10304" xr:uid="{B3546D94-3DE2-48A6-A830-F62F6E804F07}"/>
    <cellStyle name="Comma 106 8 2 9 2" xfId="15630" xr:uid="{F2AB7D89-BC69-4ABB-9232-A768786FE133}"/>
    <cellStyle name="Comma 106 8 2 9 2 2" xfId="42950" xr:uid="{8156E55A-075E-4563-AEB0-919957B5270C}"/>
    <cellStyle name="Comma 106 8 2 9 3" xfId="37682" xr:uid="{919B1526-7B71-459D-9440-9DC94A788BF8}"/>
    <cellStyle name="Comma 106 8 20" xfId="58723" xr:uid="{94D463EC-6673-4573-BD3F-B506428A8639}"/>
    <cellStyle name="Comma 106 8 21" xfId="58791" xr:uid="{B831CFA7-2A8C-4E4F-8D8F-B24152B78B27}"/>
    <cellStyle name="Comma 106 8 3" xfId="215" xr:uid="{62F814DF-EE31-4C5D-A15C-CA1C50F11A36}"/>
    <cellStyle name="Comma 106 8 3 10" xfId="11750" xr:uid="{2882F872-7B9F-48CA-A267-9CB30471AD76}"/>
    <cellStyle name="Comma 106 8 3 10 2" xfId="19710" xr:uid="{75031C1F-0587-4304-973E-B48619C409ED}"/>
    <cellStyle name="Comma 106 8 3 10 2 2" xfId="47032" xr:uid="{DA40BA32-9B8B-4F6F-9B79-52E7F4DA77B1}"/>
    <cellStyle name="Comma 106 8 3 10 3" xfId="39077" xr:uid="{A31AD988-CFEC-4EA2-B828-EA28542AE384}"/>
    <cellStyle name="Comma 106 8 3 11" xfId="14314" xr:uid="{2DA6907A-C7A5-4A3E-A0CC-AAF5FE8CCFEA}"/>
    <cellStyle name="Comma 106 8 3 11 2" xfId="41635" xr:uid="{32085079-0350-4F6A-B08D-9AF52DD905C3}"/>
    <cellStyle name="Comma 106 8 3 12" xfId="23662" xr:uid="{DBE7EF07-DD0A-4E20-A5A5-399DE8726091}"/>
    <cellStyle name="Comma 106 8 3 12 2" xfId="50984" xr:uid="{9ADB73FA-6D21-4533-91D5-DE3F2C1CAB33}"/>
    <cellStyle name="Comma 106 8 3 13" xfId="25903" xr:uid="{079533CB-C5F6-4B9D-9D41-CFF2EE4484BB}"/>
    <cellStyle name="Comma 106 8 3 13 2" xfId="53223" xr:uid="{0CA6E9AA-23AA-42C4-8834-443F40F77032}"/>
    <cellStyle name="Comma 106 8 3 14" xfId="28135" xr:uid="{8F147D14-9FC3-49C6-BA5E-6B604C586E41}"/>
    <cellStyle name="Comma 106 8 3 14 2" xfId="55456" xr:uid="{8A826D44-9B76-443E-802C-5103E4194247}"/>
    <cellStyle name="Comma 106 8 3 15" xfId="30457" xr:uid="{BBC0BEF2-0E9E-41B8-AA24-08AAE939F923}"/>
    <cellStyle name="Comma 106 8 3 16" xfId="58139" xr:uid="{98F7883D-16F2-43C9-84F5-E87FEB0D5C98}"/>
    <cellStyle name="Comma 106 8 3 17" xfId="58687" xr:uid="{2A03C8E2-663C-447D-9945-1B30D79CDAD0}"/>
    <cellStyle name="Comma 106 8 3 2" xfId="923" xr:uid="{F2BDB6D9-6B0B-4C69-9F09-4952B14ADAC8}"/>
    <cellStyle name="Comma 106 8 3 2 10" xfId="24165" xr:uid="{8ADC2F7C-856A-40FA-9CC7-B1E44612E268}"/>
    <cellStyle name="Comma 106 8 3 2 10 2" xfId="51487" xr:uid="{5C62D429-3199-4A8A-94DD-B1DD26F2704E}"/>
    <cellStyle name="Comma 106 8 3 2 11" xfId="26406" xr:uid="{750A2943-9B80-45D3-8A48-5FF9217D1D60}"/>
    <cellStyle name="Comma 106 8 3 2 11 2" xfId="53726" xr:uid="{D0CB0C81-3AC4-493A-9349-5942BA432A7D}"/>
    <cellStyle name="Comma 106 8 3 2 12" xfId="28637" xr:uid="{B0C836A1-DA07-4C81-AC96-C9172D58D846}"/>
    <cellStyle name="Comma 106 8 3 2 12 2" xfId="55958" xr:uid="{0DE5368B-729A-4936-B974-8BC3FA829058}"/>
    <cellStyle name="Comma 106 8 3 2 13" xfId="3927" xr:uid="{B208CB62-17F1-4F54-BDD9-510D9002A8FA}"/>
    <cellStyle name="Comma 106 8 3 2 14" xfId="31067" xr:uid="{D187C0A2-EA47-462C-BC96-4607D18649E8}"/>
    <cellStyle name="Comma 106 8 3 2 2" xfId="2406" xr:uid="{17596B29-3112-4D10-A092-C47FF2495FF7}"/>
    <cellStyle name="Comma 106 8 3 2 2 2" xfId="5946" xr:uid="{5422BB7A-98C0-4566-BC10-87F4FA48EBE6}"/>
    <cellStyle name="Comma 106 8 3 2 2 2 2" xfId="16904" xr:uid="{48810306-2E48-4C03-BD77-FBD6C9A3FDEF}"/>
    <cellStyle name="Comma 106 8 3 2 2 2 2 2" xfId="44224" xr:uid="{D552071F-F77C-43BA-B847-88B42B36EE39}"/>
    <cellStyle name="Comma 106 8 3 2 2 2 3" xfId="33136" xr:uid="{F2C05B06-95F1-4EFD-96EE-BBF86E6520C9}"/>
    <cellStyle name="Comma 106 8 3 2 2 3" xfId="7902" xr:uid="{166E3A11-6639-48E9-896E-4E5F3C72C810}"/>
    <cellStyle name="Comma 106 8 3 2 2 3 2" xfId="20874" xr:uid="{36208855-2A22-42F5-96B8-587950674CB2}"/>
    <cellStyle name="Comma 106 8 3 2 2 3 2 2" xfId="48196" xr:uid="{E26A6830-D33A-4913-83C5-896484FCC733}"/>
    <cellStyle name="Comma 106 8 3 2 2 3 3" xfId="35261" xr:uid="{F180ABF7-A2ED-4BE9-9C62-D5DCFB7FF07E}"/>
    <cellStyle name="Comma 106 8 3 2 2 4" xfId="10101" xr:uid="{74A0539C-F23E-4526-BBA3-66759F31FF26}"/>
    <cellStyle name="Comma 106 8 3 2 2 4 2" xfId="37477" xr:uid="{7683B217-6005-4801-86D0-4D0DD590FE85}"/>
    <cellStyle name="Comma 106 8 3 2 2 5" xfId="25628" xr:uid="{AC9FF5C2-CC3F-4D59-BAAA-B282DF3EBFAD}"/>
    <cellStyle name="Comma 106 8 3 2 2 5 2" xfId="52950" xr:uid="{748CC42F-847A-470A-A2A9-67CE0E91B181}"/>
    <cellStyle name="Comma 106 8 3 2 2 6" xfId="27870" xr:uid="{80F2951A-C659-476D-85C8-781EA4C24327}"/>
    <cellStyle name="Comma 106 8 3 2 2 6 2" xfId="55190" xr:uid="{C731E15B-8DAB-486A-AFD1-657DB10EC401}"/>
    <cellStyle name="Comma 106 8 3 2 2 7" xfId="30101" xr:uid="{E027404C-6446-4E06-8D62-F67469BF6330}"/>
    <cellStyle name="Comma 106 8 3 2 2 7 2" xfId="57422" xr:uid="{C1CA455E-2417-4E29-8602-B66F3C1447AE}"/>
    <cellStyle name="Comma 106 8 3 2 2 8" xfId="4510" xr:uid="{9D7B4DC9-9371-4E9E-974B-CC64EC33B004}"/>
    <cellStyle name="Comma 106 8 3 2 2 9" xfId="31673" xr:uid="{8161FB72-2A0C-4A0F-B838-75F691D89F79}"/>
    <cellStyle name="Comma 106 8 3 2 3" xfId="1800" xr:uid="{E2FA8E5C-7FDA-43AF-91CD-368710BDE01E}"/>
    <cellStyle name="Comma 106 8 3 2 3 2" xfId="7299" xr:uid="{FE71CBA8-4BCC-43AE-BFE6-8FF7366F1C81}"/>
    <cellStyle name="Comma 106 8 3 2 3 2 2" xfId="17525" xr:uid="{B5BBAC19-41B4-4878-BADC-3D89E5D2817D}"/>
    <cellStyle name="Comma 106 8 3 2 3 2 2 2" xfId="44846" xr:uid="{0592078B-2519-402B-960D-AE1435759E92}"/>
    <cellStyle name="Comma 106 8 3 2 3 2 3" xfId="34655" xr:uid="{00584B32-E7D3-4D6B-8A4D-0A8390E3770D}"/>
    <cellStyle name="Comma 106 8 3 2 3 3" xfId="9496" xr:uid="{88F911D3-60B2-45A4-9F69-794F3A030A6D}"/>
    <cellStyle name="Comma 106 8 3 2 3 3 2" xfId="21496" xr:uid="{EBFEF363-A0F4-439B-B8F9-A5197FCD36A5}"/>
    <cellStyle name="Comma 106 8 3 2 3 3 2 2" xfId="48818" xr:uid="{55A7E404-C5CD-4047-9772-74CBD122B167}"/>
    <cellStyle name="Comma 106 8 3 2 3 3 3" xfId="36871" xr:uid="{C155B976-8A5D-4449-B739-21534D3891BB}"/>
    <cellStyle name="Comma 106 8 3 2 3 4" xfId="15530" xr:uid="{4299DAFC-7754-4535-8B7B-EBDE7F4339B0}"/>
    <cellStyle name="Comma 106 8 3 2 3 4 2" xfId="42851" xr:uid="{5434779B-B3B2-4240-84A5-63D91229C633}"/>
    <cellStyle name="Comma 106 8 3 2 3 5" xfId="25022" xr:uid="{76F46BA5-C95D-46BD-833E-E15D5208612D}"/>
    <cellStyle name="Comma 106 8 3 2 3 5 2" xfId="52344" xr:uid="{787A13E6-7B8D-48AB-8257-C751110E242F}"/>
    <cellStyle name="Comma 106 8 3 2 3 6" xfId="27264" xr:uid="{042277FC-8BCF-4DC9-9A5B-0CB90E080E43}"/>
    <cellStyle name="Comma 106 8 3 2 3 6 2" xfId="54584" xr:uid="{77F42D7B-7344-4C46-BCFD-904B7D0D7AD3}"/>
    <cellStyle name="Comma 106 8 3 2 3 7" xfId="29495" xr:uid="{DEC79B10-296D-443A-8BBB-FA4BCFAAE0C9}"/>
    <cellStyle name="Comma 106 8 3 2 3 7 2" xfId="56816" xr:uid="{E4BEC1AC-9DC6-4823-9AAC-4A20A4BA2888}"/>
    <cellStyle name="Comma 106 8 3 2 3 8" xfId="5358" xr:uid="{F6420230-C3A3-4B81-B047-38D052CC8BBA}"/>
    <cellStyle name="Comma 106 8 3 2 3 9" xfId="32530" xr:uid="{ED3FC598-63CF-4348-8AAD-60DCFB00695F}"/>
    <cellStyle name="Comma 106 8 3 2 4" xfId="6455" xr:uid="{511C6BA2-B471-409E-9BE9-40B60D2755E9}"/>
    <cellStyle name="Comma 106 8 3 2 4 2" xfId="12871" xr:uid="{3182CA43-D71A-4FC5-BEDF-BDD61F68BF94}"/>
    <cellStyle name="Comma 106 8 3 2 4 2 2" xfId="22119" xr:uid="{CCF770B8-5A63-46FE-B3F7-22111D2FABF0}"/>
    <cellStyle name="Comma 106 8 3 2 4 2 2 2" xfId="49441" xr:uid="{C17BBE98-DC0D-490F-8D09-7A3C336188D2}"/>
    <cellStyle name="Comma 106 8 3 2 4 2 3" xfId="40198" xr:uid="{62457CA9-2038-4073-B477-4C4934E53581}"/>
    <cellStyle name="Comma 106 8 3 2 4 3" xfId="18147" xr:uid="{7392C84B-535C-446D-A20A-2008A7448060}"/>
    <cellStyle name="Comma 106 8 3 2 4 3 2" xfId="45469" xr:uid="{E335D5FA-3439-4679-9756-AC5AADAAC984}"/>
    <cellStyle name="Comma 106 8 3 2 4 4" xfId="33797" xr:uid="{BCD3FCB4-5951-42B4-A89D-01D32A473029}"/>
    <cellStyle name="Comma 106 8 3 2 5" xfId="8639" xr:uid="{4B7DE9D3-B94A-4929-85E9-2DB82D16E682}"/>
    <cellStyle name="Comma 106 8 3 2 5 2" xfId="13467" xr:uid="{3AD68DEE-DFFE-4996-AD18-1790B428F3C8}"/>
    <cellStyle name="Comma 106 8 3 2 5 2 2" xfId="22794" xr:uid="{DB8F5689-8008-474F-9A1F-E304FC8F0EC5}"/>
    <cellStyle name="Comma 106 8 3 2 5 2 2 2" xfId="50116" xr:uid="{033AF7E7-4241-4827-AC9D-E8573FE49755}"/>
    <cellStyle name="Comma 106 8 3 2 5 2 3" xfId="40794" xr:uid="{ECE4576D-ED8C-4052-89EC-638FC2999FC2}"/>
    <cellStyle name="Comma 106 8 3 2 5 3" xfId="18822" xr:uid="{FC0FD7CD-3A9B-4938-8F45-965E0CD834DB}"/>
    <cellStyle name="Comma 106 8 3 2 5 3 2" xfId="46144" xr:uid="{5D9BE99A-F66F-4AFC-B859-942F3FC15016}"/>
    <cellStyle name="Comma 106 8 3 2 5 4" xfId="36013" xr:uid="{40DC63C7-0304-4F45-A3BA-DF76EE3CD36C}"/>
    <cellStyle name="Comma 106 8 3 2 6" xfId="11569" xr:uid="{68D4A068-BB44-4257-BDEB-D895D1F4E676}"/>
    <cellStyle name="Comma 106 8 3 2 6 2" xfId="14090" xr:uid="{B0ADC296-E300-464E-A2AB-6E066284AB4A}"/>
    <cellStyle name="Comma 106 8 3 2 6 2 2" xfId="23454" xr:uid="{1B7A287A-3847-410F-AEA7-76DD730C51C2}"/>
    <cellStyle name="Comma 106 8 3 2 6 2 2 2" xfId="50776" xr:uid="{952AD741-68B5-4EB1-8ED5-D2BE3CEBD31E}"/>
    <cellStyle name="Comma 106 8 3 2 6 2 3" xfId="41417" xr:uid="{3640302E-E371-437C-9CDF-904462EDADFF}"/>
    <cellStyle name="Comma 106 8 3 2 6 3" xfId="19482" xr:uid="{1AE3020A-68BE-4697-B48B-3EB8222B87DF}"/>
    <cellStyle name="Comma 106 8 3 2 6 3 2" xfId="46804" xr:uid="{2AEFCC24-83F8-48F7-8F0B-349851A74F57}"/>
    <cellStyle name="Comma 106 8 3 2 6 4" xfId="38918" xr:uid="{C6DE112D-59DF-4C39-B623-0F854B6C9F23}"/>
    <cellStyle name="Comma 106 8 3 2 7" xfId="10569" xr:uid="{A847DB1B-1FEB-4A8C-B8D0-D3FA94050793}"/>
    <cellStyle name="Comma 106 8 3 2 7 2" xfId="15901" xr:uid="{CF7208B1-F15C-46F7-970C-38B3EA2BEF68}"/>
    <cellStyle name="Comma 106 8 3 2 7 2 2" xfId="43221" xr:uid="{193632C9-9004-4632-95BB-BBEDB3225EFA}"/>
    <cellStyle name="Comma 106 8 3 2 7 3" xfId="37932" xr:uid="{41CC1626-E3EC-487D-9A7B-226A1894046A}"/>
    <cellStyle name="Comma 106 8 3 2 8" xfId="11898" xr:uid="{0C88D1D9-60C4-4E17-B80A-B6FB39927DE2}"/>
    <cellStyle name="Comma 106 8 3 2 8 2" xfId="19871" xr:uid="{7098C67D-7E9E-47BE-9142-C353ECF03A65}"/>
    <cellStyle name="Comma 106 8 3 2 8 2 2" xfId="47193" xr:uid="{D539A59C-E188-4670-A452-F1B319640C60}"/>
    <cellStyle name="Comma 106 8 3 2 8 3" xfId="39225" xr:uid="{BD0B96A7-9EFE-448D-9D21-BE59047EC888}"/>
    <cellStyle name="Comma 106 8 3 2 9" xfId="14817" xr:uid="{B5566956-FC57-4C68-852A-4ABD86952F16}"/>
    <cellStyle name="Comma 106 8 3 2 9 2" xfId="42138" xr:uid="{340C9C29-C921-46F2-8CEE-522E384EC428}"/>
    <cellStyle name="Comma 106 8 3 3" xfId="1282" xr:uid="{A2A5A7E4-D9C5-429E-AB8B-514C3F152CB4}"/>
    <cellStyle name="Comma 106 8 3 3 2" xfId="4864" xr:uid="{17061AF5-ADAE-4016-9459-DFDCFBFFB404}"/>
    <cellStyle name="Comma 106 8 3 3 2 2" xfId="16013" xr:uid="{EE12691C-5074-467A-BBD3-ADB4295119AA}"/>
    <cellStyle name="Comma 106 8 3 3 2 2 2" xfId="43333" xr:uid="{95D9AA59-66AA-49E0-B3C6-BA4C175DEC18}"/>
    <cellStyle name="Comma 106 8 3 3 2 3" xfId="32027" xr:uid="{F20E43E2-F521-4AEB-BF51-48279143E148}"/>
    <cellStyle name="Comma 106 8 3 3 3" xfId="6799" xr:uid="{A4B81565-8B8A-4599-BBBE-FC49BBE6DCD4}"/>
    <cellStyle name="Comma 106 8 3 3 3 2" xfId="19983" xr:uid="{69766DDA-8BC6-4236-8F64-D7996402AAC8}"/>
    <cellStyle name="Comma 106 8 3 3 3 2 2" xfId="47305" xr:uid="{19477BEB-6C0B-4E04-9CBF-E71BBDA49C11}"/>
    <cellStyle name="Comma 106 8 3 3 3 3" xfId="34152" xr:uid="{18DFEA58-F184-4595-835B-F83D02EC7F01}"/>
    <cellStyle name="Comma 106 8 3 3 4" xfId="8993" xr:uid="{B439D3FB-8CE2-407E-865B-DAE81C93EE82}"/>
    <cellStyle name="Comma 106 8 3 3 4 2" xfId="36368" xr:uid="{952447C2-83D2-4D6F-8EBF-138F8A303480}"/>
    <cellStyle name="Comma 106 8 3 3 5" xfId="24519" xr:uid="{1B9B96E6-3A44-45B5-B5AD-8B8107506D1A}"/>
    <cellStyle name="Comma 106 8 3 3 5 2" xfId="51841" xr:uid="{D95DC0D8-67A8-4736-B97B-98DADDB2976B}"/>
    <cellStyle name="Comma 106 8 3 3 6" xfId="26761" xr:uid="{6D833AC8-0A93-4D24-8838-DE9915B57BF4}"/>
    <cellStyle name="Comma 106 8 3 3 6 2" xfId="54081" xr:uid="{38174F8F-C4D9-49AE-B440-3F0AD1769D0B}"/>
    <cellStyle name="Comma 106 8 3 3 7" xfId="28992" xr:uid="{1C7A09FA-D851-4B6F-9859-2B403BC4441B}"/>
    <cellStyle name="Comma 106 8 3 3 7 2" xfId="56313" xr:uid="{1CA66262-9B24-4903-A81C-26D98793634D}"/>
    <cellStyle name="Comma 106 8 3 3 8" xfId="3505" xr:uid="{626500FB-EF73-4BD7-85DC-E3CD7B5642F8}"/>
    <cellStyle name="Comma 106 8 3 3 9" xfId="30564" xr:uid="{F8BE0093-2581-4AB3-96EF-28E51B1F43FE}"/>
    <cellStyle name="Comma 106 8 3 4" xfId="1904" xr:uid="{F7B132D3-BEF9-4585-B32A-9AC8FFB45BE7}"/>
    <cellStyle name="Comma 106 8 3 4 2" xfId="5457" xr:uid="{2ED94346-17AF-44F5-A0FC-3006A52FEF9D}"/>
    <cellStyle name="Comma 106 8 3 4 2 2" xfId="16401" xr:uid="{1F12A3E1-B9D5-4A29-9B63-8BE515F07329}"/>
    <cellStyle name="Comma 106 8 3 4 2 2 2" xfId="43721" xr:uid="{8F43E258-847C-43F4-A111-5AC5196205BB}"/>
    <cellStyle name="Comma 106 8 3 4 2 3" xfId="32634" xr:uid="{6B669DFE-8626-4D31-914C-BFB69BD2433F}"/>
    <cellStyle name="Comma 106 8 3 4 3" xfId="7402" xr:uid="{E3F6AA8A-EF75-406C-B17D-D03F9237DA93}"/>
    <cellStyle name="Comma 106 8 3 4 3 2" xfId="20371" xr:uid="{4B808D68-2CA1-4C3B-9CF2-27E3A758D767}"/>
    <cellStyle name="Comma 106 8 3 4 3 2 2" xfId="47693" xr:uid="{5428097A-A1D2-407C-B725-60CB987E190A}"/>
    <cellStyle name="Comma 106 8 3 4 3 3" xfId="34759" xr:uid="{0CB1A769-7CCF-4B4A-BE4B-66CEFF45B2B7}"/>
    <cellStyle name="Comma 106 8 3 4 4" xfId="9599" xr:uid="{5A02AA07-C5C3-420E-BCBF-3B2FAE939A95}"/>
    <cellStyle name="Comma 106 8 3 4 4 2" xfId="36975" xr:uid="{2E0F8122-11A6-4438-B0CE-08934F8B679F}"/>
    <cellStyle name="Comma 106 8 3 4 5" xfId="25126" xr:uid="{593CB13F-1FBE-4A72-A6C4-B35F5278DEA4}"/>
    <cellStyle name="Comma 106 8 3 4 5 2" xfId="52448" xr:uid="{8E44EA23-DB74-46FD-A686-6A36BDAC8C78}"/>
    <cellStyle name="Comma 106 8 3 4 6" xfId="27368" xr:uid="{BAC2F62C-D4C9-41D4-92FF-6737B87A635D}"/>
    <cellStyle name="Comma 106 8 3 4 6 2" xfId="54688" xr:uid="{00BC8486-9B53-4C22-9555-5AC017A43933}"/>
    <cellStyle name="Comma 106 8 3 4 7" xfId="29599" xr:uid="{82ABA962-4052-4434-B8C0-FDC5333ECF23}"/>
    <cellStyle name="Comma 106 8 3 4 7 2" xfId="56920" xr:uid="{7C76D2F2-258D-4435-96FE-F19556CA3771}"/>
    <cellStyle name="Comma 106 8 3 4 8" xfId="4021" xr:uid="{80A0FD43-B645-43B5-961B-46AFD622BD14}"/>
    <cellStyle name="Comma 106 8 3 4 9" xfId="31171" xr:uid="{93D3DAAF-AB5E-46BE-8460-60FE2ECE0651}"/>
    <cellStyle name="Comma 106 8 3 5" xfId="1175" xr:uid="{C63EBBC0-0CC3-472B-9F7F-319E42A8B016}"/>
    <cellStyle name="Comma 106 8 3 5 2" xfId="6693" xr:uid="{02310680-D775-4A8E-8262-FF5C2D0F09E2}"/>
    <cellStyle name="Comma 106 8 3 5 2 2" xfId="17022" xr:uid="{7A7B470C-6686-438D-99A2-18376B96E750}"/>
    <cellStyle name="Comma 106 8 3 5 2 2 2" xfId="44343" xr:uid="{14359E0E-06D8-438A-98BC-D3B79A06DBC4}"/>
    <cellStyle name="Comma 106 8 3 5 2 3" xfId="34045" xr:uid="{DE48B978-E049-437A-A93F-30500997FFB6}"/>
    <cellStyle name="Comma 106 8 3 5 3" xfId="8887" xr:uid="{96A738B7-AB75-4C93-8398-BA3EAF92A961}"/>
    <cellStyle name="Comma 106 8 3 5 3 2" xfId="20993" xr:uid="{2A5BB636-323F-4C7D-A685-1AEA5AAB0D1E}"/>
    <cellStyle name="Comma 106 8 3 5 3 2 2" xfId="48315" xr:uid="{958BB55C-9354-4030-A0A4-E0B36754ED4C}"/>
    <cellStyle name="Comma 106 8 3 5 3 3" xfId="36261" xr:uid="{F4B8430C-5942-4002-B882-B2EAB8D57148}"/>
    <cellStyle name="Comma 106 8 3 5 4" xfId="15064" xr:uid="{E028C8CA-453E-4010-B176-3E8FA4757BC3}"/>
    <cellStyle name="Comma 106 8 3 5 4 2" xfId="42385" xr:uid="{C69ACC07-B871-41D1-B45A-8564D2C35473}"/>
    <cellStyle name="Comma 106 8 3 5 5" xfId="24412" xr:uid="{D370824A-6745-4D07-AD7E-76B5B6A6FDA3}"/>
    <cellStyle name="Comma 106 8 3 5 5 2" xfId="51734" xr:uid="{E21E454B-0C4A-460A-BDA0-9CE0F8C5131D}"/>
    <cellStyle name="Comma 106 8 3 5 6" xfId="26654" xr:uid="{13A5444F-DDD8-475C-946D-C3A137C31BB1}"/>
    <cellStyle name="Comma 106 8 3 5 6 2" xfId="53974" xr:uid="{ED7EF09C-3946-4A6D-A9C0-7949750FC4DA}"/>
    <cellStyle name="Comma 106 8 3 5 7" xfId="28885" xr:uid="{C264877B-BFBD-4FBE-8BA8-38F73A75E689}"/>
    <cellStyle name="Comma 106 8 3 5 7 2" xfId="56206" xr:uid="{49665B3F-9F9A-4680-9CF6-3D060F18640F}"/>
    <cellStyle name="Comma 106 8 3 5 8" xfId="4758" xr:uid="{9095ACB2-A62A-4214-8513-80E903648E93}"/>
    <cellStyle name="Comma 106 8 3 5 9" xfId="31921" xr:uid="{9B777C30-AFCB-4C2C-AE5F-21DCEA575A1A}"/>
    <cellStyle name="Comma 106 8 3 6" xfId="3332" xr:uid="{B8EFCF60-B368-4A80-9256-296CB08BE773}"/>
    <cellStyle name="Comma 106 8 3 6 2" xfId="12488" xr:uid="{EC6C9C7D-4BEE-44AF-BF66-CCE139BC5966}"/>
    <cellStyle name="Comma 106 8 3 6 2 2" xfId="21616" xr:uid="{51334705-050E-4262-8095-E982A6BE8C23}"/>
    <cellStyle name="Comma 106 8 3 6 2 2 2" xfId="48938" xr:uid="{C21F3A51-C4FE-490F-9F48-CEA2D4003DFF}"/>
    <cellStyle name="Comma 106 8 3 6 2 3" xfId="39815" xr:uid="{E6DD3199-7F65-4A05-9CEE-D572D46D8405}"/>
    <cellStyle name="Comma 106 8 3 6 3" xfId="17645" xr:uid="{03AE8160-F8D6-4DE0-814E-B1F28711676E}"/>
    <cellStyle name="Comma 106 8 3 6 3 2" xfId="44966" xr:uid="{8F5B8DED-D578-4B24-A68B-108BA008ADB4}"/>
    <cellStyle name="Comma 106 8 3 6 4" xfId="33295" xr:uid="{3F7C681D-C315-483A-A11C-7988347E1EBC}"/>
    <cellStyle name="Comma 106 8 3 7" xfId="8141" xr:uid="{B9469CF5-A244-428D-B5EE-BE80520B81D8}"/>
    <cellStyle name="Comma 106 8 3 7 2" xfId="12972" xr:uid="{FDDD9BC5-BB1A-4343-AE82-B84C5C54FFD6}"/>
    <cellStyle name="Comma 106 8 3 7 2 2" xfId="22291" xr:uid="{3952E168-D682-47C1-9FC6-DF180619DD52}"/>
    <cellStyle name="Comma 106 8 3 7 2 2 2" xfId="49613" xr:uid="{02F25710-020C-4955-ABDF-D59239AE2927}"/>
    <cellStyle name="Comma 106 8 3 7 2 3" xfId="40299" xr:uid="{FCBCF1D9-C3B8-41D0-B39B-21E0209993AE}"/>
    <cellStyle name="Comma 106 8 3 7 3" xfId="18319" xr:uid="{BFB1199C-61F7-4387-8FBA-4DC31C040D4F}"/>
    <cellStyle name="Comma 106 8 3 7 3 2" xfId="45641" xr:uid="{BC093334-1F94-413A-9C50-123CA85EDF57}"/>
    <cellStyle name="Comma 106 8 3 7 4" xfId="35511" xr:uid="{7F564DD6-FF05-4C1D-9CC1-D80F7A2CB0FE}"/>
    <cellStyle name="Comma 106 8 3 8" xfId="11222" xr:uid="{7B5D4AFA-B12D-4157-A7C6-15137EB079B3}"/>
    <cellStyle name="Comma 106 8 3 8 2" xfId="13588" xr:uid="{10F621F0-DCA4-42DB-82D3-DBF5BA1DB40E}"/>
    <cellStyle name="Comma 106 8 3 8 2 2" xfId="22951" xr:uid="{F8A9A282-72C1-46B2-8396-F50BD93148B3}"/>
    <cellStyle name="Comma 106 8 3 8 2 2 2" xfId="50273" xr:uid="{40E73CA4-D97C-413D-8330-B9D1619007A0}"/>
    <cellStyle name="Comma 106 8 3 8 2 3" xfId="40915" xr:uid="{A074A8FC-718B-436F-B820-3896C64F0F16}"/>
    <cellStyle name="Comma 106 8 3 8 3" xfId="18979" xr:uid="{093D4C4C-8A96-48D3-8E06-2FB8AC920B55}"/>
    <cellStyle name="Comma 106 8 3 8 3 2" xfId="46301" xr:uid="{B4F34ED3-93FE-4205-AE58-DDD5617C56D5}"/>
    <cellStyle name="Comma 106 8 3 8 4" xfId="38571" xr:uid="{11E020A2-C5F6-4CB1-81D7-A1330458B337}"/>
    <cellStyle name="Comma 106 8 3 9" xfId="10415" xr:uid="{39EEAB8D-1595-4D8E-884D-706BDC3B5F8B}"/>
    <cellStyle name="Comma 106 8 3 9 2" xfId="15740" xr:uid="{6CAA148B-FCEC-4224-8323-889287EBED9F}"/>
    <cellStyle name="Comma 106 8 3 9 2 2" xfId="43060" xr:uid="{F7C6B0C9-846C-4AB9-AF2A-56F2372EC4C0}"/>
    <cellStyle name="Comma 106 8 3 9 3" xfId="37785" xr:uid="{B60174C6-808F-4CE0-88A5-97E108855949}"/>
    <cellStyle name="Comma 106 8 4" xfId="682" xr:uid="{2FF2BA7F-5C7B-4BA9-8697-D254284AA006}"/>
    <cellStyle name="Comma 106 8 4 10" xfId="14604" xr:uid="{453CCFEB-409F-4DCC-B16C-CCA81C00168C}"/>
    <cellStyle name="Comma 106 8 4 10 2" xfId="41925" xr:uid="{1E7D5055-E706-401C-AA54-9D3C339EC4A1}"/>
    <cellStyle name="Comma 106 8 4 11" xfId="23952" xr:uid="{EE42A455-B6E7-43B0-8F2B-13BC085BFFF5}"/>
    <cellStyle name="Comma 106 8 4 11 2" xfId="51274" xr:uid="{7403E910-F0BF-4736-BB8D-FE31464EFB59}"/>
    <cellStyle name="Comma 106 8 4 12" xfId="26193" xr:uid="{84A6887D-D2B2-4CB7-A9C5-15D99CA62DDB}"/>
    <cellStyle name="Comma 106 8 4 12 2" xfId="53513" xr:uid="{6D9B06FD-B9F5-4EE2-B499-86D402ACEA4F}"/>
    <cellStyle name="Comma 106 8 4 13" xfId="28425" xr:uid="{258BBC33-12EE-4180-A0E8-A07780CE4222}"/>
    <cellStyle name="Comma 106 8 4 13 2" xfId="55746" xr:uid="{18B198C3-AD86-4593-811E-6AA4CBCF2ED3}"/>
    <cellStyle name="Comma 106 8 4 14" xfId="3364" xr:uid="{9FDDEE6C-9D01-44FA-8953-7FE7A19EB388}"/>
    <cellStyle name="Comma 106 8 4 15" xfId="30378" xr:uid="{3E7110C5-854B-4B69-8DDF-B7FAA53316ED}"/>
    <cellStyle name="Comma 106 8 4 2" xfId="842" xr:uid="{00E79411-9B62-4C51-80D7-BFB8D6E3590C}"/>
    <cellStyle name="Comma 106 8 4 2 10" xfId="24098" xr:uid="{352AFC91-2BDF-4EC1-8A9E-D09D2B22F29B}"/>
    <cellStyle name="Comma 106 8 4 2 10 2" xfId="51420" xr:uid="{E6F69F9D-0968-4E1D-B7C4-D87C4C589BD0}"/>
    <cellStyle name="Comma 106 8 4 2 11" xfId="26339" xr:uid="{A00ACA17-34DB-4CFB-9DC7-9C501978621E}"/>
    <cellStyle name="Comma 106 8 4 2 11 2" xfId="53659" xr:uid="{2B786444-0216-4813-B6C9-D780B74D4119}"/>
    <cellStyle name="Comma 106 8 4 2 12" xfId="28570" xr:uid="{C8428AA8-E3AA-4EAC-BA54-0027210E7FD8}"/>
    <cellStyle name="Comma 106 8 4 2 12 2" xfId="55891" xr:uid="{BD291C8D-072B-40FC-93CC-3D1F1F1C0A3E}"/>
    <cellStyle name="Comma 106 8 4 2 13" xfId="3860" xr:uid="{BD09FD52-15EE-4E9F-A6D8-3CB322D8BBD0}"/>
    <cellStyle name="Comma 106 8 4 2 14" xfId="31000" xr:uid="{E2B7AEFA-22D3-4003-9BFC-8CCDA1FB88A3}"/>
    <cellStyle name="Comma 106 8 4 2 2" xfId="2339" xr:uid="{63771B8F-5A6F-4A94-8FAE-2483930FAF3A}"/>
    <cellStyle name="Comma 106 8 4 2 2 2" xfId="5879" xr:uid="{182382C0-CEF6-4FA5-BCF1-28303138FFDF}"/>
    <cellStyle name="Comma 106 8 4 2 2 2 2" xfId="16837" xr:uid="{EF720AC2-70A5-434A-AC8D-A77F2747C4B8}"/>
    <cellStyle name="Comma 106 8 4 2 2 2 2 2" xfId="44157" xr:uid="{FAF12021-55D4-42CC-8338-FE2FA1C23C61}"/>
    <cellStyle name="Comma 106 8 4 2 2 2 3" xfId="33069" xr:uid="{2DC44069-3E09-4AB6-88EA-F6A4FEE294AE}"/>
    <cellStyle name="Comma 106 8 4 2 2 3" xfId="7835" xr:uid="{5D420B35-1F90-4A84-A204-B7A71B6771E6}"/>
    <cellStyle name="Comma 106 8 4 2 2 3 2" xfId="20807" xr:uid="{F2A437B6-2FB2-473F-9EF9-77AB0B0A245C}"/>
    <cellStyle name="Comma 106 8 4 2 2 3 2 2" xfId="48129" xr:uid="{08AEC8DB-D034-4DD6-B763-010068439367}"/>
    <cellStyle name="Comma 106 8 4 2 2 3 3" xfId="35194" xr:uid="{FA96C8CC-7109-4CF9-ABFC-59672FC71343}"/>
    <cellStyle name="Comma 106 8 4 2 2 4" xfId="10034" xr:uid="{547FC2F9-5422-444D-A0A0-CAE143E4F71C}"/>
    <cellStyle name="Comma 106 8 4 2 2 4 2" xfId="37410" xr:uid="{4A8FB970-E8BB-4198-B0DD-55B0CE78DA31}"/>
    <cellStyle name="Comma 106 8 4 2 2 5" xfId="25561" xr:uid="{94E5526D-3931-4E66-855B-ACCE6D4C3D78}"/>
    <cellStyle name="Comma 106 8 4 2 2 5 2" xfId="52883" xr:uid="{087B0112-BB86-40C0-9272-9AE13E02AD9A}"/>
    <cellStyle name="Comma 106 8 4 2 2 6" xfId="27803" xr:uid="{16A2602C-D5A3-4994-B0C0-62B80A5DC5B5}"/>
    <cellStyle name="Comma 106 8 4 2 2 6 2" xfId="55123" xr:uid="{BF44AE0E-8EB3-4BF6-982D-2F63E55AC5AB}"/>
    <cellStyle name="Comma 106 8 4 2 2 7" xfId="30034" xr:uid="{900F0507-FF16-46AD-916C-D260839757B2}"/>
    <cellStyle name="Comma 106 8 4 2 2 7 2" xfId="57355" xr:uid="{E9972DC4-93DE-4507-8F3A-0E80AF440B2C}"/>
    <cellStyle name="Comma 106 8 4 2 2 8" xfId="4443" xr:uid="{55B02A7C-B614-48DD-B6C3-C9F4256E62B2}"/>
    <cellStyle name="Comma 106 8 4 2 2 9" xfId="31606" xr:uid="{09948288-882F-45B9-974B-6AB58FEAB641}"/>
    <cellStyle name="Comma 106 8 4 2 3" xfId="1733" xr:uid="{30BC718F-DA4A-446B-8E79-72551D155649}"/>
    <cellStyle name="Comma 106 8 4 2 3 2" xfId="7232" xr:uid="{1E3A86A2-4859-4621-9772-A17CA48049A6}"/>
    <cellStyle name="Comma 106 8 4 2 3 2 2" xfId="17458" xr:uid="{6D68F2D4-7C43-4188-B7B7-DBF21D1D2141}"/>
    <cellStyle name="Comma 106 8 4 2 3 2 2 2" xfId="44779" xr:uid="{A30DF068-5891-450C-A1D4-CF233825D6D1}"/>
    <cellStyle name="Comma 106 8 4 2 3 2 3" xfId="34588" xr:uid="{7B77E724-49B4-4981-A6EA-A18965C21EBF}"/>
    <cellStyle name="Comma 106 8 4 2 3 3" xfId="9429" xr:uid="{242DE657-8E16-4262-9B79-E4022D8E6856}"/>
    <cellStyle name="Comma 106 8 4 2 3 3 2" xfId="21429" xr:uid="{A60F746C-CE3F-4197-8595-1A478096893D}"/>
    <cellStyle name="Comma 106 8 4 2 3 3 2 2" xfId="48751" xr:uid="{295569C2-17FD-4E8C-B3AD-0395AB330C03}"/>
    <cellStyle name="Comma 106 8 4 2 3 3 3" xfId="36804" xr:uid="{97842150-2620-428F-BDF0-81C8EF02A9FF}"/>
    <cellStyle name="Comma 106 8 4 2 3 4" xfId="15464" xr:uid="{4BDFA851-1504-46FE-B391-0B5A590039B7}"/>
    <cellStyle name="Comma 106 8 4 2 3 4 2" xfId="42785" xr:uid="{77E51E2F-968E-4F36-A660-1CF32748D7DE}"/>
    <cellStyle name="Comma 106 8 4 2 3 5" xfId="24955" xr:uid="{0F68A7E2-5BA4-4433-AFCE-AF84DE317D9C}"/>
    <cellStyle name="Comma 106 8 4 2 3 5 2" xfId="52277" xr:uid="{B07CF521-4BCA-4AFD-BD58-C3EF793E6654}"/>
    <cellStyle name="Comma 106 8 4 2 3 6" xfId="27197" xr:uid="{1AE515DC-681A-4E12-987A-5E6346CD0FF9}"/>
    <cellStyle name="Comma 106 8 4 2 3 6 2" xfId="54517" xr:uid="{DD3E26F0-395F-421C-804A-E3C03CC399CB}"/>
    <cellStyle name="Comma 106 8 4 2 3 7" xfId="29428" xr:uid="{E614B501-FF6A-422E-A5C6-7509514024DE}"/>
    <cellStyle name="Comma 106 8 4 2 3 7 2" xfId="56749" xr:uid="{5D56BC5E-E2C7-491F-8F0C-AE98513AB5FD}"/>
    <cellStyle name="Comma 106 8 4 2 3 8" xfId="5291" xr:uid="{98A9E66F-D244-45EE-9AE8-B4BA3E3F541B}"/>
    <cellStyle name="Comma 106 8 4 2 3 9" xfId="32463" xr:uid="{930E5181-78ED-43E5-AC76-EFD075A6361D}"/>
    <cellStyle name="Comma 106 8 4 2 4" xfId="6388" xr:uid="{0FD1A138-B38C-4BBC-90EE-23825913389D}"/>
    <cellStyle name="Comma 106 8 4 2 4 2" xfId="12811" xr:uid="{E592E978-4825-4C19-9D23-D098D2973546}"/>
    <cellStyle name="Comma 106 8 4 2 4 2 2" xfId="22052" xr:uid="{03086F5F-0CB2-4F7F-AE4C-C55EB1D22D5E}"/>
    <cellStyle name="Comma 106 8 4 2 4 2 2 2" xfId="49374" xr:uid="{33E66AF5-B648-4673-94E1-4CF2D9840544}"/>
    <cellStyle name="Comma 106 8 4 2 4 2 3" xfId="40138" xr:uid="{AE13298B-A9E3-400A-B674-C89E216041EA}"/>
    <cellStyle name="Comma 106 8 4 2 4 3" xfId="18080" xr:uid="{691ABC89-FE05-4B1E-84A0-29D589B1B517}"/>
    <cellStyle name="Comma 106 8 4 2 4 3 2" xfId="45402" xr:uid="{D3C60F6D-7178-4ABE-8E1B-E21E42638F5C}"/>
    <cellStyle name="Comma 106 8 4 2 4 4" xfId="33730" xr:uid="{9A3EE4CE-85FB-47A9-AEB4-9C111DBE4DCA}"/>
    <cellStyle name="Comma 106 8 4 2 5" xfId="8572" xr:uid="{193FF13C-1F08-4869-B3A3-5917E9A1B4A5}"/>
    <cellStyle name="Comma 106 8 4 2 5 2" xfId="13400" xr:uid="{A8BA64B2-B094-494E-AD12-F9E21A922844}"/>
    <cellStyle name="Comma 106 8 4 2 5 2 2" xfId="22727" xr:uid="{18D0814D-CF3D-468A-B7DE-6CAAD4CB7313}"/>
    <cellStyle name="Comma 106 8 4 2 5 2 2 2" xfId="50049" xr:uid="{B1DE4DBD-9372-4727-8B96-D8576A5044D6}"/>
    <cellStyle name="Comma 106 8 4 2 5 2 3" xfId="40727" xr:uid="{D18C8810-1CC2-48BA-8868-BCD4606B3631}"/>
    <cellStyle name="Comma 106 8 4 2 5 3" xfId="18755" xr:uid="{A756363D-91C4-4FD4-9C18-ABD60C015283}"/>
    <cellStyle name="Comma 106 8 4 2 5 3 2" xfId="46077" xr:uid="{16536FDE-E7BE-492A-8A85-783952611BD7}"/>
    <cellStyle name="Comma 106 8 4 2 5 4" xfId="35946" xr:uid="{1CEF84BE-16C5-43D4-AA80-C2C86047D02E}"/>
    <cellStyle name="Comma 106 8 4 2 6" xfId="11512" xr:uid="{6D86F104-CCDB-4C51-B200-FC6F851EF86D}"/>
    <cellStyle name="Comma 106 8 4 2 6 2" xfId="14023" xr:uid="{E5D23E33-6780-478B-8F5C-982AFE79EB06}"/>
    <cellStyle name="Comma 106 8 4 2 6 2 2" xfId="23387" xr:uid="{F17F9494-DA58-4C0C-8ECB-70740010198F}"/>
    <cellStyle name="Comma 106 8 4 2 6 2 2 2" xfId="50709" xr:uid="{5B877F5D-8B89-4528-939D-8908906CC783}"/>
    <cellStyle name="Comma 106 8 4 2 6 2 3" xfId="41350" xr:uid="{0388B136-1FFD-4DB8-8FA7-8184A4DA4793}"/>
    <cellStyle name="Comma 106 8 4 2 6 3" xfId="19415" xr:uid="{B4A16AF7-8DA1-4EC6-BE95-27D6E01AD075}"/>
    <cellStyle name="Comma 106 8 4 2 6 3 2" xfId="46737" xr:uid="{DECC627E-5C09-4040-A4CD-658077F05A8C}"/>
    <cellStyle name="Comma 106 8 4 2 6 4" xfId="38861" xr:uid="{49F69022-1686-4B63-B8E0-BDF9928FF767}"/>
    <cellStyle name="Comma 106 8 4 2 7" xfId="10873" xr:uid="{11D23C2F-172E-441C-980C-5C327CA02430}"/>
    <cellStyle name="Comma 106 8 4 2 7 2" xfId="16303" xr:uid="{147C0B14-C875-4177-AE17-EC72E4800448}"/>
    <cellStyle name="Comma 106 8 4 2 7 2 2" xfId="43623" xr:uid="{F9D49C5F-D159-4CB2-A3CF-E9971513C267}"/>
    <cellStyle name="Comma 106 8 4 2 7 3" xfId="38225" xr:uid="{E6175DD7-3F27-455C-8EEB-8E29E0DE37E3}"/>
    <cellStyle name="Comma 106 8 4 2 8" xfId="12198" xr:uid="{044D702A-0D2D-4E8D-9630-E1FA49319F5E}"/>
    <cellStyle name="Comma 106 8 4 2 8 2" xfId="20273" xr:uid="{91863BC8-1008-4F48-8CEB-D58C014BC906}"/>
    <cellStyle name="Comma 106 8 4 2 8 2 2" xfId="47595" xr:uid="{8A10E28D-9B95-4911-B575-692281E82676}"/>
    <cellStyle name="Comma 106 8 4 2 8 3" xfId="39525" xr:uid="{0BC92F0C-9B16-4C15-847C-CDDAE12D6CC8}"/>
    <cellStyle name="Comma 106 8 4 2 9" xfId="14750" xr:uid="{4A4385E6-76EA-4A36-B4F3-31CE774FF3EF}"/>
    <cellStyle name="Comma 106 8 4 2 9 2" xfId="42071" xr:uid="{4C8C2CED-1291-4D21-AE73-D4401EFA27E2}"/>
    <cellStyle name="Comma 106 8 4 3" xfId="1587" xr:uid="{D8B141E1-167A-4035-91AA-FDC076FCDC31}"/>
    <cellStyle name="Comma 106 8 4 3 2" xfId="5150" xr:uid="{764610F1-70DB-48E5-A047-8A57C463DDCC}"/>
    <cellStyle name="Comma 106 8 4 3 2 2" xfId="16691" xr:uid="{C89AF842-2542-4838-B3FB-19BA959A25B9}"/>
    <cellStyle name="Comma 106 8 4 3 2 2 2" xfId="44011" xr:uid="{FE65F279-DD8D-4D80-9B15-660B051FA842}"/>
    <cellStyle name="Comma 106 8 4 3 2 3" xfId="32317" xr:uid="{F0360CE5-5CEF-4347-A274-FA28D95C67E0}"/>
    <cellStyle name="Comma 106 8 4 3 3" xfId="7088" xr:uid="{D04077DB-CA7B-419D-834C-7FE44503681C}"/>
    <cellStyle name="Comma 106 8 4 3 3 2" xfId="20661" xr:uid="{22E8B5D7-8537-4A80-AF91-802750FF833A}"/>
    <cellStyle name="Comma 106 8 4 3 3 2 2" xfId="47983" xr:uid="{61FD35BB-4EA7-4A5F-8545-BD87CC73EB12}"/>
    <cellStyle name="Comma 106 8 4 3 3 3" xfId="34442" xr:uid="{8C264F0E-5EDF-4781-B2DA-786D0E508551}"/>
    <cellStyle name="Comma 106 8 4 3 4" xfId="9283" xr:uid="{8A4EB81D-6502-4400-8AE6-DF923957BB47}"/>
    <cellStyle name="Comma 106 8 4 3 4 2" xfId="36658" xr:uid="{A25EBA57-E1BF-47A2-BD19-0E8A505F76AE}"/>
    <cellStyle name="Comma 106 8 4 3 5" xfId="24809" xr:uid="{CB60EF41-3810-4116-87A6-527F0C4623B3}"/>
    <cellStyle name="Comma 106 8 4 3 5 2" xfId="52131" xr:uid="{8427464D-205A-4EA1-93B8-35A139561A44}"/>
    <cellStyle name="Comma 106 8 4 3 6" xfId="27051" xr:uid="{3B33112A-DA04-474B-A1AE-9CDD6E4FB42A}"/>
    <cellStyle name="Comma 106 8 4 3 6 2" xfId="54371" xr:uid="{4DC7690B-CC06-4B47-9E43-3D50CFB54C30}"/>
    <cellStyle name="Comma 106 8 4 3 7" xfId="29282" xr:uid="{336E8766-2469-4481-8D4B-EC1978E42567}"/>
    <cellStyle name="Comma 106 8 4 3 7 2" xfId="56603" xr:uid="{E2BEB918-EE4B-4414-9B22-AEDEB3BD4CD9}"/>
    <cellStyle name="Comma 106 8 4 3 8" xfId="3749" xr:uid="{E5C67F52-E8FC-4761-B626-3D4B4034931B}"/>
    <cellStyle name="Comma 106 8 4 3 9" xfId="30854" xr:uid="{49C70D40-494D-4F1C-8A14-DC6984ABC293}"/>
    <cellStyle name="Comma 106 8 4 4" xfId="2194" xr:uid="{8DDDC7BB-5B68-475E-8BD4-C389C911D643}"/>
    <cellStyle name="Comma 106 8 4 4 2" xfId="5740" xr:uid="{D065F1BE-C397-4532-BE59-FB40C30BA907}"/>
    <cellStyle name="Comma 106 8 4 4 2 2" xfId="17312" xr:uid="{6E250D7F-16CA-455A-973D-1BEF101F8051}"/>
    <cellStyle name="Comma 106 8 4 4 2 2 2" xfId="44633" xr:uid="{0B74EF8A-E15D-4FC9-9B03-28696D837090}"/>
    <cellStyle name="Comma 106 8 4 4 2 3" xfId="32924" xr:uid="{4C167945-165A-4134-A644-03E47C075AC9}"/>
    <cellStyle name="Comma 106 8 4 4 3" xfId="7691" xr:uid="{C0DA166B-707B-4FF6-BA0A-153C10253D88}"/>
    <cellStyle name="Comma 106 8 4 4 3 2" xfId="21283" xr:uid="{750B8534-3419-4BA2-B4BA-680589030B09}"/>
    <cellStyle name="Comma 106 8 4 4 3 2 2" xfId="48605" xr:uid="{9F010413-DB33-4783-94AA-D922E79C075E}"/>
    <cellStyle name="Comma 106 8 4 4 3 3" xfId="35049" xr:uid="{46DFFBBC-3C37-4964-9CD5-BAB9416F0400}"/>
    <cellStyle name="Comma 106 8 4 4 4" xfId="9889" xr:uid="{C7D0C80E-DD25-479A-B8CF-9C538F136FC6}"/>
    <cellStyle name="Comma 106 8 4 4 4 2" xfId="37265" xr:uid="{2C938DEC-2BCF-4D20-A942-83C446E01957}"/>
    <cellStyle name="Comma 106 8 4 4 5" xfId="25416" xr:uid="{419EC79A-4C82-45C3-A8F7-718DADD243D3}"/>
    <cellStyle name="Comma 106 8 4 4 5 2" xfId="52738" xr:uid="{FE493DA7-285D-4C1F-9596-AC281BC3661A}"/>
    <cellStyle name="Comma 106 8 4 4 6" xfId="27658" xr:uid="{2A57B88A-6739-4C31-947C-F52B05E8201B}"/>
    <cellStyle name="Comma 106 8 4 4 6 2" xfId="54978" xr:uid="{E38D354E-D480-49D0-84D3-25419CDE1C33}"/>
    <cellStyle name="Comma 106 8 4 4 7" xfId="29889" xr:uid="{436BEB9C-72D6-4304-BC0F-579A3346ED60}"/>
    <cellStyle name="Comma 106 8 4 4 7 2" xfId="57210" xr:uid="{A3A4FE4E-956A-47A6-920A-BBC2DA949BD1}"/>
    <cellStyle name="Comma 106 8 4 4 8" xfId="4304" xr:uid="{150AF8AA-42A4-449A-B3CE-ED5A03B10781}"/>
    <cellStyle name="Comma 106 8 4 4 9" xfId="31461" xr:uid="{37F669C0-09B8-4C5B-A737-4A62A0CC8504}"/>
    <cellStyle name="Comma 106 8 4 5" xfId="1096" xr:uid="{16E1B0CF-E6A4-4783-B422-CB1796E3B97F}"/>
    <cellStyle name="Comma 106 8 4 5 2" xfId="6614" xr:uid="{A45D0ECE-AA72-42DC-97AF-A88569E136FC}"/>
    <cellStyle name="Comma 106 8 4 5 2 2" xfId="17935" xr:uid="{C6DB5C58-E220-43CB-A035-87FC6CA8DA09}"/>
    <cellStyle name="Comma 106 8 4 5 2 2 2" xfId="45256" xr:uid="{25372A8F-6B68-40C7-BFE6-3E5C374CC7A5}"/>
    <cellStyle name="Comma 106 8 4 5 2 3" xfId="33966" xr:uid="{9DA3F457-FF34-492A-B34B-D51947E17F17}"/>
    <cellStyle name="Comma 106 8 4 5 3" xfId="8808" xr:uid="{681ED524-A608-4E2A-BF33-6B8F7E85E578}"/>
    <cellStyle name="Comma 106 8 4 5 3 2" xfId="21906" xr:uid="{7ACF1703-6E8D-4F0E-B34A-27EE391CAF03}"/>
    <cellStyle name="Comma 106 8 4 5 3 2 2" xfId="49228" xr:uid="{CC2316FD-E6B1-4085-8A8A-BDE404A166E3}"/>
    <cellStyle name="Comma 106 8 4 5 3 3" xfId="36182" xr:uid="{8E1000A6-1B60-4B1A-8999-518629BB47FA}"/>
    <cellStyle name="Comma 106 8 4 5 4" xfId="14985" xr:uid="{7DB0164C-67DC-4560-8885-8E48F58B7038}"/>
    <cellStyle name="Comma 106 8 4 5 4 2" xfId="42306" xr:uid="{39A76CB6-EC4C-4299-ADAD-6A2D112A5E43}"/>
    <cellStyle name="Comma 106 8 4 5 5" xfId="24333" xr:uid="{C02E068E-E0E5-4DAC-9650-19457F8B7136}"/>
    <cellStyle name="Comma 106 8 4 5 5 2" xfId="51655" xr:uid="{778F59F1-DC44-4E75-A060-F281ABFFBB9F}"/>
    <cellStyle name="Comma 106 8 4 5 6" xfId="26575" xr:uid="{44F4E684-E671-40F4-9E5B-D082C40A3AEA}"/>
    <cellStyle name="Comma 106 8 4 5 6 2" xfId="53895" xr:uid="{9620FADA-C3C7-4F3E-A2D6-2C97924B0FE0}"/>
    <cellStyle name="Comma 106 8 4 5 7" xfId="28806" xr:uid="{D856B87A-604E-4C4C-ABEE-73660A5C57AC}"/>
    <cellStyle name="Comma 106 8 4 5 7 2" xfId="56127" xr:uid="{B3427BA7-B4D2-410D-A52A-B3C080A24531}"/>
    <cellStyle name="Comma 106 8 4 5 8" xfId="4679" xr:uid="{9A4DBA88-C47E-4A84-A877-EE60BF1CAD4D}"/>
    <cellStyle name="Comma 106 8 4 5 9" xfId="31842" xr:uid="{44B26D61-C121-4273-8599-A20B854F140D}"/>
    <cellStyle name="Comma 106 8 4 6" xfId="6279" xr:uid="{9322C6C3-7151-47A6-8245-58DED7EE092E}"/>
    <cellStyle name="Comma 106 8 4 6 2" xfId="13260" xr:uid="{DB9F5DB1-E8A1-4A9C-B74D-C4814DD655CA}"/>
    <cellStyle name="Comma 106 8 4 6 2 2" xfId="22581" xr:uid="{BC1AF624-A66E-4245-9856-4DBC4B79D3BA}"/>
    <cellStyle name="Comma 106 8 4 6 2 2 2" xfId="49903" xr:uid="{EDEC8F50-E06F-4CAA-8689-EAE8E16AD7C7}"/>
    <cellStyle name="Comma 106 8 4 6 2 3" xfId="40587" xr:uid="{86446738-013E-45DC-A195-6F9ADEE6C0A8}"/>
    <cellStyle name="Comma 106 8 4 6 3" xfId="18609" xr:uid="{4A2F7BAD-5ADD-4477-AE29-D9E53FDF4067}"/>
    <cellStyle name="Comma 106 8 4 6 3 2" xfId="45931" xr:uid="{70D6A774-705F-4E32-8AB2-183A5716C6C7}"/>
    <cellStyle name="Comma 106 8 4 6 4" xfId="33585" xr:uid="{1F5F628D-6814-48D1-A9B1-FF9CC2BE1CA0}"/>
    <cellStyle name="Comma 106 8 4 7" xfId="8427" xr:uid="{C3D4F833-C0F1-49FB-B358-CACC4F42BA2C}"/>
    <cellStyle name="Comma 106 8 4 7 2" xfId="13877" xr:uid="{E424FF48-5298-4720-ACBB-E29BA410944A}"/>
    <cellStyle name="Comma 106 8 4 7 2 2" xfId="23241" xr:uid="{F5C46E4B-9372-42BA-B24C-1D59DC235CFB}"/>
    <cellStyle name="Comma 106 8 4 7 2 2 2" xfId="50563" xr:uid="{6D307630-7C8E-4429-9670-20DAE6C6EE2E}"/>
    <cellStyle name="Comma 106 8 4 7 2 3" xfId="41204" xr:uid="{BB54578A-A848-4103-848D-B2958CE73B45}"/>
    <cellStyle name="Comma 106 8 4 7 3" xfId="19269" xr:uid="{BCFC7E64-9893-4AB3-9E14-FF89DED35694}"/>
    <cellStyle name="Comma 106 8 4 7 3 2" xfId="46591" xr:uid="{7BE4FCC0-5542-4D3F-BAE8-F30BD65F45D8}"/>
    <cellStyle name="Comma 106 8 4 7 4" xfId="35801" xr:uid="{C3160E61-C0E9-4912-BD24-FE1EE8CEE355}"/>
    <cellStyle name="Comma 106 8 4 8" xfId="10330" xr:uid="{803C18AE-222E-4CFA-8B1A-DB252B99B267}"/>
    <cellStyle name="Comma 106 8 4 8 2" xfId="15652" xr:uid="{7FD10A88-67E5-4BF2-AA1E-A862C18553A2}"/>
    <cellStyle name="Comma 106 8 4 8 2 2" xfId="42972" xr:uid="{9DEC79B2-2A43-45B0-BFB2-2E00A81F5E77}"/>
    <cellStyle name="Comma 106 8 4 8 3" xfId="37704" xr:uid="{A2709D18-4B09-4BE0-A4AA-C854CA491858}"/>
    <cellStyle name="Comma 106 8 4 9" xfId="11666" xr:uid="{9D6990FD-2AB6-4AFD-A351-25F07B6A23FD}"/>
    <cellStyle name="Comma 106 8 4 9 2" xfId="19623" xr:uid="{8F305C9A-F96D-4B77-97A6-51B0875689E3}"/>
    <cellStyle name="Comma 106 8 4 9 2 2" xfId="46945" xr:uid="{128ECF21-89C2-41B6-8FCC-47BC42EE53F7}"/>
    <cellStyle name="Comma 106 8 4 9 3" xfId="38992" xr:uid="{FCCA967A-FE1F-4402-9CA4-CDC4B68B9558}"/>
    <cellStyle name="Comma 106 8 5" xfId="767" xr:uid="{328A8AD5-4867-446A-977F-49F3D999FE68}"/>
    <cellStyle name="Comma 106 8 5 10" xfId="24031" xr:uid="{F384AB2D-017B-4215-9621-3D91AE324E0E}"/>
    <cellStyle name="Comma 106 8 5 10 2" xfId="51353" xr:uid="{366DE900-F12D-4668-9750-607F2FC24171}"/>
    <cellStyle name="Comma 106 8 5 11" xfId="26272" xr:uid="{510C9118-F020-4748-8AB7-BD93DE996154}"/>
    <cellStyle name="Comma 106 8 5 11 2" xfId="53592" xr:uid="{AEFFA8B9-343E-414A-9D32-780F7CD62C2F}"/>
    <cellStyle name="Comma 106 8 5 12" xfId="28503" xr:uid="{BF8C715A-2545-4426-8A13-59D28E6B5F91}"/>
    <cellStyle name="Comma 106 8 5 12 2" xfId="55824" xr:uid="{BA3A08B3-8836-4883-948A-0F346657A6FD}"/>
    <cellStyle name="Comma 106 8 5 13" xfId="3812" xr:uid="{25F0CB82-EAAB-4A11-8F27-B905EAC2FDFC}"/>
    <cellStyle name="Comma 106 8 5 14" xfId="30933" xr:uid="{87D4086D-6A8B-46E6-B71D-75B4F707AC64}"/>
    <cellStyle name="Comma 106 8 5 2" xfId="2272" xr:uid="{6283A5D4-2205-42E2-B9A9-929DED9AFD3C}"/>
    <cellStyle name="Comma 106 8 5 2 2" xfId="5816" xr:uid="{4C4FEDA5-65FA-4FB3-9ED6-E0217BFEDF52}"/>
    <cellStyle name="Comma 106 8 5 2 2 2" xfId="16770" xr:uid="{A30EF792-0309-471F-848E-3D874D1C3710}"/>
    <cellStyle name="Comma 106 8 5 2 2 2 2" xfId="44090" xr:uid="{75EFB291-CEBC-4CE2-B495-34B6C8E08322}"/>
    <cellStyle name="Comma 106 8 5 2 2 3" xfId="33002" xr:uid="{29679E19-2F96-44FD-880F-A7FECF31CB02}"/>
    <cellStyle name="Comma 106 8 5 2 3" xfId="7769" xr:uid="{3E7202A1-78B5-4406-BACD-E06F9AEDF08C}"/>
    <cellStyle name="Comma 106 8 5 2 3 2" xfId="20740" xr:uid="{B1C9BDE0-D91D-4D3B-A4BF-C25FA28BDC9E}"/>
    <cellStyle name="Comma 106 8 5 2 3 2 2" xfId="48062" xr:uid="{8BAC59A3-ADDC-405B-B19C-5391529805E1}"/>
    <cellStyle name="Comma 106 8 5 2 3 3" xfId="35127" xr:uid="{DF03415C-76FA-4EE6-BD32-0D965CC72A7F}"/>
    <cellStyle name="Comma 106 8 5 2 4" xfId="9967" xr:uid="{FEC06042-CCC1-4822-9289-C8D45B62F60C}"/>
    <cellStyle name="Comma 106 8 5 2 4 2" xfId="37343" xr:uid="{7B42F2A1-F975-4B01-8490-03B5912F5C2C}"/>
    <cellStyle name="Comma 106 8 5 2 5" xfId="25494" xr:uid="{0DE9DBBF-0818-4113-B030-A4AA99CCB4BA}"/>
    <cellStyle name="Comma 106 8 5 2 5 2" xfId="52816" xr:uid="{35335669-A2D5-47DA-8933-A26440C76C5B}"/>
    <cellStyle name="Comma 106 8 5 2 6" xfId="27736" xr:uid="{2395F548-E375-4083-9F86-C568C166F366}"/>
    <cellStyle name="Comma 106 8 5 2 6 2" xfId="55056" xr:uid="{256E6BC4-4D5B-46D3-9A04-095E67094884}"/>
    <cellStyle name="Comma 106 8 5 2 7" xfId="29967" xr:uid="{4F394877-F6E1-48BC-B71C-5E0992DD5713}"/>
    <cellStyle name="Comma 106 8 5 2 7 2" xfId="57288" xr:uid="{C3033AE5-1E8C-485F-A4AB-92972C875F11}"/>
    <cellStyle name="Comma 106 8 5 2 8" xfId="4380" xr:uid="{1C0F679E-57F8-4ABE-8D67-AECF1D5B1F2C}"/>
    <cellStyle name="Comma 106 8 5 2 9" xfId="31539" xr:uid="{022A5AFF-D0D0-4D35-8B1E-A6A8842DF5C8}"/>
    <cellStyle name="Comma 106 8 5 3" xfId="1666" xr:uid="{EA81EFA1-2183-45A3-BE80-BFDF2B129CEB}"/>
    <cellStyle name="Comma 106 8 5 3 2" xfId="7167" xr:uid="{B82708E1-504C-4B78-BE5D-20B171981744}"/>
    <cellStyle name="Comma 106 8 5 3 2 2" xfId="17391" xr:uid="{E6BCE6D6-7A5F-4D1B-9EC5-647854A907D6}"/>
    <cellStyle name="Comma 106 8 5 3 2 2 2" xfId="44712" xr:uid="{49997BA7-1C53-4CBD-BD2C-4376A8F235A1}"/>
    <cellStyle name="Comma 106 8 5 3 2 3" xfId="34521" xr:uid="{C803FADF-3F91-4E36-A2FE-FD5CD12F278F}"/>
    <cellStyle name="Comma 106 8 5 3 3" xfId="9362" xr:uid="{D550CB30-C344-4325-8A0E-B466B07D75BB}"/>
    <cellStyle name="Comma 106 8 5 3 3 2" xfId="21362" xr:uid="{7032539D-9218-4D67-8CFE-D017A85815C1}"/>
    <cellStyle name="Comma 106 8 5 3 3 2 2" xfId="48684" xr:uid="{00DDD079-9057-4C1B-B4BC-EE3A2E917AA7}"/>
    <cellStyle name="Comma 106 8 5 3 3 3" xfId="36737" xr:uid="{207926C7-6A0E-466A-BC46-FC464BFB02C2}"/>
    <cellStyle name="Comma 106 8 5 3 4" xfId="15403" xr:uid="{FC4E900A-3BCA-4F53-85BF-7EDD447E017D}"/>
    <cellStyle name="Comma 106 8 5 3 4 2" xfId="42724" xr:uid="{47459A72-CCC9-4E7D-8203-B870721973BA}"/>
    <cellStyle name="Comma 106 8 5 3 5" xfId="24888" xr:uid="{E2B8E49C-5A0E-4A7C-BF5E-12CD12937C3F}"/>
    <cellStyle name="Comma 106 8 5 3 5 2" xfId="52210" xr:uid="{4D4FCA11-C80D-4A39-BA82-03E1C2F9884C}"/>
    <cellStyle name="Comma 106 8 5 3 6" xfId="27130" xr:uid="{0318EE30-9038-4DBD-94FD-8BC8D066955C}"/>
    <cellStyle name="Comma 106 8 5 3 6 2" xfId="54450" xr:uid="{9F34E95F-4248-497A-A68F-D1E3E323BA37}"/>
    <cellStyle name="Comma 106 8 5 3 7" xfId="29361" xr:uid="{5995A628-08C0-4E6F-9095-7D82BE5601CC}"/>
    <cellStyle name="Comma 106 8 5 3 7 2" xfId="56682" xr:uid="{35EDCE44-73D2-4D58-8EC3-F497E1929DAB}"/>
    <cellStyle name="Comma 106 8 5 3 8" xfId="5229" xr:uid="{4228A14D-5B81-400E-9EBF-9742AB2523E9}"/>
    <cellStyle name="Comma 106 8 5 3 9" xfId="32396" xr:uid="{AF48098B-DDCD-40A2-961E-2543C7C3B100}"/>
    <cellStyle name="Comma 106 8 5 4" xfId="6341" xr:uid="{758F3A65-827E-44D9-A6CA-FC9F79AE072E}"/>
    <cellStyle name="Comma 106 8 5 4 2" xfId="12772" xr:uid="{11C1BFD2-78CD-45B6-9981-24C096AA3F24}"/>
    <cellStyle name="Comma 106 8 5 4 2 2" xfId="21985" xr:uid="{696BE00D-E9B7-413A-95E3-0ECB177C6BC0}"/>
    <cellStyle name="Comma 106 8 5 4 2 2 2" xfId="49307" xr:uid="{5859171F-FD95-4697-AF4B-8F623D9CBDAD}"/>
    <cellStyle name="Comma 106 8 5 4 2 3" xfId="40099" xr:uid="{29E2CBE9-0105-461D-827F-D8DA2BF96557}"/>
    <cellStyle name="Comma 106 8 5 4 3" xfId="18014" xr:uid="{A6A5A34B-534F-48EF-B837-7E0DD30055EE}"/>
    <cellStyle name="Comma 106 8 5 4 3 2" xfId="45335" xr:uid="{6E766B3B-E8A7-4C7C-B6E5-237B05A55ACF}"/>
    <cellStyle name="Comma 106 8 5 4 4" xfId="33663" xr:uid="{2E1E25F0-CD1A-46C9-A2A9-06A61BDB8353}"/>
    <cellStyle name="Comma 106 8 5 5" xfId="8505" xr:uid="{55F146D8-DBAE-4118-AEDB-F581E4C5548E}"/>
    <cellStyle name="Comma 106 8 5 5 2" xfId="13339" xr:uid="{92B28CE8-4986-40BC-B79B-7294945FE5F2}"/>
    <cellStyle name="Comma 106 8 5 5 2 2" xfId="22660" xr:uid="{FB85643C-56EB-415D-9B08-5B282479E48E}"/>
    <cellStyle name="Comma 106 8 5 5 2 2 2" xfId="49982" xr:uid="{E6722F79-FC76-4A11-808B-C1D6D8BAFF6B}"/>
    <cellStyle name="Comma 106 8 5 5 2 3" xfId="40666" xr:uid="{0927F0A1-B9A9-499B-A1FF-A02A782C7CF0}"/>
    <cellStyle name="Comma 106 8 5 5 3" xfId="18688" xr:uid="{D7B00122-624B-49E9-88C7-70DE01FFA4B0}"/>
    <cellStyle name="Comma 106 8 5 5 3 2" xfId="46010" xr:uid="{748DB765-6B7B-42FD-9B2D-B61E3603EC1F}"/>
    <cellStyle name="Comma 106 8 5 5 4" xfId="35879" xr:uid="{99BDEB1D-670B-4FB0-AC26-BE26BABBEDDB}"/>
    <cellStyle name="Comma 106 8 5 6" xfId="11473" xr:uid="{5CFB8DEC-C79E-40A4-AFAD-52723218C8CC}"/>
    <cellStyle name="Comma 106 8 5 6 2" xfId="13956" xr:uid="{4BD64AEF-8F76-4784-A9F7-AA338BC9BCD8}"/>
    <cellStyle name="Comma 106 8 5 6 2 2" xfId="23320" xr:uid="{3F49D44B-2461-4D66-8147-4DD98EE19632}"/>
    <cellStyle name="Comma 106 8 5 6 2 2 2" xfId="50642" xr:uid="{572CA31E-AC92-406F-AEE1-94A694942018}"/>
    <cellStyle name="Comma 106 8 5 6 2 3" xfId="41283" xr:uid="{9AA16394-CF07-4145-A1F5-FED86F406B58}"/>
    <cellStyle name="Comma 106 8 5 6 3" xfId="19348" xr:uid="{78B03970-4FEC-43D3-8878-8ACBA61C8154}"/>
    <cellStyle name="Comma 106 8 5 6 3 2" xfId="46670" xr:uid="{55C39692-F25F-4BD8-87F4-708B8BD50C8A}"/>
    <cellStyle name="Comma 106 8 5 6 4" xfId="38822" xr:uid="{F72AF3D9-6723-4CFE-8C1C-5CE8206CCF57}"/>
    <cellStyle name="Comma 106 8 5 7" xfId="10494" xr:uid="{892B1C02-4686-4A43-A649-24130F094824}"/>
    <cellStyle name="Comma 106 8 5 7 2" xfId="15822" xr:uid="{2B4FD695-E69A-4E6E-A544-4E1C9EB06152}"/>
    <cellStyle name="Comma 106 8 5 7 2 2" xfId="43142" xr:uid="{442A57AD-D88E-4E6C-BE14-831A2E1AE9EC}"/>
    <cellStyle name="Comma 106 8 5 7 3" xfId="37861" xr:uid="{C56B7640-59D5-42E7-91CE-7E07B6B3C081}"/>
    <cellStyle name="Comma 106 8 5 8" xfId="11827" xr:uid="{40DD0F7F-25A1-4B93-8F51-CA5D247B6249}"/>
    <cellStyle name="Comma 106 8 5 8 2" xfId="19792" xr:uid="{9AB5DFBD-40CD-4B08-BEFF-4C4B66A039F5}"/>
    <cellStyle name="Comma 106 8 5 8 2 2" xfId="47114" xr:uid="{0BAB90C6-820C-44B1-8AB6-2E9DFF27529A}"/>
    <cellStyle name="Comma 106 8 5 8 3" xfId="39154" xr:uid="{1F377C0D-4453-4C6E-85D2-B354C73BB31F}"/>
    <cellStyle name="Comma 106 8 5 9" xfId="14683" xr:uid="{54653997-E19B-402B-B742-70FA73FAD7F7}"/>
    <cellStyle name="Comma 106 8 5 9 2" xfId="42004" xr:uid="{B4BFED29-BCE4-4261-A595-606127FB5946}"/>
    <cellStyle name="Comma 106 8 6" xfId="988" xr:uid="{19DD1FC7-13CC-4F36-A6AC-55BF81E59362}"/>
    <cellStyle name="Comma 106 8 6 10" xfId="28700" xr:uid="{6FD969B8-FF92-43D9-9AB0-353D11DD493F}"/>
    <cellStyle name="Comma 106 8 6 10 2" xfId="56021" xr:uid="{D5D11171-B1B2-42F6-83E0-4639E7F18E64}"/>
    <cellStyle name="Comma 106 8 6 11" xfId="3435" xr:uid="{5A0789B9-47CF-47AF-8068-EEA01F10268F}"/>
    <cellStyle name="Comma 106 8 6 12" xfId="30493" xr:uid="{FA70AAC8-D8EE-40B9-B84C-E2A55A6F2416}"/>
    <cellStyle name="Comma 106 8 6 2" xfId="2469" xr:uid="{511D6FEE-9F10-4FBC-8085-4AF56ED50F53}"/>
    <cellStyle name="Comma 106 8 6 2 2" xfId="6009" xr:uid="{CC765977-F7A9-42A0-B82C-6FC951212C25}"/>
    <cellStyle name="Comma 106 8 6 2 2 2" xfId="18210" xr:uid="{D68D01E2-D1E5-434A-B1C6-D1685F2987A3}"/>
    <cellStyle name="Comma 106 8 6 2 2 2 2" xfId="45532" xr:uid="{C02FC74F-09AB-4CDF-BC59-1FB4F8F71863}"/>
    <cellStyle name="Comma 106 8 6 2 2 3" xfId="33199" xr:uid="{416CA9A2-4F66-4838-BCDD-AD116E365B91}"/>
    <cellStyle name="Comma 106 8 6 2 3" xfId="7965" xr:uid="{C9E5AC1C-8ED4-4183-81F5-4AD55A750C29}"/>
    <cellStyle name="Comma 106 8 6 2 3 2" xfId="22182" xr:uid="{AF36468A-1E49-4354-8FC8-1616F7EF6436}"/>
    <cellStyle name="Comma 106 8 6 2 3 2 2" xfId="49504" xr:uid="{3DB287AC-68CB-4EED-AB95-045201B12981}"/>
    <cellStyle name="Comma 106 8 6 2 3 3" xfId="35324" xr:uid="{DB6ACF24-FF79-4885-9F2C-A12898FA51F6}"/>
    <cellStyle name="Comma 106 8 6 2 4" xfId="10164" xr:uid="{1B872F0F-3C67-4F81-90CD-0405A15A5A47}"/>
    <cellStyle name="Comma 106 8 6 2 4 2" xfId="37540" xr:uid="{05D4A6D9-15F8-4189-BB37-C79F05365C43}"/>
    <cellStyle name="Comma 106 8 6 2 5" xfId="25691" xr:uid="{9E610145-5CD8-485F-A3F8-3B22A825335D}"/>
    <cellStyle name="Comma 106 8 6 2 5 2" xfId="53013" xr:uid="{B81C9672-EF04-49E1-A907-654F8FF25590}"/>
    <cellStyle name="Comma 106 8 6 2 6" xfId="27933" xr:uid="{7FA2418D-1C4B-454B-8F9C-CD52E5D211CF}"/>
    <cellStyle name="Comma 106 8 6 2 6 2" xfId="55253" xr:uid="{1ED9BFA3-B585-4A9B-B899-ABB5A56F4003}"/>
    <cellStyle name="Comma 106 8 6 2 7" xfId="30164" xr:uid="{DD372CD0-4644-4FF0-9E6D-0360FBEFBF1B}"/>
    <cellStyle name="Comma 106 8 6 2 7 2" xfId="57485" xr:uid="{7157ADDE-8EA6-4584-839F-39539C3F1110}"/>
    <cellStyle name="Comma 106 8 6 2 8" xfId="4573" xr:uid="{D55FF31C-6BE3-4CE3-9104-DE3B35EC3A6F}"/>
    <cellStyle name="Comma 106 8 6 2 9" xfId="31736" xr:uid="{BB430C1B-6FA3-470E-A359-76B360021EB6}"/>
    <cellStyle name="Comma 106 8 6 3" xfId="1211" xr:uid="{2A695A4E-F9ED-4782-9EDA-B9CB2E54FCA1}"/>
    <cellStyle name="Comma 106 8 6 3 2" xfId="6728" xr:uid="{B0CC6ECC-E54D-4E39-A4FB-AA5CF03D5921}"/>
    <cellStyle name="Comma 106 8 6 3 2 2" xfId="18885" xr:uid="{1374E4AB-CF5E-4F78-8386-EBA57F710346}"/>
    <cellStyle name="Comma 106 8 6 3 2 2 2" xfId="46207" xr:uid="{33500962-63B8-4753-A7A0-E8C554F8E50A}"/>
    <cellStyle name="Comma 106 8 6 3 2 3" xfId="34081" xr:uid="{0F34E60D-230B-4C47-9844-0BC305264971}"/>
    <cellStyle name="Comma 106 8 6 3 3" xfId="8922" xr:uid="{8ADB3541-C37F-4734-936E-C5F68656C6EA}"/>
    <cellStyle name="Comma 106 8 6 3 3 2" xfId="22857" xr:uid="{B6407DEA-71B8-4DFA-A85B-E8298972C222}"/>
    <cellStyle name="Comma 106 8 6 3 3 2 2" xfId="50179" xr:uid="{054324F0-76E8-4DE1-B68C-F605769A17A8}"/>
    <cellStyle name="Comma 106 8 6 3 3 3" xfId="36297" xr:uid="{71E34B18-6CE7-47DD-B999-423DFC827B70}"/>
    <cellStyle name="Comma 106 8 6 3 4" xfId="15098" xr:uid="{1D373229-2348-4813-8E59-AA4F8939A9DE}"/>
    <cellStyle name="Comma 106 8 6 3 4 2" xfId="42419" xr:uid="{7B0BFEB7-6BB3-46CD-AE21-2E4C9FA51D41}"/>
    <cellStyle name="Comma 106 8 6 3 5" xfId="24448" xr:uid="{54A4DF5A-A8D6-438B-B10D-F5C78D783616}"/>
    <cellStyle name="Comma 106 8 6 3 5 2" xfId="51770" xr:uid="{F5E9A241-9C84-4C24-9219-7ACC5D08E6A6}"/>
    <cellStyle name="Comma 106 8 6 3 6" xfId="26690" xr:uid="{F5781B12-816B-45BD-A691-94A2E7AFD175}"/>
    <cellStyle name="Comma 106 8 6 3 6 2" xfId="54010" xr:uid="{85C72A0D-560A-4F2A-9A52-8C67E9864F6A}"/>
    <cellStyle name="Comma 106 8 6 3 7" xfId="28921" xr:uid="{F78295A9-643D-472B-9955-439EEA973639}"/>
    <cellStyle name="Comma 106 8 6 3 7 2" xfId="56242" xr:uid="{5D66D93A-814B-48DA-8F22-0744E0864C53}"/>
    <cellStyle name="Comma 106 8 6 3 8" xfId="4793" xr:uid="{C26C2873-933B-4CD3-9894-803CB2258392}"/>
    <cellStyle name="Comma 106 8 6 3 9" xfId="31956" xr:uid="{8EE2B87C-6588-4549-9A06-DE1B5A79ABE6}"/>
    <cellStyle name="Comma 106 8 6 4" xfId="6509" xr:uid="{2277C867-6B3B-4616-9AED-6BCFF0143FD6}"/>
    <cellStyle name="Comma 106 8 6 4 2" xfId="14153" xr:uid="{78870E77-2CDA-428E-823A-5FECFEA34F69}"/>
    <cellStyle name="Comma 106 8 6 4 2 2" xfId="23517" xr:uid="{6731C42D-05FE-410E-BBBA-217E599A68E4}"/>
    <cellStyle name="Comma 106 8 6 4 2 2 2" xfId="50839" xr:uid="{BAD960A6-53DC-4BDD-A4F0-29FCB9B3D047}"/>
    <cellStyle name="Comma 106 8 6 4 2 3" xfId="41480" xr:uid="{869D8921-7741-4DF9-84D3-A82A413A34C1}"/>
    <cellStyle name="Comma 106 8 6 4 3" xfId="19545" xr:uid="{BAD860A3-E440-4E6C-8DE4-C407D9B12643}"/>
    <cellStyle name="Comma 106 8 6 4 3 2" xfId="46867" xr:uid="{C0E8F15D-DFD3-498A-96AC-E344424745A2}"/>
    <cellStyle name="Comma 106 8 6 4 4" xfId="33860" xr:uid="{46AA9DF4-D2C6-4BBE-AF20-6C422B46EC1A}"/>
    <cellStyle name="Comma 106 8 6 5" xfId="8702" xr:uid="{0F489789-9A7B-453D-B235-008F593B100B}"/>
    <cellStyle name="Comma 106 8 6 5 2" xfId="15934" xr:uid="{C4F011EA-99E4-4538-8AD8-32EEE8345585}"/>
    <cellStyle name="Comma 106 8 6 5 2 2" xfId="43254" xr:uid="{2FDFD27E-1F3A-44F4-901D-20778D9CF725}"/>
    <cellStyle name="Comma 106 8 6 5 3" xfId="36076" xr:uid="{82F51B6C-5600-4DBA-82AC-2A5B8F8F9963}"/>
    <cellStyle name="Comma 106 8 6 6" xfId="11928" xr:uid="{C035EA43-45C5-40FF-A6D2-1E7CD46528E0}"/>
    <cellStyle name="Comma 106 8 6 6 2" xfId="19904" xr:uid="{E1E6684E-9609-4021-9E68-C6AB4EAE96F8}"/>
    <cellStyle name="Comma 106 8 6 6 2 2" xfId="47226" xr:uid="{6DA80F2D-5987-42BA-937B-A2E7A6503166}"/>
    <cellStyle name="Comma 106 8 6 6 3" xfId="39255" xr:uid="{15750786-319F-437F-8F8E-7DDC7C0E11B2}"/>
    <cellStyle name="Comma 106 8 6 7" xfId="14880" xr:uid="{E1998C0D-0FAA-4546-9E38-F12B7CA94043}"/>
    <cellStyle name="Comma 106 8 6 7 2" xfId="42201" xr:uid="{FCEF62CE-BDAD-4F2A-B5D0-F490AA11F778}"/>
    <cellStyle name="Comma 106 8 6 8" xfId="24228" xr:uid="{77CF94D9-120B-411D-A772-0682E74C2D1F}"/>
    <cellStyle name="Comma 106 8 6 8 2" xfId="51550" xr:uid="{97CC4857-44A6-4B04-9370-BCD445C97727}"/>
    <cellStyle name="Comma 106 8 6 9" xfId="26469" xr:uid="{8488988E-B8D0-48DC-8FF8-7DF558ECC06C}"/>
    <cellStyle name="Comma 106 8 6 9 2" xfId="53789" xr:uid="{42C00149-9EF2-469C-872C-FBFE5CBC004C}"/>
    <cellStyle name="Comma 106 8 7" xfId="1833" xr:uid="{3C163085-CE62-4BDA-B013-6FCEBA6B8D1E}"/>
    <cellStyle name="Comma 106 8 7 2" xfId="5387" xr:uid="{1DA9D479-CD48-4AA6-B4BB-B32A995ABFF8}"/>
    <cellStyle name="Comma 106 8 7 2 2" xfId="16325" xr:uid="{C7ACE167-B482-4E4E-8BB9-8B3BBC597DF8}"/>
    <cellStyle name="Comma 106 8 7 2 2 2" xfId="43645" xr:uid="{E544C7BF-456A-4204-80BA-2A1933CF5598}"/>
    <cellStyle name="Comma 106 8 7 2 3" xfId="32563" xr:uid="{E2BDBEB2-0F18-46A9-8A8E-30BBFE9FBDB7}"/>
    <cellStyle name="Comma 106 8 7 3" xfId="7331" xr:uid="{B5A4CB5F-B197-4262-B891-B75A10563E60}"/>
    <cellStyle name="Comma 106 8 7 3 2" xfId="20295" xr:uid="{42D1F36A-E275-434B-B766-C8EC21FEBE92}"/>
    <cellStyle name="Comma 106 8 7 3 2 2" xfId="47617" xr:uid="{76B4A7F3-811A-4C61-BE2A-CEB979E02ECD}"/>
    <cellStyle name="Comma 106 8 7 3 3" xfId="34688" xr:uid="{51FAE41E-91F4-49AD-852B-B748CCE45E39}"/>
    <cellStyle name="Comma 106 8 7 4" xfId="9528" xr:uid="{702EA1BF-22A9-48FF-BD34-991B0628B67A}"/>
    <cellStyle name="Comma 106 8 7 4 2" xfId="36904" xr:uid="{457F0D16-EBC0-4C97-92B8-882A90CF27C7}"/>
    <cellStyle name="Comma 106 8 7 5" xfId="25055" xr:uid="{52F4B291-5ABB-4EFA-BB90-BD9333810FD2}"/>
    <cellStyle name="Comma 106 8 7 5 2" xfId="52377" xr:uid="{8B086C21-DB4B-4DC4-8947-AB4E0DF1298A}"/>
    <cellStyle name="Comma 106 8 7 6" xfId="27297" xr:uid="{FFF23997-FE86-4E2B-97F9-D9DB79236EC3}"/>
    <cellStyle name="Comma 106 8 7 6 2" xfId="54617" xr:uid="{D9721868-D621-47A5-A964-DACDE279EC8F}"/>
    <cellStyle name="Comma 106 8 7 7" xfId="29528" xr:uid="{060BFE29-8E43-47A8-BAB2-95626D457E39}"/>
    <cellStyle name="Comma 106 8 7 7 2" xfId="56849" xr:uid="{4A7F700A-F806-4ABB-922A-9452F6C37C65}"/>
    <cellStyle name="Comma 106 8 7 8" xfId="3951" xr:uid="{8B916C09-1E71-4866-ADBD-201FFE11641E}"/>
    <cellStyle name="Comma 106 8 7 9" xfId="31100" xr:uid="{AA7D7250-062F-4A76-A393-CFEEA741A9D2}"/>
    <cellStyle name="Comma 106 8 8" xfId="2600" xr:uid="{E46D3553-94E7-4B73-9ABC-BF35162F79DC}"/>
    <cellStyle name="Comma 106 8 8 2" xfId="10280" xr:uid="{EC54D592-844A-4B8A-B4ED-ED1AFD4FC3C5}"/>
    <cellStyle name="Comma 106 8 8 2 2" xfId="16943" xr:uid="{222AFBAD-E918-4C1B-A317-1302D51F458B}"/>
    <cellStyle name="Comma 106 8 8 2 2 2" xfId="44264" xr:uid="{34257966-1DFF-44C1-9B03-3B29840A28D8}"/>
    <cellStyle name="Comma 106 8 8 2 3" xfId="37656" xr:uid="{5DD63195-6FAE-422B-BD6F-97C3486E97E6}"/>
    <cellStyle name="Comma 106 8 8 3" xfId="12329" xr:uid="{5E6F8FCB-B9CF-4947-8E21-A1C4675EE900}"/>
    <cellStyle name="Comma 106 8 8 3 2" xfId="20914" xr:uid="{0B8D0057-5024-41D6-B62A-29CC61E22231}"/>
    <cellStyle name="Comma 106 8 8 3 2 2" xfId="48236" xr:uid="{13D1429F-0325-4347-88F5-811AE0B29DBD}"/>
    <cellStyle name="Comma 106 8 8 3 3" xfId="39656" xr:uid="{1756256A-4C18-4320-B33C-4FFBB4E5A073}"/>
    <cellStyle name="Comma 106 8 8 4" xfId="14235" xr:uid="{C228186F-7C90-46CD-A9D0-ACE2EAD7C1C2}"/>
    <cellStyle name="Comma 106 8 8 4 2" xfId="41556" xr:uid="{D4202DEB-D3B1-4304-A81D-7B6A3DDC712A}"/>
    <cellStyle name="Comma 106 8 8 5" xfId="25802" xr:uid="{B253AD62-421D-4522-B095-F1CE9E9F489D}"/>
    <cellStyle name="Comma 106 8 8 5 2" xfId="53122" xr:uid="{99C3FBC3-4F3B-48F9-86A2-546C7E23B101}"/>
    <cellStyle name="Comma 106 8 8 6" xfId="28049" xr:uid="{65330340-B8DD-4C49-BE1A-C9CAA9952269}"/>
    <cellStyle name="Comma 106 8 8 6 2" xfId="55369" xr:uid="{95B34001-9FC3-469C-80EF-C38D5B7D9A77}"/>
    <cellStyle name="Comma 106 8 8 7" xfId="30280" xr:uid="{7F53633B-BEFC-4E08-8DEF-483D61F2A5CF}"/>
    <cellStyle name="Comma 106 8 8 7 2" xfId="57601" xr:uid="{A3B18B40-ECA1-4098-A628-C1BED042E859}"/>
    <cellStyle name="Comma 106 8 8 8" xfId="6034" xr:uid="{167556EB-5A43-4285-BE00-AA2980C811BF}"/>
    <cellStyle name="Comma 106 8 8 9" xfId="33224" xr:uid="{77CD5C5D-9517-4379-8717-637306A49174}"/>
    <cellStyle name="Comma 106 8 9" xfId="2645" xr:uid="{3FF758BF-26DB-4E10-8356-667E4A243DDC}"/>
    <cellStyle name="Comma 106 8 9 2" xfId="12439" xr:uid="{22BD8ED3-ECF5-47CF-9021-AAAF3FEBDB05}"/>
    <cellStyle name="Comma 106 8 9 2 2" xfId="21537" xr:uid="{B4C48D1B-71A2-4EF9-80C8-68ACCB39A3C5}"/>
    <cellStyle name="Comma 106 8 9 2 2 2" xfId="48859" xr:uid="{71E37618-F59A-4C43-B62F-A21524040533}"/>
    <cellStyle name="Comma 106 8 9 2 3" xfId="39766" xr:uid="{9F1F4D6A-7EDF-4530-B1D8-329214D079F8}"/>
    <cellStyle name="Comma 106 8 9 3" xfId="17566" xr:uid="{9BC7A55A-C65D-45CA-BDB0-E7F55E91792E}"/>
    <cellStyle name="Comma 106 8 9 3 2" xfId="44887" xr:uid="{093CB24B-AE87-4397-827E-0F42AA14B852}"/>
    <cellStyle name="Comma 106 8 9 4" xfId="35440" xr:uid="{7F933717-FF57-4E57-9CC2-3F1EFBC6A1CE}"/>
    <cellStyle name="Comma 106 9" xfId="35348" xr:uid="{AA637C14-CBF0-4A03-9540-3B95F83F4600}"/>
    <cellStyle name="Comma 11" xfId="37" xr:uid="{E4A6AED5-00B6-48F2-B19C-382551B01A78}"/>
    <cellStyle name="Comma 11 10" xfId="2637" xr:uid="{311AC03B-2AF0-4D2E-B782-1DA6874AA546}"/>
    <cellStyle name="Comma 11 11" xfId="30302" xr:uid="{75E022D9-E3D9-4888-9692-99EB934ACB8D}"/>
    <cellStyle name="Comma 11 12" xfId="57637" xr:uid="{4D4DE214-3029-4B4D-A53D-D0A6C9C04C54}"/>
    <cellStyle name="Comma 11 13" xfId="58185" xr:uid="{5D1634C7-EFBC-4FB1-9E1D-E5F2042FA3CE}"/>
    <cellStyle name="Comma 11 14" xfId="58783" xr:uid="{96516699-8A4C-48B0-9A06-628630BAA82F}"/>
    <cellStyle name="Comma 11 15" xfId="145" xr:uid="{9B849646-2BCE-442B-9EA3-8515C37AE0B3}"/>
    <cellStyle name="Comma 11 2" xfId="159" xr:uid="{C56F99D8-9CEA-4D1E-944C-9D56AFA2F2DE}"/>
    <cellStyle name="Comma 11 2 10" xfId="10363" xr:uid="{F5EA40C3-E9F6-4120-A48E-6E3BC2F1A64B}"/>
    <cellStyle name="Comma 11 2 10 2" xfId="15689" xr:uid="{0D3E9E72-6519-45DA-851E-0E9C0425497F}"/>
    <cellStyle name="Comma 11 2 10 2 2" xfId="43009" xr:uid="{93547EA3-FF2D-44B9-BF0D-EDF2897D33A9}"/>
    <cellStyle name="Comma 11 2 10 3" xfId="37736" xr:uid="{E0D1A17E-6A45-4A16-BD04-0C1CCCE6F271}"/>
    <cellStyle name="Comma 11 2 11" xfId="11699" xr:uid="{6AFEC38E-0734-4EFD-AFCE-00BFD81D2892}"/>
    <cellStyle name="Comma 11 2 11 2" xfId="19659" xr:uid="{B81F8AF0-DB6A-470D-8AD3-338B20EE2409}"/>
    <cellStyle name="Comma 11 2 11 2 2" xfId="46981" xr:uid="{3E0A293E-BB3D-4AF5-ACC3-37D468E4CD4A}"/>
    <cellStyle name="Comma 11 2 11 3" xfId="39026" xr:uid="{90C6D7CA-EF73-4E8E-B1FF-F8A6201F9093}"/>
    <cellStyle name="Comma 11 2 12" xfId="14272" xr:uid="{1E79022A-0F5C-41AF-827A-836EAC581935}"/>
    <cellStyle name="Comma 11 2 12 2" xfId="41593" xr:uid="{CBD3F52D-0397-47AE-8210-A40B7445769E}"/>
    <cellStyle name="Comma 11 2 13" xfId="23620" xr:uid="{CC37048B-302B-4628-836E-05C923CF59AA}"/>
    <cellStyle name="Comma 11 2 13 2" xfId="50942" xr:uid="{508AC33E-1AB4-409E-A6B2-9D957C36701F}"/>
    <cellStyle name="Comma 11 2 14" xfId="25861" xr:uid="{CD6A2DFB-2F60-4315-BBC3-0035D3D692DB}"/>
    <cellStyle name="Comma 11 2 14 2" xfId="53181" xr:uid="{051377C9-40FE-4F39-BF82-07B0165D911B}"/>
    <cellStyle name="Comma 11 2 15" xfId="28093" xr:uid="{FB4AD666-D1A2-48C2-B7FF-741A97A29862}"/>
    <cellStyle name="Comma 11 2 15 2" xfId="55414" xr:uid="{8E508637-7FA5-424C-AD12-68FE11860F39}"/>
    <cellStyle name="Comma 11 2 16" xfId="30338" xr:uid="{E6E4A315-0ACB-4CF6-B567-DE9C300BCF94}"/>
    <cellStyle name="Comma 11 2 17" xfId="57829" xr:uid="{2B45FD3A-2B02-4CED-AA00-F8DFED792019}"/>
    <cellStyle name="Comma 11 2 18" xfId="58377" xr:uid="{BBBD8A68-40A3-4EC1-9E52-43C1E55AB8B1}"/>
    <cellStyle name="Comma 11 2 2" xfId="885" xr:uid="{416AF4ED-1446-4ED3-BF1D-AAB5574CAB44}"/>
    <cellStyle name="Comma 11 2 2 10" xfId="24133" xr:uid="{326FDA4F-E9AB-4697-8502-72196F6842FA}"/>
    <cellStyle name="Comma 11 2 2 10 2" xfId="51455" xr:uid="{3B880028-6E2F-4F34-B189-FE41DD43D5AC}"/>
    <cellStyle name="Comma 11 2 2 11" xfId="26374" xr:uid="{40AD4C5A-809A-4C45-A0EC-ED4AB6338707}"/>
    <cellStyle name="Comma 11 2 2 11 2" xfId="53694" xr:uid="{12C194D7-F29C-43C1-84FE-D3BAB6EB1800}"/>
    <cellStyle name="Comma 11 2 2 12" xfId="28605" xr:uid="{11B44654-4A31-496B-9A21-074F0E6A59E1}"/>
    <cellStyle name="Comma 11 2 2 12 2" xfId="55926" xr:uid="{0E3C4029-874D-4CB7-A957-494E5E1A757A}"/>
    <cellStyle name="Comma 11 2 2 13" xfId="3393" xr:uid="{747BE61C-AA6B-46EB-807E-682E886E24DE}"/>
    <cellStyle name="Comma 11 2 2 14" xfId="30415" xr:uid="{928EBCB5-483D-419E-AB88-4D111AD130F3}"/>
    <cellStyle name="Comma 11 2 2 15" xfId="58049" xr:uid="{7904B096-3360-465D-B12E-B3ED852A4A14}"/>
    <cellStyle name="Comma 11 2 2 16" xfId="58597" xr:uid="{FBD3177C-9FF3-4226-B60F-7BD03D4C432B}"/>
    <cellStyle name="Comma 11 2 2 2" xfId="1768" xr:uid="{030C35FE-DEF4-4FB9-BCEF-C6FC15240F50}"/>
    <cellStyle name="Comma 11 2 2 2 2" xfId="5326" xr:uid="{186A268E-4E82-4CC4-A8DD-41AB036D2EEC}"/>
    <cellStyle name="Comma 11 2 2 2 2 2" xfId="16872" xr:uid="{5475E5B9-C8CA-4944-9D9B-C85F76D04A6D}"/>
    <cellStyle name="Comma 11 2 2 2 2 2 2" xfId="44192" xr:uid="{F4775959-3401-4068-9B6D-68346BB6AB76}"/>
    <cellStyle name="Comma 11 2 2 2 2 3" xfId="32498" xr:uid="{72DC91C6-74A6-4142-AEBB-CA3446F466C9}"/>
    <cellStyle name="Comma 11 2 2 2 3" xfId="7267" xr:uid="{72BA83C6-1726-40A8-8EFF-E3649D39B288}"/>
    <cellStyle name="Comma 11 2 2 2 3 2" xfId="20842" xr:uid="{ED43E7B9-7FEA-4C6E-A658-6323227CFE3C}"/>
    <cellStyle name="Comma 11 2 2 2 3 2 2" xfId="48164" xr:uid="{5142F0D1-FA1D-40B7-A961-F85EA6E7D486}"/>
    <cellStyle name="Comma 11 2 2 2 3 3" xfId="34623" xr:uid="{B314856F-2552-47D7-A982-199882989982}"/>
    <cellStyle name="Comma 11 2 2 2 4" xfId="9464" xr:uid="{F44050B1-4AD0-4B93-94BC-94B5CBE8CFB2}"/>
    <cellStyle name="Comma 11 2 2 2 4 2" xfId="36839" xr:uid="{6660FB8A-E32B-41C2-9604-7DF3D6426325}"/>
    <cellStyle name="Comma 11 2 2 2 5" xfId="24990" xr:uid="{5234FF8E-CBFE-498C-A73A-18E532FDBD3E}"/>
    <cellStyle name="Comma 11 2 2 2 5 2" xfId="52312" xr:uid="{2BDDF806-63DF-4015-B025-AA95939AAEB2}"/>
    <cellStyle name="Comma 11 2 2 2 6" xfId="27232" xr:uid="{1394D4EE-72E1-43E0-81D8-25B8A34B6679}"/>
    <cellStyle name="Comma 11 2 2 2 6 2" xfId="54552" xr:uid="{C467EACE-2ED3-4A43-8655-DDBAF8E2342C}"/>
    <cellStyle name="Comma 11 2 2 2 7" xfId="29463" xr:uid="{EEEA8759-3B2E-4E0B-9981-131E6E2DEB59}"/>
    <cellStyle name="Comma 11 2 2 2 7 2" xfId="56784" xr:uid="{EE63E51D-F20B-4580-A7ED-30F2FE2C70A7}"/>
    <cellStyle name="Comma 11 2 2 2 8" xfId="3895" xr:uid="{8206CA79-621D-4551-BD49-20EBA640D69A}"/>
    <cellStyle name="Comma 11 2 2 2 9" xfId="31035" xr:uid="{9AD4F587-868B-4737-B50B-4F777B86BD93}"/>
    <cellStyle name="Comma 11 2 2 3" xfId="2374" xr:uid="{6721BFFE-B05A-4E58-832F-CD3276EE6E06}"/>
    <cellStyle name="Comma 11 2 2 3 2" xfId="5914" xr:uid="{D43057BC-4537-4CF8-8B15-ADFADFA776DC}"/>
    <cellStyle name="Comma 11 2 2 3 2 2" xfId="17493" xr:uid="{18036758-D8FA-4CEC-8532-E3F03D41A76D}"/>
    <cellStyle name="Comma 11 2 2 3 2 2 2" xfId="44814" xr:uid="{CD01C0C2-27F0-4303-8B07-ED7BEFFC1199}"/>
    <cellStyle name="Comma 11 2 2 3 2 3" xfId="33104" xr:uid="{AA5F9EB7-5464-42E4-B701-614E7662E722}"/>
    <cellStyle name="Comma 11 2 2 3 3" xfId="7870" xr:uid="{35C49613-B047-40B7-918A-C0C4112D7341}"/>
    <cellStyle name="Comma 11 2 2 3 3 2" xfId="21464" xr:uid="{30145DA7-6D1D-48C7-AB6A-1E457772C574}"/>
    <cellStyle name="Comma 11 2 2 3 3 2 2" xfId="48786" xr:uid="{CDF0FFF2-1600-4237-ADC9-73ADB18B2AC3}"/>
    <cellStyle name="Comma 11 2 2 3 3 3" xfId="35229" xr:uid="{E9A44BBC-70A2-481D-BC1B-FEB7E8565669}"/>
    <cellStyle name="Comma 11 2 2 3 4" xfId="10069" xr:uid="{2544EBAA-566C-4295-8161-6D524DF62788}"/>
    <cellStyle name="Comma 11 2 2 3 4 2" xfId="37445" xr:uid="{BD6FE019-D108-43AA-8442-E1E0E7DA64D1}"/>
    <cellStyle name="Comma 11 2 2 3 5" xfId="25596" xr:uid="{61B6A8E1-1401-450E-B3C3-09F21D646252}"/>
    <cellStyle name="Comma 11 2 2 3 5 2" xfId="52918" xr:uid="{23201F01-5469-479C-A774-E29B50258A0A}"/>
    <cellStyle name="Comma 11 2 2 3 6" xfId="27838" xr:uid="{D68C4A93-7CC9-46BA-98B2-595DE8E185FB}"/>
    <cellStyle name="Comma 11 2 2 3 6 2" xfId="55158" xr:uid="{3BF0FFB0-ED11-4611-A80B-FAADBF8E7A64}"/>
    <cellStyle name="Comma 11 2 2 3 7" xfId="30069" xr:uid="{37CE7B9F-EFE2-4958-A251-D0F7F9A7970C}"/>
    <cellStyle name="Comma 11 2 2 3 7 2" xfId="57390" xr:uid="{9D998149-FD45-4B47-A3BA-751CAEBAEBEF}"/>
    <cellStyle name="Comma 11 2 2 3 8" xfId="4478" xr:uid="{772C74BF-E6D5-49E5-A97D-1B3E07EC7ED3}"/>
    <cellStyle name="Comma 11 2 2 3 9" xfId="31641" xr:uid="{B59C809D-EFFD-41A8-B659-89F2B4F8A1C0}"/>
    <cellStyle name="Comma 11 2 2 4" xfId="1133" xr:uid="{98090E27-FC7A-45C9-9BB3-B7981DBCF166}"/>
    <cellStyle name="Comma 11 2 2 4 2" xfId="6651" xr:uid="{E9EC6D8A-1E09-4728-A81D-70C166A423E7}"/>
    <cellStyle name="Comma 11 2 2 4 2 2" xfId="18115" xr:uid="{79CD7584-95CE-44BD-A022-E2973E89F5F6}"/>
    <cellStyle name="Comma 11 2 2 4 2 2 2" xfId="45437" xr:uid="{CD806974-E8D2-44C3-B5C2-55425CCFA60F}"/>
    <cellStyle name="Comma 11 2 2 4 2 3" xfId="34003" xr:uid="{5D18CA20-F941-43AB-BB01-93012427B710}"/>
    <cellStyle name="Comma 11 2 2 4 3" xfId="8845" xr:uid="{399A6DF4-AC8A-4435-90E0-24C2996F020F}"/>
    <cellStyle name="Comma 11 2 2 4 3 2" xfId="22087" xr:uid="{75D0EF51-7FB3-4AC0-8039-C19A6FA41BA6}"/>
    <cellStyle name="Comma 11 2 2 4 3 2 2" xfId="49409" xr:uid="{1C3EC075-359E-4940-9AFB-221CF289CBC8}"/>
    <cellStyle name="Comma 11 2 2 4 3 3" xfId="36219" xr:uid="{8D6A5E11-7254-4B51-B563-39FE5458AB8B}"/>
    <cellStyle name="Comma 11 2 2 4 4" xfId="15022" xr:uid="{DC5B797E-DDD4-45FF-A425-77B811E68911}"/>
    <cellStyle name="Comma 11 2 2 4 4 2" xfId="42343" xr:uid="{C338A181-BB2D-4AEC-B1A4-100FA620C135}"/>
    <cellStyle name="Comma 11 2 2 4 5" xfId="24370" xr:uid="{E69DF895-1AEF-468A-A1A9-1FE0776243EC}"/>
    <cellStyle name="Comma 11 2 2 4 5 2" xfId="51692" xr:uid="{C3EC6028-7CF7-4A4F-813B-A401C0925C54}"/>
    <cellStyle name="Comma 11 2 2 4 6" xfId="26612" xr:uid="{DF24D2C8-361F-43B0-8960-D04DE64779EB}"/>
    <cellStyle name="Comma 11 2 2 4 6 2" xfId="53932" xr:uid="{0AC9CDC4-3BDA-4672-B530-6653F357F1F5}"/>
    <cellStyle name="Comma 11 2 2 4 7" xfId="28843" xr:uid="{71C7C8A6-DED5-4284-9C0D-9FAFFAEBC641}"/>
    <cellStyle name="Comma 11 2 2 4 7 2" xfId="56164" xr:uid="{01989A87-77FE-4F35-B97E-9DFAE59836AD}"/>
    <cellStyle name="Comma 11 2 2 4 8" xfId="4716" xr:uid="{75867DEC-781E-4A29-B2F6-FA3D0FD6DECF}"/>
    <cellStyle name="Comma 11 2 2 4 9" xfId="31879" xr:uid="{D580699A-8249-47E9-B6BF-09B809D72755}"/>
    <cellStyle name="Comma 11 2 2 5" xfId="2553" xr:uid="{C85F8BF6-3E66-4AC2-A1D5-1D1B27EEDB3C}"/>
    <cellStyle name="Comma 11 2 2 5 2" xfId="10235" xr:uid="{FF2CB7CD-1154-4AA8-BB12-BBA9A8117798}"/>
    <cellStyle name="Comma 11 2 2 5 2 2" xfId="18790" xr:uid="{CCF1E6AC-7957-404E-BA1E-5DD65E626F75}"/>
    <cellStyle name="Comma 11 2 2 5 2 2 2" xfId="46112" xr:uid="{D8933FBE-F537-4426-AE9B-896F91EE0498}"/>
    <cellStyle name="Comma 11 2 2 5 2 3" xfId="11180" xr:uid="{37D8F5D6-4CD8-4ADE-91BE-F5B618A0172C}"/>
    <cellStyle name="Comma 11 2 2 5 2 3 2" xfId="38529" xr:uid="{1D213929-4EBF-4823-8F99-DC4B6A31FE26}"/>
    <cellStyle name="Comma 11 2 2 5 2 4" xfId="37611" xr:uid="{5CE00474-200B-490D-9702-099D265589CF}"/>
    <cellStyle name="Comma 11 2 2 5 3" xfId="13435" xr:uid="{D65F58E5-0BDC-49FA-A9C4-FD3AF30A4AA3}"/>
    <cellStyle name="Comma 11 2 2 5 3 2" xfId="22762" xr:uid="{B89F0307-70F0-4769-ADF2-DEBCA775E94D}"/>
    <cellStyle name="Comma 11 2 2 5 3 2 2" xfId="50084" xr:uid="{17671942-9FA7-4F8D-995C-50C759FE774E}"/>
    <cellStyle name="Comma 11 2 2 5 3 3" xfId="40762" xr:uid="{933EACDD-D25A-48EB-BCED-BA7018F0ECF0}"/>
    <cellStyle name="Comma 11 2 2 5 4" xfId="15609" xr:uid="{29863F46-2D3A-4481-8CF5-CC56609A5B6D}"/>
    <cellStyle name="Comma 11 2 2 5 4 2" xfId="42930" xr:uid="{210D8852-3E32-4886-AC4C-63E0F7DC23AB}"/>
    <cellStyle name="Comma 11 2 2 5 5" xfId="25758" xr:uid="{159BC446-4F56-4017-B066-7C38708B3523}"/>
    <cellStyle name="Comma 11 2 2 5 5 2" xfId="53080" xr:uid="{DA82C451-1F6E-4595-B31E-76A8E232B43C}"/>
    <cellStyle name="Comma 11 2 2 5 6" xfId="28004" xr:uid="{0FBDD2EC-659C-4CC3-917F-F1670D2AD532}"/>
    <cellStyle name="Comma 11 2 2 5 6 2" xfId="55324" xr:uid="{C7B1DB51-8869-4DC7-A493-FE1757D71073}"/>
    <cellStyle name="Comma 11 2 2 5 7" xfId="30235" xr:uid="{47524816-F45F-42E0-8212-C661B4F72338}"/>
    <cellStyle name="Comma 11 2 2 5 7 2" xfId="57556" xr:uid="{D1A67EF6-A53D-4900-9E2A-063ABA5D6F62}"/>
    <cellStyle name="Comma 11 2 2 5 8" xfId="8035" xr:uid="{1CDF38E6-0FC1-4A76-8F4F-955B5EAEAE4F}"/>
    <cellStyle name="Comma 11 2 2 5 9" xfId="35395" xr:uid="{53E5E643-7025-4D9C-9DEE-DDABCACD1156}"/>
    <cellStyle name="Comma 11 2 2 6" xfId="3216" xr:uid="{85DD3E22-D3EE-40B4-9564-9663DC3D83B2}"/>
    <cellStyle name="Comma 11 2 2 6 2" xfId="14058" xr:uid="{20A0D5DA-CF6D-45DA-B453-E853B345AE8B}"/>
    <cellStyle name="Comma 11 2 2 6 2 2" xfId="23422" xr:uid="{F3C4A8DA-1FC6-4528-BA78-CC92ADEEF9DB}"/>
    <cellStyle name="Comma 11 2 2 6 2 2 2" xfId="50744" xr:uid="{2A358EDA-6307-4E0F-853C-A632280FABE2}"/>
    <cellStyle name="Comma 11 2 2 6 2 3" xfId="41385" xr:uid="{FCA40D0B-20D0-4B78-B1CA-0AAFFE00F6D8}"/>
    <cellStyle name="Comma 11 2 2 6 3" xfId="19450" xr:uid="{841AE370-4EAD-4C07-A72A-FF8EB9D5AEF7}"/>
    <cellStyle name="Comma 11 2 2 6 3 2" xfId="46772" xr:uid="{2ED22C77-36DB-4801-8B11-C2AC819D1AFD}"/>
    <cellStyle name="Comma 11 2 2 6 4" xfId="6423" xr:uid="{286F77B2-3A72-4819-B52D-C05103C3E7F9}"/>
    <cellStyle name="Comma 11 2 2 6 5" xfId="33765" xr:uid="{3EC9602E-92BD-4015-B549-7F13817D5369}"/>
    <cellStyle name="Comma 11 2 2 7" xfId="8607" xr:uid="{3FEDC07B-6D7F-408B-A7DA-6B28E7414782}"/>
    <cellStyle name="Comma 11 2 2 7 2" xfId="15777" xr:uid="{89A79360-2B27-449B-A715-E3A72F4B30E6}"/>
    <cellStyle name="Comma 11 2 2 7 2 2" xfId="43097" xr:uid="{A94998CE-D0EF-4F0A-953C-880C12304889}"/>
    <cellStyle name="Comma 11 2 2 7 3" xfId="35981" xr:uid="{3C4F9E89-0A06-42B0-9606-4154EF7195A5}"/>
    <cellStyle name="Comma 11 2 2 8" xfId="11785" xr:uid="{D92EB05B-ACD5-439F-8CBE-07E6E22ECBAD}"/>
    <cellStyle name="Comma 11 2 2 8 2" xfId="19747" xr:uid="{7A90D461-201C-4A29-BD82-61E02079F4D1}"/>
    <cellStyle name="Comma 11 2 2 8 2 2" xfId="47069" xr:uid="{1229CCE7-4519-4BC7-AA5B-AEFBFBC0D34C}"/>
    <cellStyle name="Comma 11 2 2 8 3" xfId="39112" xr:uid="{FD648BFE-F758-4C16-A448-FB76EEFB87C1}"/>
    <cellStyle name="Comma 11 2 2 9" xfId="14785" xr:uid="{6065E2DC-3864-466A-A07A-19C79F7254EE}"/>
    <cellStyle name="Comma 11 2 2 9 2" xfId="42106" xr:uid="{CA0E9743-C304-4E1F-AAF9-0ED9DA4A76D9}"/>
    <cellStyle name="Comma 11 2 3" xfId="798" xr:uid="{60D8EA2E-7DAA-4009-82F5-0D381F1318E9}"/>
    <cellStyle name="Comma 11 2 3 10" xfId="24062" xr:uid="{997EAE10-8C3C-44D3-9135-44920C35E337}"/>
    <cellStyle name="Comma 11 2 3 10 2" xfId="51384" xr:uid="{B4CCDC8E-C62D-484F-A331-11AFC54A7117}"/>
    <cellStyle name="Comma 11 2 3 11" xfId="26303" xr:uid="{28FC351E-8BB6-41A5-BD89-41F1422A85E6}"/>
    <cellStyle name="Comma 11 2 3 11 2" xfId="53623" xr:uid="{1ECEC54C-9DA7-4101-8CE3-050D5E36A267}"/>
    <cellStyle name="Comma 11 2 3 12" xfId="28534" xr:uid="{D71D0CD6-91F3-4945-B118-A3DAF3E24281}"/>
    <cellStyle name="Comma 11 2 3 12 2" xfId="55855" xr:uid="{78220A50-0B71-476C-9F45-D5AE543B3943}"/>
    <cellStyle name="Comma 11 2 3 13" xfId="3831" xr:uid="{C1AB4FF3-36C6-4896-885C-9D5208B52335}"/>
    <cellStyle name="Comma 11 2 3 14" xfId="30964" xr:uid="{F3731D56-855F-46BB-9269-F48E93675787}"/>
    <cellStyle name="Comma 11 2 3 2" xfId="2303" xr:uid="{0AAE367E-9A5E-4397-90A8-CDD911C20ED6}"/>
    <cellStyle name="Comma 11 2 3 2 2" xfId="5846" xr:uid="{B167101B-D75C-4194-A61C-6BFB134930B5}"/>
    <cellStyle name="Comma 11 2 3 2 2 2" xfId="16801" xr:uid="{FE5B3989-7333-4C96-95F5-5A21AE59B246}"/>
    <cellStyle name="Comma 11 2 3 2 2 2 2" xfId="44121" xr:uid="{09762148-CB73-4A7D-9473-DECD5A6D1664}"/>
    <cellStyle name="Comma 11 2 3 2 2 3" xfId="33033" xr:uid="{B2EFC6C6-75B1-4272-AA68-A5176F35EB43}"/>
    <cellStyle name="Comma 11 2 3 2 3" xfId="7800" xr:uid="{D626E0DB-786D-477D-B751-3B4B1A3BD17B}"/>
    <cellStyle name="Comma 11 2 3 2 3 2" xfId="20771" xr:uid="{0011A3CB-0724-4E1D-9DDE-E8934172A382}"/>
    <cellStyle name="Comma 11 2 3 2 3 2 2" xfId="48093" xr:uid="{38860580-558B-41D1-84E0-F5E51B8892C4}"/>
    <cellStyle name="Comma 11 2 3 2 3 3" xfId="35158" xr:uid="{1658D326-E2C2-4471-9467-0097B125C8A6}"/>
    <cellStyle name="Comma 11 2 3 2 4" xfId="9998" xr:uid="{E20A52B2-F070-4C56-A509-EEEDB059CA10}"/>
    <cellStyle name="Comma 11 2 3 2 4 2" xfId="37374" xr:uid="{8C94D142-76F4-4210-AEDE-5D891A38341C}"/>
    <cellStyle name="Comma 11 2 3 2 5" xfId="25525" xr:uid="{68F3D7C5-2C4E-48CE-80E0-B9C01FF7594D}"/>
    <cellStyle name="Comma 11 2 3 2 5 2" xfId="52847" xr:uid="{0B5C8A94-7393-4BB7-B2D5-CDCA7C8C248A}"/>
    <cellStyle name="Comma 11 2 3 2 6" xfId="27767" xr:uid="{957250D2-5F08-4434-B69C-6DF4AA99FF76}"/>
    <cellStyle name="Comma 11 2 3 2 6 2" xfId="55087" xr:uid="{C72B06F8-DDA1-41D9-95E1-C602430C185A}"/>
    <cellStyle name="Comma 11 2 3 2 7" xfId="29998" xr:uid="{43DE1767-B4C7-4781-ADCB-22227AB3165B}"/>
    <cellStyle name="Comma 11 2 3 2 7 2" xfId="57319" xr:uid="{3742F3B1-8592-4052-AA32-3F0BB24AC323}"/>
    <cellStyle name="Comma 11 2 3 2 8" xfId="4410" xr:uid="{108DDFB1-BDE0-4D02-9EBB-41D4798CAA53}"/>
    <cellStyle name="Comma 11 2 3 2 9" xfId="31570" xr:uid="{BDDF1095-6EE4-4569-A6E1-132339CDC8DA}"/>
    <cellStyle name="Comma 11 2 3 3" xfId="1697" xr:uid="{438949F8-EF27-47DD-A800-B36103368559}"/>
    <cellStyle name="Comma 11 2 3 3 2" xfId="7198" xr:uid="{B5B43586-5BC1-4CDA-9522-97BB50DFEE58}"/>
    <cellStyle name="Comma 11 2 3 3 2 2" xfId="17422" xr:uid="{6D9536E1-A9DF-49DB-B2C6-71AF3D5DA3F1}"/>
    <cellStyle name="Comma 11 2 3 3 2 2 2" xfId="44743" xr:uid="{401BC8F2-3F45-429A-A852-7DDD450FEC36}"/>
    <cellStyle name="Comma 11 2 3 3 2 3" xfId="34552" xr:uid="{1339CF3B-8E62-4B8E-A2CC-D89462201DFB}"/>
    <cellStyle name="Comma 11 2 3 3 3" xfId="9393" xr:uid="{AB2ADCC1-FC77-4B11-A21D-F14BCB37EDBD}"/>
    <cellStyle name="Comma 11 2 3 3 3 2" xfId="21393" xr:uid="{35FC82C8-27FA-401E-8248-74160FA7BFAC}"/>
    <cellStyle name="Comma 11 2 3 3 3 2 2" xfId="48715" xr:uid="{DD422A55-35E7-4F66-BB99-E56D103EC300}"/>
    <cellStyle name="Comma 11 2 3 3 3 3" xfId="36768" xr:uid="{C9B745C7-2C0B-4AF8-8E09-3033E9A2EE94}"/>
    <cellStyle name="Comma 11 2 3 3 4" xfId="15433" xr:uid="{7D8F8BBA-5419-4CCE-93AA-329CC4D82CE7}"/>
    <cellStyle name="Comma 11 2 3 3 4 2" xfId="42754" xr:uid="{3FB4C803-5188-4C10-AFDF-10242B0E5CA7}"/>
    <cellStyle name="Comma 11 2 3 3 5" xfId="24919" xr:uid="{56917747-43AA-4258-BE39-18B503BA13FA}"/>
    <cellStyle name="Comma 11 2 3 3 5 2" xfId="52241" xr:uid="{4D5BCE85-A21C-4C96-ADAB-81FF19BAAA84}"/>
    <cellStyle name="Comma 11 2 3 3 6" xfId="27161" xr:uid="{7FFE01E1-3ACD-4949-82CD-8BA909297784}"/>
    <cellStyle name="Comma 11 2 3 3 6 2" xfId="54481" xr:uid="{1A9F4E7D-13BE-4BC4-885B-4984062B8595}"/>
    <cellStyle name="Comma 11 2 3 3 7" xfId="29392" xr:uid="{F6C5461E-99D0-43CF-A6CA-4074EA231B84}"/>
    <cellStyle name="Comma 11 2 3 3 7 2" xfId="56713" xr:uid="{69E647AA-D6C8-4B60-9E7E-A4CE53CE752D}"/>
    <cellStyle name="Comma 11 2 3 3 8" xfId="5259" xr:uid="{D913B708-87E0-4621-87F4-0582A254F369}"/>
    <cellStyle name="Comma 11 2 3 3 9" xfId="32427" xr:uid="{14DD4032-DB8B-467F-BE8D-AC6B7EB31567}"/>
    <cellStyle name="Comma 11 2 3 4" xfId="6360" xr:uid="{0B7AFB6E-4162-4C40-8102-7EE71BC26C87}"/>
    <cellStyle name="Comma 11 2 3 4 2" xfId="12793" xr:uid="{13798222-8FFE-4919-89F9-4EE75DB61B49}"/>
    <cellStyle name="Comma 11 2 3 4 2 2" xfId="22016" xr:uid="{B70B4CA3-26DF-4619-A5A1-A4473FD9378E}"/>
    <cellStyle name="Comma 11 2 3 4 2 2 2" xfId="49338" xr:uid="{BC387645-7263-4AF3-A1B0-33BE97DC3954}"/>
    <cellStyle name="Comma 11 2 3 4 2 3" xfId="40120" xr:uid="{DAA3AF32-CB1B-4C7A-ACB6-C42508C93A8B}"/>
    <cellStyle name="Comma 11 2 3 4 3" xfId="18045" xr:uid="{D3DAB431-5805-4278-B89A-C35B752BD69D}"/>
    <cellStyle name="Comma 11 2 3 4 3 2" xfId="45366" xr:uid="{84629943-EDE9-473F-BB1F-58B690A14E52}"/>
    <cellStyle name="Comma 11 2 3 4 4" xfId="33694" xr:uid="{84D41037-E2EA-4B47-92CC-059D803E97C1}"/>
    <cellStyle name="Comma 11 2 3 5" xfId="8536" xr:uid="{BEE5839D-B83D-40E0-8192-426D79104E5A}"/>
    <cellStyle name="Comma 11 2 3 5 2" xfId="13369" xr:uid="{B414AC46-F72B-46FE-AEAE-297EE090EAC0}"/>
    <cellStyle name="Comma 11 2 3 5 2 2" xfId="22691" xr:uid="{B1FF680A-4499-4EDE-9CA3-A158FE03E175}"/>
    <cellStyle name="Comma 11 2 3 5 2 2 2" xfId="50013" xr:uid="{251EA25E-DCF8-4641-AC0C-E1935BB1ED2C}"/>
    <cellStyle name="Comma 11 2 3 5 2 3" xfId="40696" xr:uid="{C35B8317-AB0A-475B-AE7C-EF5CB333230E}"/>
    <cellStyle name="Comma 11 2 3 5 3" xfId="18719" xr:uid="{6E890655-5F77-441F-A3B4-CA36E25B7351}"/>
    <cellStyle name="Comma 11 2 3 5 3 2" xfId="46041" xr:uid="{E37ACEEA-704A-43B0-8141-23DDE95B526D}"/>
    <cellStyle name="Comma 11 2 3 5 4" xfId="35910" xr:uid="{D915974B-C358-4097-8241-E71CD7DFD454}"/>
    <cellStyle name="Comma 11 2 3 6" xfId="11494" xr:uid="{5CBC32C1-C89C-4DF5-AD0B-6717CE307667}"/>
    <cellStyle name="Comma 11 2 3 6 2" xfId="13987" xr:uid="{557A1DB5-8F41-4578-AC88-EAA1CEE64BA8}"/>
    <cellStyle name="Comma 11 2 3 6 2 2" xfId="23351" xr:uid="{D234DC29-A359-485E-97A8-707ED7A4B93C}"/>
    <cellStyle name="Comma 11 2 3 6 2 2 2" xfId="50673" xr:uid="{CAD3D2EF-C96E-483F-94CD-C9ABBBADF932}"/>
    <cellStyle name="Comma 11 2 3 6 2 3" xfId="41314" xr:uid="{805C832C-4F1D-4572-BBC3-21721C6307F4}"/>
    <cellStyle name="Comma 11 2 3 6 3" xfId="19379" xr:uid="{17EA04A1-10E9-4CEE-A8BA-34B536E47C45}"/>
    <cellStyle name="Comma 11 2 3 6 3 2" xfId="46701" xr:uid="{E75FB0C9-9BD9-4DE1-93FF-B30197ED2591}"/>
    <cellStyle name="Comma 11 2 3 6 4" xfId="38843" xr:uid="{6C186F4B-8FDF-41D1-BC7E-1BCA04203F45}"/>
    <cellStyle name="Comma 11 2 3 7" xfId="10524" xr:uid="{4AD8055A-D797-42CD-BF88-21D5A4E9FA90}"/>
    <cellStyle name="Comma 11 2 3 7 2" xfId="15859" xr:uid="{1F07C604-F74D-4FA8-893C-4476A0344BB6}"/>
    <cellStyle name="Comma 11 2 3 7 2 2" xfId="43179" xr:uid="{F9F42C25-D01C-40D7-9677-FCB8BDE53F5A}"/>
    <cellStyle name="Comma 11 2 3 7 3" xfId="37891" xr:uid="{0851DC47-C0A4-4B5B-8362-36F2326B2D3F}"/>
    <cellStyle name="Comma 11 2 3 8" xfId="11857" xr:uid="{763530AD-6CB6-42DE-A47B-1C372D9E56A7}"/>
    <cellStyle name="Comma 11 2 3 8 2" xfId="19829" xr:uid="{B1CEB2DF-D63E-4F8F-BD4B-6FC55E0C987A}"/>
    <cellStyle name="Comma 11 2 3 8 2 2" xfId="47151" xr:uid="{191A40CC-0DBF-4B9B-AC74-A5D14369988E}"/>
    <cellStyle name="Comma 11 2 3 8 3" xfId="39184" xr:uid="{0D181FED-9167-4D22-B104-1D5BD36450B1}"/>
    <cellStyle name="Comma 11 2 3 9" xfId="14714" xr:uid="{3C2ED5BF-1CB3-4671-88E2-A7AD07AE9CE8}"/>
    <cellStyle name="Comma 11 2 3 9 2" xfId="42035" xr:uid="{A55A7F2B-66D2-4DCF-B891-2896C5236EC8}"/>
    <cellStyle name="Comma 11 2 4" xfId="1240" xr:uid="{2E560E8B-F562-4455-89BA-7C96285C161C}"/>
    <cellStyle name="Comma 11 2 4 2" xfId="4822" xr:uid="{B7227B7B-EB6D-4460-A8FA-18E8D3DECC54}"/>
    <cellStyle name="Comma 11 2 4 2 2" xfId="15971" xr:uid="{B8C48561-47A6-432B-BD7B-6283C1DBE953}"/>
    <cellStyle name="Comma 11 2 4 2 2 2" xfId="43291" xr:uid="{28E03162-5EC6-49E8-8931-A2CC4B02C9AE}"/>
    <cellStyle name="Comma 11 2 4 2 3" xfId="31985" xr:uid="{62A220ED-9270-4138-A18B-19BAEF68B5E9}"/>
    <cellStyle name="Comma 11 2 4 3" xfId="6757" xr:uid="{76EB8E2F-2D77-4444-B39A-4A1AE1D8E3B0}"/>
    <cellStyle name="Comma 11 2 4 3 2" xfId="19941" xr:uid="{5F357776-74CD-4AE2-BCEF-4142CAFEA895}"/>
    <cellStyle name="Comma 11 2 4 3 2 2" xfId="47263" xr:uid="{AC82B5A3-5880-45D4-A259-9BB68EE59D89}"/>
    <cellStyle name="Comma 11 2 4 3 3" xfId="34110" xr:uid="{BAF5600D-6BBC-4CC0-A39C-9072C80AEDB7}"/>
    <cellStyle name="Comma 11 2 4 4" xfId="8951" xr:uid="{D2F0EF01-423F-40B4-8288-B40FA817DDB0}"/>
    <cellStyle name="Comma 11 2 4 4 2" xfId="36326" xr:uid="{A5BA54C1-64EC-4984-965B-F4D1B53312E9}"/>
    <cellStyle name="Comma 11 2 4 5" xfId="24477" xr:uid="{C8CA57F1-D35A-4CFA-B343-4EF000BB68F4}"/>
    <cellStyle name="Comma 11 2 4 5 2" xfId="51799" xr:uid="{62217626-C714-4D80-B5BA-BE64945F588F}"/>
    <cellStyle name="Comma 11 2 4 6" xfId="26719" xr:uid="{76BDF944-622A-4526-AB31-ADCCFA3407F8}"/>
    <cellStyle name="Comma 11 2 4 6 2" xfId="54039" xr:uid="{05CB9408-BAAE-4906-B7D6-ABF09543C81D}"/>
    <cellStyle name="Comma 11 2 4 7" xfId="28950" xr:uid="{4663A24E-2B63-40EE-815F-5C0542EB89CB}"/>
    <cellStyle name="Comma 11 2 4 7 2" xfId="56271" xr:uid="{9C53D43D-C70E-4577-A8BA-7227CAC78751}"/>
    <cellStyle name="Comma 11 2 4 8" xfId="3464" xr:uid="{6A779824-5174-475A-B60D-E1B5B05D5694}"/>
    <cellStyle name="Comma 11 2 4 9" xfId="30522" xr:uid="{A745969D-6346-4781-B746-AF08728E7546}"/>
    <cellStyle name="Comma 11 2 5" xfId="1862" xr:uid="{0E05A722-FF19-44DF-91F4-30468857CD95}"/>
    <cellStyle name="Comma 11 2 5 2" xfId="5416" xr:uid="{6206085F-9264-413D-81A6-888835D88ADB}"/>
    <cellStyle name="Comma 11 2 5 2 2" xfId="16359" xr:uid="{678F53B4-DA6F-4B53-9EC9-14E7E08F77BA}"/>
    <cellStyle name="Comma 11 2 5 2 2 2" xfId="43679" xr:uid="{2C214146-C39A-4B06-9F10-66DB92BE69FE}"/>
    <cellStyle name="Comma 11 2 5 2 3" xfId="32592" xr:uid="{B8D5A122-7458-4E40-952E-F2B68513F33D}"/>
    <cellStyle name="Comma 11 2 5 3" xfId="7360" xr:uid="{8B08D035-2A4E-429A-A925-4ECA4488829C}"/>
    <cellStyle name="Comma 11 2 5 3 2" xfId="20329" xr:uid="{08DD37D5-BCF9-47E0-BCB3-9EC21762744E}"/>
    <cellStyle name="Comma 11 2 5 3 2 2" xfId="47651" xr:uid="{09E31ECC-7781-4B3D-B242-FF9D60A97D2B}"/>
    <cellStyle name="Comma 11 2 5 3 3" xfId="34717" xr:uid="{EA6174DA-3D0C-4515-9BF4-A4437A9202F0}"/>
    <cellStyle name="Comma 11 2 5 4" xfId="9557" xr:uid="{42DC570D-89A8-4100-A822-68456E9373B1}"/>
    <cellStyle name="Comma 11 2 5 4 2" xfId="36933" xr:uid="{6D5AB298-F635-4675-B536-CF5E4750D548}"/>
    <cellStyle name="Comma 11 2 5 5" xfId="25084" xr:uid="{77EC7DEB-8AFC-4A1C-91FC-4BC215732922}"/>
    <cellStyle name="Comma 11 2 5 5 2" xfId="52406" xr:uid="{CE09D331-8D00-4F7D-AC7B-8232D01A7AC9}"/>
    <cellStyle name="Comma 11 2 5 6" xfId="27326" xr:uid="{37B2B15C-9968-4770-A2F6-6DF6D33CC624}"/>
    <cellStyle name="Comma 11 2 5 6 2" xfId="54646" xr:uid="{70D48718-DC80-4BA3-9CA4-9C454DC708D6}"/>
    <cellStyle name="Comma 11 2 5 7" xfId="29557" xr:uid="{26CB6E69-55A9-4962-B65B-E902985BC945}"/>
    <cellStyle name="Comma 11 2 5 7 2" xfId="56878" xr:uid="{57BA55F0-85EC-46D4-AD30-06DE64BE6DA7}"/>
    <cellStyle name="Comma 11 2 5 8" xfId="3980" xr:uid="{63875313-ECB6-41EA-A089-07A8774C524A}"/>
    <cellStyle name="Comma 11 2 5 9" xfId="31129" xr:uid="{EDF68926-B395-4F8E-AA2E-9E90ED35FC7B}"/>
    <cellStyle name="Comma 11 2 6" xfId="1056" xr:uid="{15D5D519-9A6C-4051-8D8F-E6B5CFEF9BCC}"/>
    <cellStyle name="Comma 11 2 6 2" xfId="6574" xr:uid="{E4577B4C-9917-4406-AEF2-79A65D79B2D4}"/>
    <cellStyle name="Comma 11 2 6 2 2" xfId="16980" xr:uid="{A5B6C9C6-1A5B-432D-9B3A-86940E51C5AC}"/>
    <cellStyle name="Comma 11 2 6 2 2 2" xfId="44301" xr:uid="{D3A88B74-6C8D-4ABB-BC46-DC89989A0DC2}"/>
    <cellStyle name="Comma 11 2 6 2 3" xfId="10979" xr:uid="{F560C906-9EB9-4B0E-9DDD-A75378B1660F}"/>
    <cellStyle name="Comma 11 2 6 2 3 2" xfId="38328" xr:uid="{C127E2F8-6996-431F-A1A6-551C0434E460}"/>
    <cellStyle name="Comma 11 2 6 2 4" xfId="33926" xr:uid="{029F0998-0DEC-4AA3-AD3F-1805A15A7516}"/>
    <cellStyle name="Comma 11 2 6 3" xfId="8768" xr:uid="{71801E7B-260F-4C0D-86C7-17D23FB4809A}"/>
    <cellStyle name="Comma 11 2 6 3 2" xfId="20951" xr:uid="{723A1417-9EE4-44EC-90AA-74F50DFC56B3}"/>
    <cellStyle name="Comma 11 2 6 3 2 2" xfId="48273" xr:uid="{FC4A7A85-C1C1-4214-9816-B600629D1590}"/>
    <cellStyle name="Comma 11 2 6 3 3" xfId="12348" xr:uid="{560B93EF-CB64-43F6-8D90-6796477AEC59}"/>
    <cellStyle name="Comma 11 2 6 3 3 2" xfId="39675" xr:uid="{4DBE82B5-DBBB-4CF0-B650-4C7C932EAB66}"/>
    <cellStyle name="Comma 11 2 6 3 4" xfId="36142" xr:uid="{6F70FC16-3493-46D8-9C35-5EF6915F018F}"/>
    <cellStyle name="Comma 11 2 6 4" xfId="14945" xr:uid="{89CBDE1C-CB7A-47EC-887B-2432A1DEB586}"/>
    <cellStyle name="Comma 11 2 6 4 2" xfId="42266" xr:uid="{10DEEEA2-E726-4CC8-9262-A6E129EAFA31}"/>
    <cellStyle name="Comma 11 2 6 5" xfId="24293" xr:uid="{BF78AD60-D43F-49B5-BBCD-23D275529D20}"/>
    <cellStyle name="Comma 11 2 6 5 2" xfId="51615" xr:uid="{BD48C483-5B0E-468A-A4B1-B949B8F37A5D}"/>
    <cellStyle name="Comma 11 2 6 6" xfId="26535" xr:uid="{4834FDBB-EA04-4AE0-A6B6-5181E21111F1}"/>
    <cellStyle name="Comma 11 2 6 6 2" xfId="53855" xr:uid="{BB78FBB9-445A-4F89-982E-90B6E7B018C1}"/>
    <cellStyle name="Comma 11 2 6 7" xfId="28766" xr:uid="{597C2439-A4B8-4200-BD5D-4CA077091E26}"/>
    <cellStyle name="Comma 11 2 6 7 2" xfId="56087" xr:uid="{BD4C44D8-75A5-4F84-B483-1FB561EAA7B1}"/>
    <cellStyle name="Comma 11 2 6 8" xfId="4639" xr:uid="{E23B301F-E43D-47E4-AE39-100E2D0C17AF}"/>
    <cellStyle name="Comma 11 2 6 9" xfId="31802" xr:uid="{0B3EE735-E9B9-4A0B-8EA7-F7872A2238A9}"/>
    <cellStyle name="Comma 11 2 7" xfId="2928" xr:uid="{E47D8873-705F-4ED5-BB74-B8963F6DB217}"/>
    <cellStyle name="Comma 11 2 7 2" xfId="12468" xr:uid="{D6A52570-98B9-4061-9696-7F039710F595}"/>
    <cellStyle name="Comma 11 2 7 2 2" xfId="21574" xr:uid="{73E2D0CA-2C3E-4D1C-AD57-9F5E472ABCEA}"/>
    <cellStyle name="Comma 11 2 7 2 2 2" xfId="48896" xr:uid="{57F0BD89-EB84-4076-99DD-09E812C2FA09}"/>
    <cellStyle name="Comma 11 2 7 2 3" xfId="39795" xr:uid="{5D92C500-D8F4-47DF-9D5F-C725F2505D3F}"/>
    <cellStyle name="Comma 11 2 7 3" xfId="17603" xr:uid="{4D7C34D0-A75B-4A1E-BD4E-7FE343315781}"/>
    <cellStyle name="Comma 11 2 7 3 2" xfId="44924" xr:uid="{22423D9A-E6BF-4714-A6A9-E031E4CD6F43}"/>
    <cellStyle name="Comma 11 2 7 4" xfId="6062" xr:uid="{E9CC0C3C-F2D4-4AEF-B5EF-17C18549ABC2}"/>
    <cellStyle name="Comma 11 2 7 5" xfId="33253" xr:uid="{93A802C4-FBBB-4D94-8141-AF239E5B3EED}"/>
    <cellStyle name="Comma 11 2 8" xfId="8106" xr:uid="{6963D8DE-51C8-48E0-8106-B1B45685FDE3}"/>
    <cellStyle name="Comma 11 2 8 2" xfId="12935" xr:uid="{5504C588-6287-4DC4-98D0-2875BBBC8D16}"/>
    <cellStyle name="Comma 11 2 8 2 2" xfId="22249" xr:uid="{DE9A2846-8A07-485D-AE32-278457E0D669}"/>
    <cellStyle name="Comma 11 2 8 2 2 2" xfId="49571" xr:uid="{7C777480-20CA-4F98-A627-E97D6A22A8DB}"/>
    <cellStyle name="Comma 11 2 8 2 3" xfId="40262" xr:uid="{00259095-AD84-4034-B249-712EA90EA4A9}"/>
    <cellStyle name="Comma 11 2 8 3" xfId="18277" xr:uid="{7DAD3C7B-6882-4555-BA5F-1DF3AED9FC5E}"/>
    <cellStyle name="Comma 11 2 8 3 2" xfId="45599" xr:uid="{57B94A86-A470-4522-B420-8264DF80F9A8}"/>
    <cellStyle name="Comma 11 2 8 4" xfId="35469" xr:uid="{C8BDBAE7-7C27-43C6-8868-3855067C3CA8}"/>
    <cellStyle name="Comma 11 2 9" xfId="11213" xr:uid="{DF54A99B-56AD-464C-BA15-2F6B6449098E}"/>
    <cellStyle name="Comma 11 2 9 2" xfId="13547" xr:uid="{CA3EA480-28F7-4C69-B5B4-BCE108C824A0}"/>
    <cellStyle name="Comma 11 2 9 2 2" xfId="22909" xr:uid="{4D053580-9509-46F2-99FA-2B00329E2F31}"/>
    <cellStyle name="Comma 11 2 9 2 2 2" xfId="50231" xr:uid="{186D4AA4-461B-44B7-96C6-49E0B8921E1D}"/>
    <cellStyle name="Comma 11 2 9 2 3" xfId="40874" xr:uid="{1F979D09-4D4A-4752-BB72-771D00E7141B}"/>
    <cellStyle name="Comma 11 2 9 3" xfId="18937" xr:uid="{AF4E4C05-7429-4681-83C4-11674BE65CB3}"/>
    <cellStyle name="Comma 11 2 9 3 2" xfId="46259" xr:uid="{F9A29BD1-973E-4337-A2CD-9EB5CE9B4516}"/>
    <cellStyle name="Comma 11 2 9 4" xfId="38562" xr:uid="{E3B821BD-A5CB-4CB8-A31C-167F9F77801C}"/>
    <cellStyle name="Comma 11 3" xfId="203" xr:uid="{D54D73D1-A495-4D93-A3A5-9DE15F490A9C}"/>
    <cellStyle name="Comma 11 3 10" xfId="14306" xr:uid="{C7B2EF48-57C9-429E-A901-95002E3AA21F}"/>
    <cellStyle name="Comma 11 3 10 2" xfId="41627" xr:uid="{6497C3CA-29CD-4FDF-8991-E1068A8B5B3F}"/>
    <cellStyle name="Comma 11 3 11" xfId="23654" xr:uid="{EB6C0755-9956-4110-864E-5D383B57F21D}"/>
    <cellStyle name="Comma 11 3 11 2" xfId="50976" xr:uid="{A372DE0B-AC45-4545-A36A-B98B6DC4963E}"/>
    <cellStyle name="Comma 11 3 12" xfId="25895" xr:uid="{B54CC24F-3DAC-4F0D-938A-8D29968AD9C8}"/>
    <cellStyle name="Comma 11 3 12 2" xfId="53215" xr:uid="{A5B2D36F-D623-4E5C-A5C8-2B38702F857F}"/>
    <cellStyle name="Comma 11 3 13" xfId="28127" xr:uid="{E0C8C1F9-BF90-4024-A1E2-6F64A8881E2D}"/>
    <cellStyle name="Comma 11 3 13 2" xfId="55448" xr:uid="{1F8DDFE8-63FC-44AA-A1D8-10940276FA7C}"/>
    <cellStyle name="Comma 11 3 14" xfId="30449" xr:uid="{ED1D2DA4-4DC8-44FE-ABF4-402E655248E7}"/>
    <cellStyle name="Comma 11 3 15" xfId="57939" xr:uid="{243FBAE6-68E2-4876-B1D5-FCEF21CC6D1F}"/>
    <cellStyle name="Comma 11 3 16" xfId="58487" xr:uid="{41EDDADC-EF2C-4F9B-ABAD-DDE28513EFDC}"/>
    <cellStyle name="Comma 11 3 2" xfId="917" xr:uid="{AE34C179-E88B-47EE-A981-C2EE352C5BA6}"/>
    <cellStyle name="Comma 11 3 2 10" xfId="24160" xr:uid="{246E546C-B0CD-4934-B2CE-A7B25CBAA8DB}"/>
    <cellStyle name="Comma 11 3 2 10 2" xfId="51482" xr:uid="{CEFC4366-01A6-42EA-9103-52396A0532CC}"/>
    <cellStyle name="Comma 11 3 2 11" xfId="26401" xr:uid="{B7AD0E9C-C7D7-4F19-9889-B460F72C4205}"/>
    <cellStyle name="Comma 11 3 2 11 2" xfId="53721" xr:uid="{E9F51FA9-AED9-4E53-8301-F1DED4AE3424}"/>
    <cellStyle name="Comma 11 3 2 12" xfId="28632" xr:uid="{7F82FFB1-6A17-4F6B-A3F0-C7250B32880A}"/>
    <cellStyle name="Comma 11 3 2 12 2" xfId="55953" xr:uid="{3C5F2084-190F-4CE5-B395-71F4F2FDB42E}"/>
    <cellStyle name="Comma 11 3 2 13" xfId="3922" xr:uid="{19847C6F-3699-4984-8DE2-C91763749670}"/>
    <cellStyle name="Comma 11 3 2 14" xfId="31062" xr:uid="{241BF36D-CED4-4D36-818A-2926800FBB38}"/>
    <cellStyle name="Comma 11 3 2 2" xfId="2401" xr:uid="{0B3DFDE4-778A-4842-BEF9-C336B55EF60A}"/>
    <cellStyle name="Comma 11 3 2 2 2" xfId="5941" xr:uid="{1AA18DB1-AFEC-495C-A517-4E3FA142A9A7}"/>
    <cellStyle name="Comma 11 3 2 2 2 2" xfId="16899" xr:uid="{35DE774B-6577-46C5-991E-FE41DA2CECCC}"/>
    <cellStyle name="Comma 11 3 2 2 2 2 2" xfId="44219" xr:uid="{20492ED5-8245-48ED-B581-84105F7607C0}"/>
    <cellStyle name="Comma 11 3 2 2 2 3" xfId="33131" xr:uid="{1B193B38-DA7B-49C0-9433-1FF800F0BA7C}"/>
    <cellStyle name="Comma 11 3 2 2 3" xfId="7897" xr:uid="{52712ECC-7C5F-43FA-AC32-888BDCF77A9F}"/>
    <cellStyle name="Comma 11 3 2 2 3 2" xfId="20869" xr:uid="{CDB890E4-19B6-4CEF-AA3D-D032A125CA9E}"/>
    <cellStyle name="Comma 11 3 2 2 3 2 2" xfId="48191" xr:uid="{CE42E1FB-D8A1-46D4-A1B1-FCFEB2C50A96}"/>
    <cellStyle name="Comma 11 3 2 2 3 3" xfId="35256" xr:uid="{03781105-A36E-424E-9F80-AB3CED1DA3C1}"/>
    <cellStyle name="Comma 11 3 2 2 4" xfId="10096" xr:uid="{3C0BDEB5-94E0-4DD5-96A6-92E20FEA17BE}"/>
    <cellStyle name="Comma 11 3 2 2 4 2" xfId="37472" xr:uid="{0ABE91B6-E081-4CD9-9B59-9DAA7D2DADB9}"/>
    <cellStyle name="Comma 11 3 2 2 5" xfId="25623" xr:uid="{F3CD6007-C4C1-42F9-BE68-4BB0961C399A}"/>
    <cellStyle name="Comma 11 3 2 2 5 2" xfId="52945" xr:uid="{8C0FFE74-FE20-48D8-847B-8A8913E83D51}"/>
    <cellStyle name="Comma 11 3 2 2 6" xfId="27865" xr:uid="{09EB58B5-6BEA-4734-8D43-24EBE8058904}"/>
    <cellStyle name="Comma 11 3 2 2 6 2" xfId="55185" xr:uid="{B79E6999-2045-4EB6-9C79-771674D30CC3}"/>
    <cellStyle name="Comma 11 3 2 2 7" xfId="30096" xr:uid="{21119C9D-3447-4DE0-9D79-5E03339D2252}"/>
    <cellStyle name="Comma 11 3 2 2 7 2" xfId="57417" xr:uid="{FF09CDCE-BAD9-42DD-A941-62276E12A715}"/>
    <cellStyle name="Comma 11 3 2 2 8" xfId="4505" xr:uid="{A0CC03B1-9B18-48D5-A29C-B6728330A16D}"/>
    <cellStyle name="Comma 11 3 2 2 9" xfId="31668" xr:uid="{A62E6AD1-5E21-46B1-9F14-57DA75D8EFD0}"/>
    <cellStyle name="Comma 11 3 2 3" xfId="1795" xr:uid="{B5FE5E72-D5A3-4070-B46C-46481F47BCA6}"/>
    <cellStyle name="Comma 11 3 2 3 2" xfId="7294" xr:uid="{D539AAF6-1110-408C-A33E-7F4DAAA8CED0}"/>
    <cellStyle name="Comma 11 3 2 3 2 2" xfId="17520" xr:uid="{FD8DB3D1-FC21-401B-838A-4613294843B2}"/>
    <cellStyle name="Comma 11 3 2 3 2 2 2" xfId="44841" xr:uid="{7FB23EC9-E3AE-4CCA-82AD-81BA36CD1390}"/>
    <cellStyle name="Comma 11 3 2 3 2 3" xfId="34650" xr:uid="{F965DAFA-9583-4297-8E9F-37C0005E80B3}"/>
    <cellStyle name="Comma 11 3 2 3 3" xfId="9491" xr:uid="{1C3DDD45-9475-4597-999B-BE5A54829F80}"/>
    <cellStyle name="Comma 11 3 2 3 3 2" xfId="21491" xr:uid="{FE227545-C443-4929-8157-745CE0ABA1D6}"/>
    <cellStyle name="Comma 11 3 2 3 3 2 2" xfId="48813" xr:uid="{8568FF49-9C76-446A-9693-FC8727385AFD}"/>
    <cellStyle name="Comma 11 3 2 3 3 3" xfId="36866" xr:uid="{3E5AF80E-C00C-4F3F-8346-5DD41F7BAF23}"/>
    <cellStyle name="Comma 11 3 2 3 4" xfId="15525" xr:uid="{DBC1A1A0-944E-4536-86C6-EFAAA5DB7221}"/>
    <cellStyle name="Comma 11 3 2 3 4 2" xfId="42846" xr:uid="{92DD0813-099E-4EF8-A7B5-9F9AF0A3095B}"/>
    <cellStyle name="Comma 11 3 2 3 5" xfId="25017" xr:uid="{8F017CE1-B5D8-4C7E-AE67-BEA6DACA0AB9}"/>
    <cellStyle name="Comma 11 3 2 3 5 2" xfId="52339" xr:uid="{EDBEA8F9-585B-4D74-AEF9-C2721DED39A1}"/>
    <cellStyle name="Comma 11 3 2 3 6" xfId="27259" xr:uid="{412A95BF-CEC8-4751-B09C-18576A9B2C3D}"/>
    <cellStyle name="Comma 11 3 2 3 6 2" xfId="54579" xr:uid="{2E77E3D9-EC8E-424D-BD31-EF477AB62EDE}"/>
    <cellStyle name="Comma 11 3 2 3 7" xfId="29490" xr:uid="{209EFEE4-8246-406F-83C6-3B2449392F3D}"/>
    <cellStyle name="Comma 11 3 2 3 7 2" xfId="56811" xr:uid="{41346A34-8B16-4B49-AE21-39F9F023DB3D}"/>
    <cellStyle name="Comma 11 3 2 3 8" xfId="5353" xr:uid="{F410D2BF-A008-4168-9D6D-77249D40CC44}"/>
    <cellStyle name="Comma 11 3 2 3 9" xfId="32525" xr:uid="{31E91EFA-71DE-49A0-BF01-B5794FE9ABCF}"/>
    <cellStyle name="Comma 11 3 2 4" xfId="6450" xr:uid="{9FEBA4CB-E951-48B2-9917-22C9B8F43DDE}"/>
    <cellStyle name="Comma 11 3 2 4 2" xfId="12866" xr:uid="{C48AF92A-5165-4FC5-AFDB-B0C371EAF52C}"/>
    <cellStyle name="Comma 11 3 2 4 2 2" xfId="22114" xr:uid="{9F56AA85-5343-436E-8362-66FE978F9D3F}"/>
    <cellStyle name="Comma 11 3 2 4 2 2 2" xfId="49436" xr:uid="{1F0ED421-F5B5-4F66-8657-866DD28BCD4D}"/>
    <cellStyle name="Comma 11 3 2 4 2 3" xfId="40193" xr:uid="{CF26E842-FA06-4526-8271-8B25768C9B6B}"/>
    <cellStyle name="Comma 11 3 2 4 3" xfId="18142" xr:uid="{F7156DBD-071C-4170-873F-A6D607E4575A}"/>
    <cellStyle name="Comma 11 3 2 4 3 2" xfId="45464" xr:uid="{566E172D-F317-4F9C-94B2-ADFE5D182649}"/>
    <cellStyle name="Comma 11 3 2 4 4" xfId="33792" xr:uid="{7FCECBA3-432C-47AB-9F11-621CCA1FEB4A}"/>
    <cellStyle name="Comma 11 3 2 5" xfId="8634" xr:uid="{E2D8EBAA-968D-4FFE-96C8-9869C8873EA9}"/>
    <cellStyle name="Comma 11 3 2 5 2" xfId="13462" xr:uid="{00313C11-4518-46C9-90E8-267AD6E03F7A}"/>
    <cellStyle name="Comma 11 3 2 5 2 2" xfId="22789" xr:uid="{B0E29239-E963-460C-81FD-9C86FAD4414F}"/>
    <cellStyle name="Comma 11 3 2 5 2 2 2" xfId="50111" xr:uid="{2F07E576-0823-47C6-84CA-4923E3AA6034}"/>
    <cellStyle name="Comma 11 3 2 5 2 3" xfId="40789" xr:uid="{788FB39C-1D8D-4D87-858E-BE95B1B5F3E5}"/>
    <cellStyle name="Comma 11 3 2 5 3" xfId="18817" xr:uid="{F233F1E8-CD05-4A3B-9C2C-9A406E81E3C3}"/>
    <cellStyle name="Comma 11 3 2 5 3 2" xfId="46139" xr:uid="{880605F5-8C8D-4EE3-98D1-08FB378A1A20}"/>
    <cellStyle name="Comma 11 3 2 5 4" xfId="36008" xr:uid="{3EF6B087-849D-40C5-89F7-22CCEF702D86}"/>
    <cellStyle name="Comma 11 3 2 6" xfId="11565" xr:uid="{B26BDACA-7628-42C0-A87C-360967D57D66}"/>
    <cellStyle name="Comma 11 3 2 6 2" xfId="14085" xr:uid="{37C4239C-D845-423A-B037-57DF90BA6949}"/>
    <cellStyle name="Comma 11 3 2 6 2 2" xfId="23449" xr:uid="{A6A8D8F4-9D0E-4829-BBE8-99B5718F6CE3}"/>
    <cellStyle name="Comma 11 3 2 6 2 2 2" xfId="50771" xr:uid="{950830BF-28C2-41B2-BE26-B5670B15ABBE}"/>
    <cellStyle name="Comma 11 3 2 6 2 3" xfId="41412" xr:uid="{18C98A48-5DD5-460E-B78D-CA35867AFC5C}"/>
    <cellStyle name="Comma 11 3 2 6 3" xfId="19477" xr:uid="{AB5B1ED1-F136-4E4C-A927-70A338737792}"/>
    <cellStyle name="Comma 11 3 2 6 3 2" xfId="46799" xr:uid="{7392BF3D-36F3-4A0D-9F7B-B4DAAC8F6820}"/>
    <cellStyle name="Comma 11 3 2 6 4" xfId="38914" xr:uid="{6FE3C062-006B-41E7-98A3-1E8D30FB97A0}"/>
    <cellStyle name="Comma 11 3 2 7" xfId="10645" xr:uid="{5CD6BD89-9E73-47B7-90EA-6E55E32D9832}"/>
    <cellStyle name="Comma 11 3 2 7 2" xfId="16005" xr:uid="{13182EEB-AE18-4FB1-B131-50FB6BB69A49}"/>
    <cellStyle name="Comma 11 3 2 7 2 2" xfId="43325" xr:uid="{9D073470-1FCF-4477-8A81-CD121124FC02}"/>
    <cellStyle name="Comma 11 3 2 7 3" xfId="38008" xr:uid="{EADEF7A5-DB5B-49C2-BE5C-891713BBC038}"/>
    <cellStyle name="Comma 11 3 2 8" xfId="11977" xr:uid="{D43376AD-853B-46D5-9C12-F914F7163821}"/>
    <cellStyle name="Comma 11 3 2 8 2" xfId="19975" xr:uid="{5589315C-15D0-4280-87AB-FC32E779D803}"/>
    <cellStyle name="Comma 11 3 2 8 2 2" xfId="47297" xr:uid="{95A82D46-4C41-4E3A-A970-6E405104F6CF}"/>
    <cellStyle name="Comma 11 3 2 8 3" xfId="39304" xr:uid="{09433AB3-41E4-4F56-8342-5FE9A230C0F9}"/>
    <cellStyle name="Comma 11 3 2 9" xfId="14812" xr:uid="{6A757081-D6CE-4F61-80DF-6D6891C2BD6B}"/>
    <cellStyle name="Comma 11 3 2 9 2" xfId="42133" xr:uid="{E1B72AA7-E12F-46AF-B136-CEB1ACB2848C}"/>
    <cellStyle name="Comma 11 3 3" xfId="1274" xr:uid="{A76C143A-D74B-4FCD-BBD7-E6144A014E80}"/>
    <cellStyle name="Comma 11 3 3 2" xfId="4856" xr:uid="{4851426E-31BD-484F-BD4F-52977D303A15}"/>
    <cellStyle name="Comma 11 3 3 2 2" xfId="16393" xr:uid="{0FE6CC16-534F-4326-961A-2396EF9CE03A}"/>
    <cellStyle name="Comma 11 3 3 2 2 2" xfId="43713" xr:uid="{01629CCB-BBB2-419D-9E36-665EAA8C5DBB}"/>
    <cellStyle name="Comma 11 3 3 2 3" xfId="32019" xr:uid="{49C07D16-1958-41DB-ADBB-6C9C2DECD721}"/>
    <cellStyle name="Comma 11 3 3 3" xfId="6791" xr:uid="{80BF34AD-9085-472C-9382-F3CD3BE9BA13}"/>
    <cellStyle name="Comma 11 3 3 3 2" xfId="20363" xr:uid="{1B18D4E0-F68E-4386-9257-47FFF63D27AB}"/>
    <cellStyle name="Comma 11 3 3 3 2 2" xfId="47685" xr:uid="{3360485E-4E83-444A-9D27-8F77892A89FF}"/>
    <cellStyle name="Comma 11 3 3 3 3" xfId="34144" xr:uid="{E311D2FE-1C15-4634-95BA-98C0BE9F8FFC}"/>
    <cellStyle name="Comma 11 3 3 4" xfId="8985" xr:uid="{9F439DF7-7EDC-42BC-BF09-F6C4A0A2CD16}"/>
    <cellStyle name="Comma 11 3 3 4 2" xfId="36360" xr:uid="{0B1CA9DD-DBE8-4EF6-A1D6-0514D637C8D1}"/>
    <cellStyle name="Comma 11 3 3 5" xfId="24511" xr:uid="{7992650C-8935-45EE-ADD4-15851F354934}"/>
    <cellStyle name="Comma 11 3 3 5 2" xfId="51833" xr:uid="{B3924117-9A78-471E-ABF3-F5A0432B6AB1}"/>
    <cellStyle name="Comma 11 3 3 6" xfId="26753" xr:uid="{01B0CE27-1AE0-4FB0-A3DF-80ECD33E7FD8}"/>
    <cellStyle name="Comma 11 3 3 6 2" xfId="54073" xr:uid="{FC878CA8-4FEE-4560-90DE-CE5BDDB8BCE7}"/>
    <cellStyle name="Comma 11 3 3 7" xfId="28984" xr:uid="{304B5130-F6A5-4829-BCF7-58FFA95D1B27}"/>
    <cellStyle name="Comma 11 3 3 7 2" xfId="56305" xr:uid="{E4572130-1C88-41D8-BB8F-0259D9E3000F}"/>
    <cellStyle name="Comma 11 3 3 8" xfId="3497" xr:uid="{C691FCE0-76EB-4D93-B163-9CB743F3B7E9}"/>
    <cellStyle name="Comma 11 3 3 9" xfId="30556" xr:uid="{3FE4F801-DF4E-4D7E-8DB7-C1A1E3E43130}"/>
    <cellStyle name="Comma 11 3 4" xfId="1896" xr:uid="{0821C978-BE7E-4832-89C7-E6940379D075}"/>
    <cellStyle name="Comma 11 3 4 2" xfId="5449" xr:uid="{D5C19A4D-DDFD-4A4F-AA72-0B3105AB6FC7}"/>
    <cellStyle name="Comma 11 3 4 2 2" xfId="17014" xr:uid="{8BEB5F47-D281-4D19-8894-273BA6FAE8D4}"/>
    <cellStyle name="Comma 11 3 4 2 2 2" xfId="44335" xr:uid="{F2C03FB3-9D08-40D1-B34A-94F486B05087}"/>
    <cellStyle name="Comma 11 3 4 2 3" xfId="32626" xr:uid="{659FC3F0-873B-4DD3-A24C-996976AE382E}"/>
    <cellStyle name="Comma 11 3 4 3" xfId="7394" xr:uid="{399C3802-5DA0-439E-85E6-26F648E30B27}"/>
    <cellStyle name="Comma 11 3 4 3 2" xfId="20985" xr:uid="{35B2136D-2754-4CAC-993E-843EAC7467E4}"/>
    <cellStyle name="Comma 11 3 4 3 2 2" xfId="48307" xr:uid="{E8AF2ABA-FEE0-4914-95A6-CF61B7806721}"/>
    <cellStyle name="Comma 11 3 4 3 3" xfId="34751" xr:uid="{5714D1A0-ECC1-4523-83C8-E23C49309251}"/>
    <cellStyle name="Comma 11 3 4 4" xfId="9591" xr:uid="{A0EB6949-A4D6-4660-90EB-2EC4A2BE329D}"/>
    <cellStyle name="Comma 11 3 4 4 2" xfId="36967" xr:uid="{BEAB154D-F918-4FD9-9A57-DCB721CD7F9F}"/>
    <cellStyle name="Comma 11 3 4 5" xfId="25118" xr:uid="{0C593A04-5B1B-46DE-8A46-9F8814DA7285}"/>
    <cellStyle name="Comma 11 3 4 5 2" xfId="52440" xr:uid="{50367E01-45EF-48BD-8AF4-75BE0E429AFD}"/>
    <cellStyle name="Comma 11 3 4 6" xfId="27360" xr:uid="{C449E9E8-CDD9-49C8-9DCB-B0D968826AE2}"/>
    <cellStyle name="Comma 11 3 4 6 2" xfId="54680" xr:uid="{754778AE-48B6-40E2-9973-AFD8867B5737}"/>
    <cellStyle name="Comma 11 3 4 7" xfId="29591" xr:uid="{BEDA9462-AB63-43E4-A2EB-AB0757F567C9}"/>
    <cellStyle name="Comma 11 3 4 7 2" xfId="56912" xr:uid="{BA356F6D-E535-4E16-BAA5-5CF3BF169D49}"/>
    <cellStyle name="Comma 11 3 4 8" xfId="4013" xr:uid="{D98F9E11-8D1D-4F38-97F0-2EDE6FFBC052}"/>
    <cellStyle name="Comma 11 3 4 9" xfId="31163" xr:uid="{FA694722-EFDB-43E9-9217-F932A083EDB2}"/>
    <cellStyle name="Comma 11 3 5" xfId="1167" xr:uid="{AB7E95AF-ED52-48A1-B05C-5E6CB509A520}"/>
    <cellStyle name="Comma 11 3 5 2" xfId="6685" xr:uid="{B5431CEA-424B-4BFE-9FA5-D7E26AD74EC0}"/>
    <cellStyle name="Comma 11 3 5 2 2" xfId="17637" xr:uid="{BCF4E25B-87A6-48D2-A9DC-9C3F0A045027}"/>
    <cellStyle name="Comma 11 3 5 2 2 2" xfId="44958" xr:uid="{026E96B0-FFF6-4FDC-81BF-2474509A223A}"/>
    <cellStyle name="Comma 11 3 5 2 3" xfId="34037" xr:uid="{72309A45-25EC-4214-8F12-3BC471BFE2A5}"/>
    <cellStyle name="Comma 11 3 5 3" xfId="8879" xr:uid="{3EC970B1-D60E-479B-A82C-A24DB44B280C}"/>
    <cellStyle name="Comma 11 3 5 3 2" xfId="21608" xr:uid="{50859079-50B5-42FF-9CC8-20C046F1E76F}"/>
    <cellStyle name="Comma 11 3 5 3 2 2" xfId="48930" xr:uid="{1A614796-3C68-4214-91A6-F6A9AFC216E7}"/>
    <cellStyle name="Comma 11 3 5 3 3" xfId="36253" xr:uid="{0E7FE7D4-02A3-4100-928C-82C1E0112DDF}"/>
    <cellStyle name="Comma 11 3 5 4" xfId="15056" xr:uid="{1661B15E-3448-4832-8A28-E00ACC7E61F1}"/>
    <cellStyle name="Comma 11 3 5 4 2" xfId="42377" xr:uid="{37DA4D88-08EF-4E45-9C6A-25CDC9650B5B}"/>
    <cellStyle name="Comma 11 3 5 5" xfId="24404" xr:uid="{14AC97B8-E63A-423D-A81E-5F7EC5FACA75}"/>
    <cellStyle name="Comma 11 3 5 5 2" xfId="51726" xr:uid="{19102A69-B069-47AC-A974-0E1E0F7E5CBC}"/>
    <cellStyle name="Comma 11 3 5 6" xfId="26646" xr:uid="{FF62E0F6-1D27-4587-912C-6A50C1772A8A}"/>
    <cellStyle name="Comma 11 3 5 6 2" xfId="53966" xr:uid="{B88C71DE-D43B-48DF-B232-1B903B056854}"/>
    <cellStyle name="Comma 11 3 5 7" xfId="28877" xr:uid="{CFD37020-1AC6-415D-BB9E-5984033E519A}"/>
    <cellStyle name="Comma 11 3 5 7 2" xfId="56198" xr:uid="{F72AF9F8-83A7-47F6-8FC3-19615125E4C2}"/>
    <cellStyle name="Comma 11 3 5 8" xfId="4750" xr:uid="{4F9CB4C5-60A7-4E8D-ACE4-44A6969633B2}"/>
    <cellStyle name="Comma 11 3 5 9" xfId="31913" xr:uid="{F85EAF32-C84B-44A7-A1A7-5326528089FC}"/>
    <cellStyle name="Comma 11 3 6" xfId="3074" xr:uid="{D82F2150-7906-4748-82AB-2C7FD632A49B}"/>
    <cellStyle name="Comma 11 3 6 2" xfId="12966" xr:uid="{1003C8F6-AEB4-4B21-B6B1-6F7AE3B8CD16}"/>
    <cellStyle name="Comma 11 3 6 2 2" xfId="22283" xr:uid="{94E8FD35-BA1F-4959-B02C-A8341E4392E9}"/>
    <cellStyle name="Comma 11 3 6 2 2 2" xfId="49605" xr:uid="{73DD8613-F6C4-413D-A632-B56EF6FA3DC7}"/>
    <cellStyle name="Comma 11 3 6 2 3" xfId="40293" xr:uid="{103E9FEC-32AB-40BC-9A37-EF33F809E27C}"/>
    <cellStyle name="Comma 11 3 6 3" xfId="18311" xr:uid="{91788CF8-4209-4B08-933E-8A303A59CAE8}"/>
    <cellStyle name="Comma 11 3 6 3 2" xfId="45633" xr:uid="{789A9B30-E434-491E-A051-CCBDAE1BF443}"/>
    <cellStyle name="Comma 11 3 6 4" xfId="33287" xr:uid="{DDBB20D4-416A-4CB5-92D9-24099F5AD83E}"/>
    <cellStyle name="Comma 11 3 7" xfId="8135" xr:uid="{F20BD35E-054E-4F7A-BCC1-E396479D14CC}"/>
    <cellStyle name="Comma 11 3 7 2" xfId="13580" xr:uid="{A59F459E-274D-4E24-84A2-57A1AA483347}"/>
    <cellStyle name="Comma 11 3 7 2 2" xfId="22943" xr:uid="{60593E1F-006B-40C9-B6C5-28D5717F575F}"/>
    <cellStyle name="Comma 11 3 7 2 2 2" xfId="50265" xr:uid="{AD93BEE5-F9C9-4F85-A227-3DA52BB343AE}"/>
    <cellStyle name="Comma 11 3 7 2 3" xfId="40907" xr:uid="{6044699C-230A-4B60-AAB0-FD09746C7BB7}"/>
    <cellStyle name="Comma 11 3 7 3" xfId="18971" xr:uid="{37B84D64-0FA3-48FC-BA18-6021634E4539}"/>
    <cellStyle name="Comma 11 3 7 3 2" xfId="46293" xr:uid="{1561609D-097C-49FA-BBC5-C0FFCA2F0F91}"/>
    <cellStyle name="Comma 11 3 7 4" xfId="35503" xr:uid="{21669373-88F3-499E-A9A9-4DBE830148A9}"/>
    <cellStyle name="Comma 11 3 8" xfId="10560" xr:uid="{4D0D2AB3-406A-4EF0-A830-AA4A91FEA1C7}"/>
    <cellStyle name="Comma 11 3 8 2" xfId="15893" xr:uid="{3D4B6C42-91B7-424E-9C02-B5770DAC2A5C}"/>
    <cellStyle name="Comma 11 3 8 2 2" xfId="43213" xr:uid="{6B9BF4EE-4245-4641-8698-C4A8242845A7}"/>
    <cellStyle name="Comma 11 3 8 3" xfId="37925" xr:uid="{44AA25C4-EC10-49C8-94A5-310F0363905A}"/>
    <cellStyle name="Comma 11 3 9" xfId="11891" xr:uid="{81278674-56A9-4886-ABF3-89D2BB5314F4}"/>
    <cellStyle name="Comma 11 3 9 2" xfId="19863" xr:uid="{49F9516A-6589-410F-9C9A-F3274584EBCF}"/>
    <cellStyle name="Comma 11 3 9 2 2" xfId="47185" xr:uid="{E30A4E4C-871C-4639-9D87-C715CBDA9564}"/>
    <cellStyle name="Comma 11 3 9 3" xfId="39218" xr:uid="{5A0B8F8B-8856-4B62-BA78-5F79648B509C}"/>
    <cellStyle name="Comma 11 4" xfId="309" xr:uid="{F41C7A2D-C949-4999-8DD8-C41A802FE9CB}"/>
    <cellStyle name="Comma 11 4 10" xfId="14379" xr:uid="{6D84E679-F0D7-415C-BF4C-0769D9250AE7}"/>
    <cellStyle name="Comma 11 4 10 2" xfId="41700" xr:uid="{792E6E95-D501-48F3-82A1-380DC7005889}"/>
    <cellStyle name="Comma 11 4 11" xfId="23727" xr:uid="{297260CF-B636-4634-B953-3C4319C90D97}"/>
    <cellStyle name="Comma 11 4 11 2" xfId="51049" xr:uid="{02B215F9-E905-4A5F-8E9B-180172FD0B92}"/>
    <cellStyle name="Comma 11 4 12" xfId="25968" xr:uid="{AB4D989A-E1F7-48C7-A1FC-97E2FBA3EA44}"/>
    <cellStyle name="Comma 11 4 12 2" xfId="53288" xr:uid="{BEBA128F-94E2-4A93-B0FA-801980FD3E0A}"/>
    <cellStyle name="Comma 11 4 13" xfId="28200" xr:uid="{73026274-0285-442A-822A-DFAC13EBEB6D}"/>
    <cellStyle name="Comma 11 4 13 2" xfId="55521" xr:uid="{2A76241D-4484-48FA-9C5C-D418468EE7B4}"/>
    <cellStyle name="Comma 11 4 14" xfId="57719" xr:uid="{3E109CA6-5F0A-452D-8FC9-8DE6FF3A4D9C}"/>
    <cellStyle name="Comma 11 4 15" xfId="58267" xr:uid="{F1745BC1-B2F4-4B18-BCD1-A83CA04BFE6E}"/>
    <cellStyle name="Comma 11 4 2" xfId="877" xr:uid="{3F0CACAD-0792-44F5-AC21-ED840795E332}"/>
    <cellStyle name="Comma 11 4 3" xfId="1360" xr:uid="{64F19319-0055-4A28-9CC1-1CA3620168DC}"/>
    <cellStyle name="Comma 11 4 3 2" xfId="4928" xr:uid="{6E183F36-C337-41B0-98D8-FBA43BEB44DE}"/>
    <cellStyle name="Comma 11 4 3 2 2" xfId="16466" xr:uid="{696598BB-6D1F-4CB8-B36A-36504DC64DDA}"/>
    <cellStyle name="Comma 11 4 3 2 2 2" xfId="43786" xr:uid="{4F4942BC-313A-4E79-BD4F-37523308E514}"/>
    <cellStyle name="Comma 11 4 3 2 3" xfId="32092" xr:uid="{6751A579-1DE8-4093-9542-35C9C1BFF63E}"/>
    <cellStyle name="Comma 11 4 3 3" xfId="6864" xr:uid="{62FAA79A-B720-4A30-87E5-836EF27B2BE8}"/>
    <cellStyle name="Comma 11 4 3 3 2" xfId="20436" xr:uid="{C5972D11-3FA6-45D4-A1D1-745414667BAB}"/>
    <cellStyle name="Comma 11 4 3 3 2 2" xfId="47758" xr:uid="{B49DF75E-E07A-409F-9718-B7A2F80F8E90}"/>
    <cellStyle name="Comma 11 4 3 3 3" xfId="34217" xr:uid="{91FCE36F-C843-47D3-86C7-4255D0A01EF0}"/>
    <cellStyle name="Comma 11 4 3 4" xfId="9058" xr:uid="{60F3C0F7-F2F1-468F-A4C5-6E0CDF985E65}"/>
    <cellStyle name="Comma 11 4 3 4 2" xfId="36433" xr:uid="{1FB185F4-0122-493F-9251-C5578BA6756D}"/>
    <cellStyle name="Comma 11 4 3 5" xfId="24584" xr:uid="{DBBD58E2-0698-4074-BA41-5D5883B96EB4}"/>
    <cellStyle name="Comma 11 4 3 5 2" xfId="51906" xr:uid="{D5D7E976-2629-4A80-A11D-42929EEC5CCC}"/>
    <cellStyle name="Comma 11 4 3 6" xfId="26826" xr:uid="{907941C7-C8AC-45C0-82BD-BE5D3911625F}"/>
    <cellStyle name="Comma 11 4 3 6 2" xfId="54146" xr:uid="{DFD3900C-ABDC-490C-B894-F7915055D83F}"/>
    <cellStyle name="Comma 11 4 3 7" xfId="29057" xr:uid="{E7BF6A51-5959-4310-9C8B-FFDD44806B8D}"/>
    <cellStyle name="Comma 11 4 3 7 2" xfId="56378" xr:uid="{468F6DAA-0DDA-4922-B8B6-6AE2A0192B56}"/>
    <cellStyle name="Comma 11 4 3 8" xfId="3568" xr:uid="{66FECE2C-8A4F-4980-8721-6A940E32068A}"/>
    <cellStyle name="Comma 11 4 3 9" xfId="30629" xr:uid="{5E951277-CDAA-4E84-B49A-58B82C08B6E2}"/>
    <cellStyle name="Comma 11 4 4" xfId="1969" xr:uid="{8817DAC5-196C-47DA-8A1F-466E1A60E565}"/>
    <cellStyle name="Comma 11 4 4 2" xfId="5522" xr:uid="{F6E54DE8-5C6A-4AA0-BE54-DD068220E383}"/>
    <cellStyle name="Comma 11 4 4 2 2" xfId="17087" xr:uid="{45DD6741-ECBC-4AF3-AA36-5AD2E088E9F4}"/>
    <cellStyle name="Comma 11 4 4 2 2 2" xfId="44408" xr:uid="{20F5075A-8396-44A7-945F-867CFE5A3479}"/>
    <cellStyle name="Comma 11 4 4 2 3" xfId="32699" xr:uid="{CAD3A054-9943-40E4-9EE4-71DD885F65A5}"/>
    <cellStyle name="Comma 11 4 4 3" xfId="7467" xr:uid="{EBC2CE41-2B00-4C15-9DDE-6DFC5E4FDFB7}"/>
    <cellStyle name="Comma 11 4 4 3 2" xfId="21058" xr:uid="{B5C55E36-FE07-48E3-A71F-9868BC989084}"/>
    <cellStyle name="Comma 11 4 4 3 2 2" xfId="48380" xr:uid="{A831E09F-5535-4A17-88BF-C7C6CFB8FF36}"/>
    <cellStyle name="Comma 11 4 4 3 3" xfId="34824" xr:uid="{18DD3360-4945-4575-A06B-7A3D3CF80731}"/>
    <cellStyle name="Comma 11 4 4 4" xfId="9664" xr:uid="{456FACEA-4DA4-4D07-9103-F44B32EBDEFA}"/>
    <cellStyle name="Comma 11 4 4 4 2" xfId="37040" xr:uid="{F983C2AA-CF94-4B82-995C-213A0ADC954D}"/>
    <cellStyle name="Comma 11 4 4 5" xfId="25191" xr:uid="{8C08FFD0-E050-4490-9727-356A2FA02899}"/>
    <cellStyle name="Comma 11 4 4 5 2" xfId="52513" xr:uid="{33E54E00-D9FC-4AB7-BB2C-0126DB8C4F15}"/>
    <cellStyle name="Comma 11 4 4 6" xfId="27433" xr:uid="{67E43956-E939-42C1-9A55-A87125321735}"/>
    <cellStyle name="Comma 11 4 4 6 2" xfId="54753" xr:uid="{04E799AA-7A24-4F26-80C2-A1D8C43C3B8D}"/>
    <cellStyle name="Comma 11 4 4 7" xfId="29664" xr:uid="{1802E33A-57D5-40F2-A1C5-B12B46075F1E}"/>
    <cellStyle name="Comma 11 4 4 7 2" xfId="56985" xr:uid="{F792CBCB-4F74-47E6-B919-86075771C0B0}"/>
    <cellStyle name="Comma 11 4 4 8" xfId="4086" xr:uid="{5F75F6EA-38D7-42D3-B3D7-D838B68D882A}"/>
    <cellStyle name="Comma 11 4 4 9" xfId="31236" xr:uid="{F25915C9-FA8F-4BFD-8572-C3C8B64199B4}"/>
    <cellStyle name="Comma 11 4 5" xfId="2764" xr:uid="{46EF3233-FCB6-4AC2-A3F8-F3D85127125D}"/>
    <cellStyle name="Comma 11 4 5 2" xfId="12515" xr:uid="{696171EC-59F6-4ABD-BB92-173A10616D68}"/>
    <cellStyle name="Comma 11 4 5 2 2" xfId="21681" xr:uid="{9095B4CE-D309-4207-96C5-C8E01A31F32A}"/>
    <cellStyle name="Comma 11 4 5 2 2 2" xfId="49003" xr:uid="{25855E63-B2CD-43B5-B8CB-CB884B948300}"/>
    <cellStyle name="Comma 11 4 5 2 3" xfId="39842" xr:uid="{80823100-F96C-4F77-8EBB-F0AD0D07D858}"/>
    <cellStyle name="Comma 11 4 5 3" xfId="17710" xr:uid="{C9D6DC5D-7A1C-4D64-B41D-9368AD7099E1}"/>
    <cellStyle name="Comma 11 4 5 3 2" xfId="45031" xr:uid="{1D199668-CB56-4A91-968C-664C86EEECE4}"/>
    <cellStyle name="Comma 11 4 5 4" xfId="33360" xr:uid="{9A2684A7-AA1B-4BF4-810A-5422A7FAE4CF}"/>
    <cellStyle name="Comma 11 4 6" xfId="8203" xr:uid="{9FFA9FD7-1B32-4853-9388-337641B47314}"/>
    <cellStyle name="Comma 11 4 6 2" xfId="13035" xr:uid="{D57C32DF-9F16-4770-8A0D-55A2DE021951}"/>
    <cellStyle name="Comma 11 4 6 2 2" xfId="22356" xr:uid="{0F3B4A47-5FE5-4730-AD16-824B2D1A5266}"/>
    <cellStyle name="Comma 11 4 6 2 2 2" xfId="49678" xr:uid="{E3659CFB-7672-4978-9EDA-997DA591314E}"/>
    <cellStyle name="Comma 11 4 6 2 3" xfId="40362" xr:uid="{F72C1FE2-3109-4CD8-BE8E-5A67CAF2223F}"/>
    <cellStyle name="Comma 11 4 6 3" xfId="18384" xr:uid="{72F5733D-1657-4D72-BC7D-4D96EFC61398}"/>
    <cellStyle name="Comma 11 4 6 3 2" xfId="45706" xr:uid="{B48E02C0-CBEB-4B76-8A28-B00A2C60FE72}"/>
    <cellStyle name="Comma 11 4 6 4" xfId="35576" xr:uid="{979BB585-7D31-4217-8A54-02A3092F7514}"/>
    <cellStyle name="Comma 11 4 7" xfId="11234" xr:uid="{01AAD30C-103A-4320-85CC-0FF4B178A466}"/>
    <cellStyle name="Comma 11 4 7 2" xfId="13652" xr:uid="{1DFD7632-A3EC-496C-ABC3-41864C346A3D}"/>
    <cellStyle name="Comma 11 4 7 2 2" xfId="23016" xr:uid="{69406C88-65A0-41F6-BE44-47169C97AFFE}"/>
    <cellStyle name="Comma 11 4 7 2 2 2" xfId="50338" xr:uid="{DA793A6E-E419-4B75-A3E7-4C0EF14D3914}"/>
    <cellStyle name="Comma 11 4 7 2 3" xfId="40979" xr:uid="{1A61C607-9BC3-4A14-BD76-DF5A5F3E4BC2}"/>
    <cellStyle name="Comma 11 4 7 3" xfId="19044" xr:uid="{BEC40BB9-AE64-412D-A2EE-85468E9060CC}"/>
    <cellStyle name="Comma 11 4 7 3 2" xfId="46366" xr:uid="{8FFEE99D-C74B-4269-90E8-6D2E20E9E8CE}"/>
    <cellStyle name="Comma 11 4 7 4" xfId="38583" xr:uid="{02B80070-BDD0-4529-89BB-9079F18658F7}"/>
    <cellStyle name="Comma 11 4 8" xfId="10704" xr:uid="{2FF48360-510B-4234-9046-45C90BC9AD3D}"/>
    <cellStyle name="Comma 11 4 8 2" xfId="16078" xr:uid="{5FD41B0C-ABA9-43EE-AA4F-1CD0FC436FF5}"/>
    <cellStyle name="Comma 11 4 8 2 2" xfId="43398" xr:uid="{EB246A87-41AC-42F7-B69E-572452A6A6C7}"/>
    <cellStyle name="Comma 11 4 8 3" xfId="38065" xr:uid="{6508F318-A33D-4161-A590-210FA5E591AB}"/>
    <cellStyle name="Comma 11 4 9" xfId="12036" xr:uid="{0B172EA1-035A-43D6-868E-3E7D0E7A7204}"/>
    <cellStyle name="Comma 11 4 9 2" xfId="20048" xr:uid="{3C2673AC-F077-48E6-A868-AF8F73BA58F4}"/>
    <cellStyle name="Comma 11 4 9 2 2" xfId="47370" xr:uid="{3729249B-AB2B-4C45-AE97-EB22FD0B5C73}"/>
    <cellStyle name="Comma 11 4 9 3" xfId="39363" xr:uid="{8DE96802-0C20-4380-B2A0-D97182D2BF24}"/>
    <cellStyle name="Comma 11 5" xfId="572" xr:uid="{903E93C2-C686-47AB-AE40-689764BBCA65}"/>
    <cellStyle name="Comma 11 5 10" xfId="23853" xr:uid="{6940048B-0907-482F-8C45-FCA51ED5943E}"/>
    <cellStyle name="Comma 11 5 10 2" xfId="51175" xr:uid="{0CB81AB5-A310-48C3-947D-48A5C640DE52}"/>
    <cellStyle name="Comma 11 5 11" xfId="26094" xr:uid="{3A87B276-E929-454F-ABA5-E992BBF2817E}"/>
    <cellStyle name="Comma 11 5 11 2" xfId="53414" xr:uid="{8270753C-494C-40E1-9EE1-CBE4188B5F86}"/>
    <cellStyle name="Comma 11 5 12" xfId="28326" xr:uid="{84959252-97F9-47EA-9C8F-3ABE196474EA}"/>
    <cellStyle name="Comma 11 5 12 2" xfId="55647" xr:uid="{289309FB-DB2E-48D0-9FF0-BD44AAD2A7BA}"/>
    <cellStyle name="Comma 11 5 13" xfId="3676" xr:uid="{B5683375-EF2D-48C9-8FBC-CE54311C0EF4}"/>
    <cellStyle name="Comma 11 5 14" xfId="30755" xr:uid="{10FF1F7F-EA77-42EE-9F52-90CFAD644E6F}"/>
    <cellStyle name="Comma 11 5 2" xfId="2095" xr:uid="{A18099D0-9F94-4F38-92AF-4790D51669B8}"/>
    <cellStyle name="Comma 11 5 2 2" xfId="5642" xr:uid="{ABA30A0E-E44B-4E4D-B83A-D48803D3720C}"/>
    <cellStyle name="Comma 11 5 2 2 2" xfId="16592" xr:uid="{CEE0C2AF-A25B-4F83-A1C3-8B171215385A}"/>
    <cellStyle name="Comma 11 5 2 2 2 2" xfId="43912" xr:uid="{E2A88522-3645-42B7-B6B4-06F937CD317E}"/>
    <cellStyle name="Comma 11 5 2 2 3" xfId="32825" xr:uid="{E533A48A-5527-42AA-AD83-96FBEAFA1BCC}"/>
    <cellStyle name="Comma 11 5 2 3" xfId="7592" xr:uid="{11D261BB-14C0-4DC0-B13F-48B95A327AB7}"/>
    <cellStyle name="Comma 11 5 2 3 2" xfId="20562" xr:uid="{CDD6D6AF-A2EE-4CE0-801E-726569D361F3}"/>
    <cellStyle name="Comma 11 5 2 3 2 2" xfId="47884" xr:uid="{F6CAF99A-2096-4BD3-B28F-CB2F55402FA4}"/>
    <cellStyle name="Comma 11 5 2 3 3" xfId="34950" xr:uid="{C626E02F-B924-496F-A98D-B1F3E4FC3F88}"/>
    <cellStyle name="Comma 11 5 2 4" xfId="9790" xr:uid="{0FB681CD-483A-4D6E-9A02-D1DB0B77783D}"/>
    <cellStyle name="Comma 11 5 2 4 2" xfId="37166" xr:uid="{B3C9588D-57DB-4D44-9011-CFC2A16881BC}"/>
    <cellStyle name="Comma 11 5 2 5" xfId="25317" xr:uid="{8833A9C9-65DF-4988-A9FC-A9A00239AE72}"/>
    <cellStyle name="Comma 11 5 2 5 2" xfId="52639" xr:uid="{19F4B9BF-0B87-47F6-95E8-FF3AFBB83C5C}"/>
    <cellStyle name="Comma 11 5 2 6" xfId="27559" xr:uid="{DE6C6EE3-9CB3-4BAF-9B9D-8C1E9EAA22A9}"/>
    <cellStyle name="Comma 11 5 2 6 2" xfId="54879" xr:uid="{638B97A7-51F8-4793-816E-9B8AE70572DF}"/>
    <cellStyle name="Comma 11 5 2 7" xfId="29790" xr:uid="{226CD9F7-A25E-4488-8CE6-3B240F1650EB}"/>
    <cellStyle name="Comma 11 5 2 7 2" xfId="57111" xr:uid="{DF290690-6522-46A6-941C-90796228457B}"/>
    <cellStyle name="Comma 11 5 2 8" xfId="4206" xr:uid="{7E3E0825-FFAF-4A26-BF1B-8A4B383D22A7}"/>
    <cellStyle name="Comma 11 5 2 9" xfId="31362" xr:uid="{6312580B-F23C-4E0D-9691-5815D868F54D}"/>
    <cellStyle name="Comma 11 5 3" xfId="1488" xr:uid="{E6CDFDD6-15B2-4351-BF0F-998F8321ABF0}"/>
    <cellStyle name="Comma 11 5 3 2" xfId="6989" xr:uid="{F28CEA53-6CB5-4734-8208-48EC00745666}"/>
    <cellStyle name="Comma 11 5 3 2 2" xfId="17213" xr:uid="{F291AAF2-2450-4BA5-966A-EB2478A1ACD2}"/>
    <cellStyle name="Comma 11 5 3 2 2 2" xfId="44534" xr:uid="{8F5C3EB8-A705-4110-BD58-0903B47A6CEB}"/>
    <cellStyle name="Comma 11 5 3 2 3" xfId="34343" xr:uid="{3F5D943E-CA37-41C4-B760-AFF169CF72BA}"/>
    <cellStyle name="Comma 11 5 3 3" xfId="9184" xr:uid="{E1B4DC17-9B61-4400-956D-9F3FD3C94317}"/>
    <cellStyle name="Comma 11 5 3 3 2" xfId="21184" xr:uid="{4CD3E56A-10D5-4326-8E48-64E9DCCE6D31}"/>
    <cellStyle name="Comma 11 5 3 3 2 2" xfId="48506" xr:uid="{BCED013E-F738-419D-80F0-1EDC0EE2AB57}"/>
    <cellStyle name="Comma 11 5 3 3 3" xfId="36559" xr:uid="{5D29BDAF-EFB2-4014-A2FE-5A9C1990386E}"/>
    <cellStyle name="Comma 11 5 3 4" xfId="15243" xr:uid="{1C723EF3-5467-4FEF-8C38-96BB801CB1F0}"/>
    <cellStyle name="Comma 11 5 3 4 2" xfId="42564" xr:uid="{9DF53319-CEE3-4B38-B5E1-57BB67F71BB0}"/>
    <cellStyle name="Comma 11 5 3 5" xfId="24710" xr:uid="{F844137B-A01C-4FD9-92D5-DB10389D1DBC}"/>
    <cellStyle name="Comma 11 5 3 5 2" xfId="52032" xr:uid="{71BBFD18-C159-46F2-BA5B-A4E094092CA6}"/>
    <cellStyle name="Comma 11 5 3 6" xfId="26952" xr:uid="{7164F7D4-8E1C-45C6-816A-D99418DBA1C6}"/>
    <cellStyle name="Comma 11 5 3 6 2" xfId="54272" xr:uid="{2127CAF5-8791-459E-81E2-CC1E68123B38}"/>
    <cellStyle name="Comma 11 5 3 7" xfId="29183" xr:uid="{075BCAF7-606F-4F0D-B958-DFE581E1547F}"/>
    <cellStyle name="Comma 11 5 3 7 2" xfId="56504" xr:uid="{8152CABE-F1AE-4F70-BB35-DA56DFF224D7}"/>
    <cellStyle name="Comma 11 5 3 8" xfId="5052" xr:uid="{38A1F993-46CA-4962-AAF0-3AB3F7D291B3}"/>
    <cellStyle name="Comma 11 5 3 9" xfId="32218" xr:uid="{B56B231E-48D9-4FA7-A8F4-9DDCD6D6CE6F}"/>
    <cellStyle name="Comma 11 5 4" xfId="6212" xr:uid="{12AFB041-80F5-4E1A-BDE9-B7C6534776D6}"/>
    <cellStyle name="Comma 11 5 4 2" xfId="12625" xr:uid="{2651D883-3D3C-4FB3-A844-A523D6EB8B06}"/>
    <cellStyle name="Comma 11 5 4 2 2" xfId="21807" xr:uid="{9E3B0EA3-E30E-475E-B08B-0E692F801773}"/>
    <cellStyle name="Comma 11 5 4 2 2 2" xfId="49129" xr:uid="{65FF22A0-5BF5-4642-82B4-B14D3B2CE9FD}"/>
    <cellStyle name="Comma 11 5 4 2 3" xfId="39952" xr:uid="{189F79DB-6A0E-4F71-8DBE-4B27C81D3104}"/>
    <cellStyle name="Comma 11 5 4 3" xfId="17836" xr:uid="{7E12AEFE-2EC1-46F9-B8D6-B9F8039453F0}"/>
    <cellStyle name="Comma 11 5 4 3 2" xfId="45157" xr:uid="{4BCA2F6B-FD0A-44C7-A522-A053227D6E8D}"/>
    <cellStyle name="Comma 11 5 4 4" xfId="33486" xr:uid="{8D24EBB5-B035-4E56-9AB3-86E9FD81DFE5}"/>
    <cellStyle name="Comma 11 5 5" xfId="8328" xr:uid="{50A1598F-F0B3-4E67-98EB-5A6783B640A8}"/>
    <cellStyle name="Comma 11 5 5 2" xfId="13161" xr:uid="{CA49D821-9B76-4898-A087-A905C482CE68}"/>
    <cellStyle name="Comma 11 5 5 2 2" xfId="22482" xr:uid="{284513EB-059C-4CE2-8B8E-2B0B9069362F}"/>
    <cellStyle name="Comma 11 5 5 2 2 2" xfId="49804" xr:uid="{C826438C-A61F-4F22-9B42-D9766477F0BA}"/>
    <cellStyle name="Comma 11 5 5 2 3" xfId="40488" xr:uid="{0DD35039-E990-45D3-9F74-80B5DB85567F}"/>
    <cellStyle name="Comma 11 5 5 3" xfId="18510" xr:uid="{9B42E302-C6A5-4D11-ACB1-0AEE78BF64AA}"/>
    <cellStyle name="Comma 11 5 5 3 2" xfId="45832" xr:uid="{751FE075-C145-462F-9CA6-357DFD90F3EF}"/>
    <cellStyle name="Comma 11 5 5 4" xfId="35702" xr:uid="{565164E0-F747-403F-85D3-7D249528A9FA}"/>
    <cellStyle name="Comma 11 5 6" xfId="11334" xr:uid="{83BCBCBA-1756-4A21-A06A-A314C4B17D77}"/>
    <cellStyle name="Comma 11 5 6 2" xfId="13778" xr:uid="{7F70BCF1-8E2D-4684-AF24-50105E036AD7}"/>
    <cellStyle name="Comma 11 5 6 2 2" xfId="23142" xr:uid="{D937BD83-C301-4647-A694-3D49A867945F}"/>
    <cellStyle name="Comma 11 5 6 2 2 2" xfId="50464" xr:uid="{B49C6DF6-644D-4E39-AEFB-A3919DAC9702}"/>
    <cellStyle name="Comma 11 5 6 2 3" xfId="41105" xr:uid="{D825445C-6FFC-4CED-AF8B-54AF3D1A9ADC}"/>
    <cellStyle name="Comma 11 5 6 3" xfId="19170" xr:uid="{39B5C0D8-8D4B-4F36-825D-EBF71CB5A7AB}"/>
    <cellStyle name="Comma 11 5 6 3 2" xfId="46492" xr:uid="{6496D59B-5F97-4B80-8798-38F3A4BB3DC6}"/>
    <cellStyle name="Comma 11 5 6 4" xfId="38683" xr:uid="{DBA03AEF-F424-402A-87DB-E60D181D7FA5}"/>
    <cellStyle name="Comma 11 5 7" xfId="10799" xr:uid="{C2EB57F1-F692-4EE8-BA67-306D7A9159B6}"/>
    <cellStyle name="Comma 11 5 7 2" xfId="16204" xr:uid="{DF460192-7BEB-4F34-9699-6A0D850E5645}"/>
    <cellStyle name="Comma 11 5 7 2 2" xfId="43524" xr:uid="{6FF744F4-0FDE-46AE-AC05-FBDDF12591BC}"/>
    <cellStyle name="Comma 11 5 7 3" xfId="38151" xr:uid="{ED962EAF-9710-4EF7-AEF6-00F44BCA4304}"/>
    <cellStyle name="Comma 11 5 8" xfId="12124" xr:uid="{023BAEE4-D785-4ADF-8F71-5DAC9C426117}"/>
    <cellStyle name="Comma 11 5 8 2" xfId="20174" xr:uid="{20DA7B68-32E7-45A6-9F71-BC8A9A5F396B}"/>
    <cellStyle name="Comma 11 5 8 2 2" xfId="47496" xr:uid="{5D686401-62ED-415E-A366-D27FC44D08F0}"/>
    <cellStyle name="Comma 11 5 8 3" xfId="39451" xr:uid="{A21AB4B2-0BCA-4AE5-B534-D410B7F2BC4E}"/>
    <cellStyle name="Comma 11 5 9" xfId="14505" xr:uid="{9F04AFAE-815B-441B-97CC-A3452437568F}"/>
    <cellStyle name="Comma 11 5 9 2" xfId="41826" xr:uid="{311E7C7F-9F6B-4DB8-9597-4A21D75B772C}"/>
    <cellStyle name="Comma 11 6" xfId="751" xr:uid="{1125AC38-BAF3-498A-8B02-65AAF5E7D73D}"/>
    <cellStyle name="Comma 11 6 10" xfId="26256" xr:uid="{AD678AA9-7BDF-4ECD-983E-BF66E75544C3}"/>
    <cellStyle name="Comma 11 6 10 2" xfId="53576" xr:uid="{C140CD8C-5208-4953-9ECF-ADFD7E55F56E}"/>
    <cellStyle name="Comma 11 6 11" xfId="28487" xr:uid="{19905A92-C764-43C0-8C58-395EEFBE6A6B}"/>
    <cellStyle name="Comma 11 6 11 2" xfId="55808" xr:uid="{564B85AC-80EA-49E6-986E-C60C180B22A5}"/>
    <cellStyle name="Comma 11 6 12" xfId="3801" xr:uid="{FEBD3E08-E65B-4079-8A45-14424BA7B00F}"/>
    <cellStyle name="Comma 11 6 13" xfId="30917" xr:uid="{077655A7-A08B-4138-B233-CE0344811B3D}"/>
    <cellStyle name="Comma 11 6 2" xfId="2256" xr:uid="{43ECBDDB-337F-4356-846D-0361DC6210EA}"/>
    <cellStyle name="Comma 11 6 2 2" xfId="5801" xr:uid="{AC156CAD-8474-4329-8DC1-B480DC9FB90C}"/>
    <cellStyle name="Comma 11 6 2 2 2" xfId="17375" xr:uid="{037B4299-A138-4F6C-89E8-A48097DD6375}"/>
    <cellStyle name="Comma 11 6 2 2 2 2" xfId="44696" xr:uid="{51DCE6E5-96E7-4B4E-92AA-70AA84FA83FC}"/>
    <cellStyle name="Comma 11 6 2 2 3" xfId="32986" xr:uid="{00BF3BFE-DCEE-4895-8D9D-4FD4F9C512F3}"/>
    <cellStyle name="Comma 11 6 2 3" xfId="7753" xr:uid="{1C3ECD85-B57E-4E9C-863E-1C96C2B56D28}"/>
    <cellStyle name="Comma 11 6 2 3 2" xfId="21346" xr:uid="{E01CFB77-06D3-4A52-AE83-3280218FB4D9}"/>
    <cellStyle name="Comma 11 6 2 3 2 2" xfId="48668" xr:uid="{DFB49CCE-CBD7-4B4A-89CE-C32AF9736B95}"/>
    <cellStyle name="Comma 11 6 2 3 3" xfId="35111" xr:uid="{54846605-17DA-4DC7-AB65-F95D7B42F876}"/>
    <cellStyle name="Comma 11 6 2 4" xfId="9951" xr:uid="{128B9220-E9C8-4DD2-BB84-00E4F145242C}"/>
    <cellStyle name="Comma 11 6 2 4 2" xfId="37327" xr:uid="{E4642240-614F-478D-B4E6-D2E116223383}"/>
    <cellStyle name="Comma 11 6 2 5" xfId="25478" xr:uid="{5C9BF25D-E90D-491C-A68C-D27AFFF90DE2}"/>
    <cellStyle name="Comma 11 6 2 5 2" xfId="52800" xr:uid="{D0FF6E1C-51D1-4286-BE71-469A6BE0A294}"/>
    <cellStyle name="Comma 11 6 2 6" xfId="27720" xr:uid="{C3A79884-2234-4F8A-AA6B-3948075546DF}"/>
    <cellStyle name="Comma 11 6 2 6 2" xfId="55040" xr:uid="{07C5E5EA-C05B-496C-97E9-E9B3723FB71D}"/>
    <cellStyle name="Comma 11 6 2 7" xfId="29951" xr:uid="{320F7311-13EA-4FDC-8268-BA5F36D318C8}"/>
    <cellStyle name="Comma 11 6 2 7 2" xfId="57272" xr:uid="{86549284-30A7-4E3F-B030-F0FB107DB6F4}"/>
    <cellStyle name="Comma 11 6 2 8" xfId="4365" xr:uid="{1395A103-9AC7-452A-A8FA-A4F1C22303BF}"/>
    <cellStyle name="Comma 11 6 2 9" xfId="31523" xr:uid="{B0199CBB-2A1F-4E3D-A95E-8080C94ED5FE}"/>
    <cellStyle name="Comma 11 6 3" xfId="1650" xr:uid="{603E7CCD-13B7-4DB4-9F3B-8EC444109FFA}"/>
    <cellStyle name="Comma 11 6 3 2" xfId="7151" xr:uid="{2A85608D-6BE4-424D-8315-A070A44A0D88}"/>
    <cellStyle name="Comma 11 6 3 2 2" xfId="17998" xr:uid="{F97A2E10-B071-4FB7-9722-79206B3B2225}"/>
    <cellStyle name="Comma 11 6 3 2 2 2" xfId="45319" xr:uid="{BDF13AC8-7A18-4339-A532-B8774BF30F6E}"/>
    <cellStyle name="Comma 11 6 3 2 3" xfId="34505" xr:uid="{A6B297BE-CEBB-4B4B-A808-7CF9BB352C9E}"/>
    <cellStyle name="Comma 11 6 3 3" xfId="9346" xr:uid="{1C28AA62-D70F-4A24-8607-B253E792EE63}"/>
    <cellStyle name="Comma 11 6 3 3 2" xfId="21969" xr:uid="{5BCDA3A1-637A-4DF3-84E1-994EC6DF284C}"/>
    <cellStyle name="Comma 11 6 3 3 2 2" xfId="49291" xr:uid="{232FFF60-EF9A-4BB4-AD51-4F4ADF67BE74}"/>
    <cellStyle name="Comma 11 6 3 3 3" xfId="36721" xr:uid="{5544E526-08EA-4DF8-BDA1-A29A9B5BCA23}"/>
    <cellStyle name="Comma 11 6 3 4" xfId="15387" xr:uid="{44B1F18A-3CB3-4A92-8953-E9B08E5F9A75}"/>
    <cellStyle name="Comma 11 6 3 4 2" xfId="42708" xr:uid="{000D504F-E381-4523-9AAD-7BA1F17F8859}"/>
    <cellStyle name="Comma 11 6 3 5" xfId="24872" xr:uid="{603979BF-430F-4847-BE64-E8A272CB7B06}"/>
    <cellStyle name="Comma 11 6 3 5 2" xfId="52194" xr:uid="{B3B76672-39A4-42AC-8486-854169302016}"/>
    <cellStyle name="Comma 11 6 3 6" xfId="27114" xr:uid="{B5C5BAB3-BBF0-4523-9123-4F98C61F5114}"/>
    <cellStyle name="Comma 11 6 3 6 2" xfId="54434" xr:uid="{7E286F78-3AD3-4092-B9B6-44AB42F563EA}"/>
    <cellStyle name="Comma 11 6 3 7" xfId="29345" xr:uid="{08F80E72-2095-40AC-BA2A-794C38E830E6}"/>
    <cellStyle name="Comma 11 6 3 7 2" xfId="56666" xr:uid="{CC364C17-93F8-4B12-90B1-8D8DB5A1E8B3}"/>
    <cellStyle name="Comma 11 6 3 8" xfId="5213" xr:uid="{45B2DD66-DF33-4138-903F-B3C6490C32CA}"/>
    <cellStyle name="Comma 11 6 3 9" xfId="32380" xr:uid="{953B4A13-EB4B-40CF-AE83-F311068FB1C3}"/>
    <cellStyle name="Comma 11 6 4" xfId="6330" xr:uid="{4CDA29AD-D0CB-4A07-93DF-29D2E489BB4D}"/>
    <cellStyle name="Comma 11 6 4 2" xfId="13323" xr:uid="{440C29DA-EDE3-4CC9-ABBB-FF13F029D0D5}"/>
    <cellStyle name="Comma 11 6 4 2 2" xfId="22644" xr:uid="{154F7F8E-6595-4AA3-9DC3-B237AC13EACA}"/>
    <cellStyle name="Comma 11 6 4 2 2 2" xfId="49966" xr:uid="{95F69B56-8A1D-435A-9F12-3D7A741FC610}"/>
    <cellStyle name="Comma 11 6 4 2 3" xfId="40650" xr:uid="{C6569E83-42A6-4276-9826-C5FF9119C2FC}"/>
    <cellStyle name="Comma 11 6 4 3" xfId="18672" xr:uid="{2F9773C2-B023-4467-BA9F-ABBB12153B31}"/>
    <cellStyle name="Comma 11 6 4 3 2" xfId="45994" xr:uid="{2B06F127-CBA7-4CCD-A05E-A97AF9448673}"/>
    <cellStyle name="Comma 11 6 4 4" xfId="33647" xr:uid="{5573353B-3BE1-4B51-B91B-3DE21929C2D3}"/>
    <cellStyle name="Comma 11 6 5" xfId="8489" xr:uid="{B7389971-7C15-4A57-A76D-371FB6000F2F}"/>
    <cellStyle name="Comma 11 6 5 2" xfId="13940" xr:uid="{F5A989D4-9F43-41F7-AFBD-92954B8D7D6E}"/>
    <cellStyle name="Comma 11 6 5 2 2" xfId="23304" xr:uid="{BE848ABE-2C79-4D33-8D38-12F121A6C5C8}"/>
    <cellStyle name="Comma 11 6 5 2 2 2" xfId="50626" xr:uid="{D56EB9B4-F06D-402D-B45B-608AB6541926}"/>
    <cellStyle name="Comma 11 6 5 2 3" xfId="41267" xr:uid="{B70DB587-97F2-4EAD-B16E-22BBF06963A1}"/>
    <cellStyle name="Comma 11 6 5 3" xfId="19332" xr:uid="{304132A0-0FD8-4165-B2C4-CB5D0D2B6C59}"/>
    <cellStyle name="Comma 11 6 5 3 2" xfId="46654" xr:uid="{DDD2024A-5041-42CF-BE37-AE48B1105E12}"/>
    <cellStyle name="Comma 11 6 5 4" xfId="35863" xr:uid="{C00A21A2-025F-456D-A007-783DB768EAE2}"/>
    <cellStyle name="Comma 11 6 6" xfId="10917" xr:uid="{4DF1B272-E1EF-4AD7-8575-2FE3B6743F71}"/>
    <cellStyle name="Comma 11 6 6 2" xfId="16754" xr:uid="{C12A7616-7C6F-462D-8D4A-5D541780111E}"/>
    <cellStyle name="Comma 11 6 6 2 2" xfId="44074" xr:uid="{45DD6546-47D5-49FE-B472-EB150E118CC7}"/>
    <cellStyle name="Comma 11 6 6 3" xfId="38269" xr:uid="{FBF2E1EB-CC33-4B2D-B89F-D1C36B916FBB}"/>
    <cellStyle name="Comma 11 6 7" xfId="12270" xr:uid="{68D8010D-30BC-44E9-ACDE-0CB86C103A46}"/>
    <cellStyle name="Comma 11 6 7 2" xfId="20724" xr:uid="{0791278C-BD25-4044-8422-97F006CF0ABC}"/>
    <cellStyle name="Comma 11 6 7 2 2" xfId="48046" xr:uid="{53422FFD-127E-41CD-9C39-FDA75686EEB8}"/>
    <cellStyle name="Comma 11 6 7 3" xfId="39597" xr:uid="{ADDF41B5-21AF-4C75-9592-2842B3F88220}"/>
    <cellStyle name="Comma 11 6 8" xfId="14667" xr:uid="{94357FDD-3344-4A86-AC38-3FF7FC50AA68}"/>
    <cellStyle name="Comma 11 6 8 2" xfId="41988" xr:uid="{D67C8ECC-900A-44B2-819F-589217CB8C5E}"/>
    <cellStyle name="Comma 11 6 9" xfId="24015" xr:uid="{D89E5E6B-E2D2-4133-A16C-57F4ABEF6652}"/>
    <cellStyle name="Comma 11 6 9 2" xfId="51337" xr:uid="{7EEBD05B-135C-49E8-9A4C-F6C56763A82C}"/>
    <cellStyle name="Comma 11 7" xfId="980" xr:uid="{3E2403AF-87F8-4AEB-A678-03FC26143482}"/>
    <cellStyle name="Comma 11 7 10" xfId="4565" xr:uid="{8EF4D234-9E7D-4D7C-9970-A5AEE9BC1F78}"/>
    <cellStyle name="Comma 11 7 11" xfId="31728" xr:uid="{BF1840F1-7BD5-4462-9A9F-F10849982740}"/>
    <cellStyle name="Comma 11 7 2" xfId="2461" xr:uid="{5DD9C697-86CA-42A0-B669-C8894CBBAB53}"/>
    <cellStyle name="Comma 11 7 2 2" xfId="7957" xr:uid="{D71CCF7A-E888-447B-9CBD-1855ED4D3C0D}"/>
    <cellStyle name="Comma 11 7 2 2 2" xfId="18877" xr:uid="{3801A3DB-C765-4897-906F-AB9D4CE929AB}"/>
    <cellStyle name="Comma 11 7 2 2 2 2" xfId="46199" xr:uid="{708C18F8-9936-40C3-B7FB-E6051A53FD3D}"/>
    <cellStyle name="Comma 11 7 2 2 3" xfId="35316" xr:uid="{DE009133-E974-4455-A6B4-5745E3094254}"/>
    <cellStyle name="Comma 11 7 2 3" xfId="10156" xr:uid="{95FC9A89-BB60-48B4-9A95-B29ADB394E66}"/>
    <cellStyle name="Comma 11 7 2 3 2" xfId="22849" xr:uid="{314754D6-C02F-49CA-BB2B-7775B2DA64EB}"/>
    <cellStyle name="Comma 11 7 2 3 2 2" xfId="50171" xr:uid="{A5CBBFEE-97A6-43D4-AC1C-499A765C1F6D}"/>
    <cellStyle name="Comma 11 7 2 3 3" xfId="37532" xr:uid="{423778A4-37E9-42F0-9256-216BF72B016A}"/>
    <cellStyle name="Comma 11 7 2 4" xfId="15559" xr:uid="{1C53E7A7-53F2-4696-98AC-A79B2BBE0371}"/>
    <cellStyle name="Comma 11 7 2 4 2" xfId="42880" xr:uid="{A3598379-D411-43CC-9F4D-FEA2B661FA33}"/>
    <cellStyle name="Comma 11 7 2 5" xfId="25683" xr:uid="{419FC9ED-68F1-492E-8BF6-C12629F91FB4}"/>
    <cellStyle name="Comma 11 7 2 5 2" xfId="53005" xr:uid="{8A56498D-51B3-4E6E-9DF2-15F39D9FDC27}"/>
    <cellStyle name="Comma 11 7 2 6" xfId="27925" xr:uid="{7CC42174-E27B-4A21-9032-E28523BB0F59}"/>
    <cellStyle name="Comma 11 7 2 6 2" xfId="55245" xr:uid="{9CA9DFE8-15E4-48DD-8478-2C677252A83A}"/>
    <cellStyle name="Comma 11 7 2 7" xfId="30156" xr:uid="{73D8B790-2FCB-482D-975A-FD75961D493B}"/>
    <cellStyle name="Comma 11 7 2 7 2" xfId="57477" xr:uid="{8F818AD9-AE2E-4394-BC07-34F9F4DC8524}"/>
    <cellStyle name="Comma 11 7 2 8" xfId="6001" xr:uid="{9CD4F010-EDF7-4092-93F3-6A052B3AF995}"/>
    <cellStyle name="Comma 11 7 2 9" xfId="33191" xr:uid="{3FA45A60-143C-4FC1-B5AB-A824D8EC86D3}"/>
    <cellStyle name="Comma 11 7 3" xfId="6501" xr:uid="{417AC13D-A1FA-48C4-80FD-9B7E4AF2B11D}"/>
    <cellStyle name="Comma 11 7 3 2" xfId="14145" xr:uid="{E24A75A5-667C-4762-9EFE-B3905AAA736E}"/>
    <cellStyle name="Comma 11 7 3 2 2" xfId="23509" xr:uid="{0B719A96-6276-46BC-BD06-17304DED54D5}"/>
    <cellStyle name="Comma 11 7 3 2 2 2" xfId="50831" xr:uid="{5CC1E879-F6A4-4C68-A812-2B4D0E1A37A3}"/>
    <cellStyle name="Comma 11 7 3 2 3" xfId="41472" xr:uid="{8B14E157-A810-4C70-AD74-234B179C5ED8}"/>
    <cellStyle name="Comma 11 7 3 3" xfId="19537" xr:uid="{C98C4AE4-7D45-4F99-B1B7-DE5523F053D0}"/>
    <cellStyle name="Comma 11 7 3 3 2" xfId="46859" xr:uid="{1E964249-BF55-4201-8169-F1E6D1F8A17C}"/>
    <cellStyle name="Comma 11 7 3 4" xfId="33852" xr:uid="{C1C4E104-E670-4467-B59A-E58CB8834016}"/>
    <cellStyle name="Comma 11 7 4" xfId="8694" xr:uid="{13B5C3A4-167C-40AD-9AAE-C616C8CDC566}"/>
    <cellStyle name="Comma 11 7 4 2" xfId="18202" xr:uid="{88E65CFD-FB09-46C1-AB5C-6E06809DAB40}"/>
    <cellStyle name="Comma 11 7 4 2 2" xfId="45524" xr:uid="{DFB51939-8C3C-49CD-8EB4-A88C20CE3C79}"/>
    <cellStyle name="Comma 11 7 4 3" xfId="36068" xr:uid="{89771972-9D2D-43B7-AB62-1844FC4EE8FE}"/>
    <cellStyle name="Comma 11 7 5" xfId="12890" xr:uid="{F0AE73F0-8BF7-442E-8023-14A1B65AF43D}"/>
    <cellStyle name="Comma 11 7 5 2" xfId="22174" xr:uid="{E29664A2-2F8D-4C9C-B29D-8A60EFBAB72D}"/>
    <cellStyle name="Comma 11 7 5 2 2" xfId="49496" xr:uid="{EB64F27E-7B78-44ED-962B-771B307B1350}"/>
    <cellStyle name="Comma 11 7 5 3" xfId="40217" xr:uid="{84488AB1-E038-427E-85C2-E0F9999B5420}"/>
    <cellStyle name="Comma 11 7 6" xfId="14872" xr:uid="{C2D47432-28B9-4B7E-AB84-F5D7108DE6E8}"/>
    <cellStyle name="Comma 11 7 6 2" xfId="42193" xr:uid="{7949D9DC-853C-47BE-A572-C4D90D519927}"/>
    <cellStyle name="Comma 11 7 7" xfId="24220" xr:uid="{19A8E2FD-D0C3-4E74-AFB5-575E65AAFC54}"/>
    <cellStyle name="Comma 11 7 7 2" xfId="51542" xr:uid="{EAE0F0B5-AB4A-4998-AFD5-366DC2C3B1F6}"/>
    <cellStyle name="Comma 11 7 8" xfId="26461" xr:uid="{79EBE2BD-D325-450D-8C41-E5965C35D580}"/>
    <cellStyle name="Comma 11 7 8 2" xfId="53781" xr:uid="{DFDF819D-D19E-4CF0-99A1-3A4BEA6A4252}"/>
    <cellStyle name="Comma 11 7 9" xfId="28692" xr:uid="{FD51C662-22FC-4F22-BEBE-C8EC17C31F06}"/>
    <cellStyle name="Comma 11 7 9 2" xfId="56013" xr:uid="{C6086881-E466-486D-BEC1-E45A6BC53894}"/>
    <cellStyle name="Comma 11 8" xfId="1020" xr:uid="{D302E914-38DC-4B1E-A9A6-24E92682D0D3}"/>
    <cellStyle name="Comma 11 8 2" xfId="6538" xr:uid="{F9B27EE3-2123-419A-A0D7-C1ED918A12C9}"/>
    <cellStyle name="Comma 11 8 2 2" xfId="33890" xr:uid="{A925667C-C07D-4618-ABDB-8900DA1ED824}"/>
    <cellStyle name="Comma 11 8 3" xfId="8732" xr:uid="{DEB49E34-D3DA-4FB5-8239-6A8490B1193C}"/>
    <cellStyle name="Comma 11 8 3 2" xfId="36106" xr:uid="{C1982ABA-ADE2-4777-BDFF-6DC06BEA86D4}"/>
    <cellStyle name="Comma 11 8 4" xfId="26499" xr:uid="{EC408986-119A-431A-B4E0-5ECF0C0C2582}"/>
    <cellStyle name="Comma 11 8 4 2" xfId="53819" xr:uid="{313A2E5F-7F5A-4566-BC8A-C419DF497EED}"/>
    <cellStyle name="Comma 11 8 5" xfId="28730" xr:uid="{41B33584-A1DA-4369-A9C3-1B99305043D3}"/>
    <cellStyle name="Comma 11 8 5 2" xfId="56051" xr:uid="{125CDD45-5F92-4BBF-8000-1A631B8F43E0}"/>
    <cellStyle name="Comma 11 8 6" xfId="4603" xr:uid="{0F37EC1B-9E59-4085-9932-329EBCCE2A5E}"/>
    <cellStyle name="Comma 11 8 7" xfId="31766" xr:uid="{53AE5403-43C4-46A2-BFF8-EDCA1B86E13E}"/>
    <cellStyle name="Comma 11 9" xfId="2592" xr:uid="{1A33F7AF-4ECB-41AF-9962-9AD78F726147}"/>
    <cellStyle name="Comma 11 9 2" xfId="28041" xr:uid="{7A878255-6BC7-4172-9ECB-3CA7E9025AF1}"/>
    <cellStyle name="Comma 11 9 2 2" xfId="55361" xr:uid="{E8F6D846-59A2-492E-AF96-35D4C03F7EAE}"/>
    <cellStyle name="Comma 11 9 3" xfId="30272" xr:uid="{114F5065-F78B-44FC-9DB3-13601755FA92}"/>
    <cellStyle name="Comma 11 9 3 2" xfId="57593" xr:uid="{0CCAD92E-F2BB-48B1-87EA-C8F4D39B9EEA}"/>
    <cellStyle name="Comma 11 9 4" xfId="10272" xr:uid="{39C774BE-36FA-40ED-AB51-90F164900E02}"/>
    <cellStyle name="Comma 11 9 5" xfId="37648" xr:uid="{CF8405E4-9BA4-421B-9A0C-8C2920F36EB8}"/>
    <cellStyle name="Comma 111" xfId="552" xr:uid="{5881B1EB-7440-4224-8E8F-0D03841ACB59}"/>
    <cellStyle name="Comma 111 10" xfId="14496" xr:uid="{108F5E8B-39AA-451E-8FB1-C412F1C72A6F}"/>
    <cellStyle name="Comma 111 10 2" xfId="41817" xr:uid="{D609DF13-BD15-4944-8573-7A621F508F1A}"/>
    <cellStyle name="Comma 111 11" xfId="23844" xr:uid="{94271C91-B68F-41A7-A7F0-4AC7264308EB}"/>
    <cellStyle name="Comma 111 11 2" xfId="51166" xr:uid="{4BF41471-220A-4AC6-A34F-9FBD267F325A}"/>
    <cellStyle name="Comma 111 12" xfId="26085" xr:uid="{5E4E6538-8528-4712-9F3A-BD6402E10225}"/>
    <cellStyle name="Comma 111 12 2" xfId="53405" xr:uid="{3602C2E6-ECBA-4881-9427-6E3D673834D5}"/>
    <cellStyle name="Comma 111 13" xfId="28317" xr:uid="{6CE6862F-1104-4571-A834-9AAED9CF4200}"/>
    <cellStyle name="Comma 111 13 2" xfId="55638" xr:uid="{07A1BC8B-25F5-428A-8D5E-42E81931B073}"/>
    <cellStyle name="Comma 111 14" xfId="3670" xr:uid="{C5C64ABA-D5A3-4DD4-A21D-5E98DFD18B54}"/>
    <cellStyle name="Comma 111 15" xfId="30746" xr:uid="{BAA31E9E-C85D-454B-94D6-3749F0C95BA5}"/>
    <cellStyle name="Comma 111 2" xfId="621" xr:uid="{C6E036C3-5689-4D58-BF99-E176DFA51806}"/>
    <cellStyle name="Comma 111 2 10" xfId="23902" xr:uid="{CFAC3A2D-8C02-4A3F-9599-2588340A5ED0}"/>
    <cellStyle name="Comma 111 2 10 2" xfId="51224" xr:uid="{AAED8028-1BA4-4C69-8EF8-B27F48E4B57C}"/>
    <cellStyle name="Comma 111 2 11" xfId="26143" xr:uid="{23F023AE-571F-4CC8-B0C2-E4462EC1D705}"/>
    <cellStyle name="Comma 111 2 11 2" xfId="53463" xr:uid="{ED6061D2-FE75-4581-8102-15CE277616F9}"/>
    <cellStyle name="Comma 111 2 12" xfId="28375" xr:uid="{EAA108CF-18D3-4927-930F-110E059E58DC}"/>
    <cellStyle name="Comma 111 2 12 2" xfId="55696" xr:uid="{8F9B67CF-004F-44D3-85D0-DAAC64B50E72}"/>
    <cellStyle name="Comma 111 2 13" xfId="3721" xr:uid="{A00FC47B-24B9-4AA7-A4A7-DB51C79F0139}"/>
    <cellStyle name="Comma 111 2 14" xfId="30804" xr:uid="{7BF0762D-76B2-413C-BF2C-327E014E5271}"/>
    <cellStyle name="Comma 111 2 2" xfId="2144" xr:uid="{B1CDFC03-69A4-42DD-9B89-D73B4D8BFFE7}"/>
    <cellStyle name="Comma 111 2 2 2" xfId="5690" xr:uid="{1E958625-E4A7-44B4-9CB2-F46F62E7B270}"/>
    <cellStyle name="Comma 111 2 2 2 2" xfId="16641" xr:uid="{315D982B-FF22-49FC-9412-3BB4FCE3D69D}"/>
    <cellStyle name="Comma 111 2 2 2 2 2" xfId="43961" xr:uid="{E3B6A627-FF58-4122-AEEC-45413EFB93B7}"/>
    <cellStyle name="Comma 111 2 2 2 3" xfId="32874" xr:uid="{9930CBA1-E12D-4FA2-BFBC-0C2983C1C467}"/>
    <cellStyle name="Comma 111 2 2 3" xfId="7641" xr:uid="{874124C7-2CAD-4F2A-8DC2-46989115B309}"/>
    <cellStyle name="Comma 111 2 2 3 2" xfId="20611" xr:uid="{3B385615-E47C-492B-9C58-E3E0FA05F0F5}"/>
    <cellStyle name="Comma 111 2 2 3 2 2" xfId="47933" xr:uid="{BBF6D770-3585-43AD-A5D7-9B3D70C5B53C}"/>
    <cellStyle name="Comma 111 2 2 3 3" xfId="34999" xr:uid="{CA0659AE-1326-4649-9CA1-BE9AC1D9E2F3}"/>
    <cellStyle name="Comma 111 2 2 4" xfId="9839" xr:uid="{D3EE70DB-9928-4456-992D-C5D982A5C724}"/>
    <cellStyle name="Comma 111 2 2 4 2" xfId="37215" xr:uid="{882E764C-E216-4A8A-A742-58D4727CABBA}"/>
    <cellStyle name="Comma 111 2 2 5" xfId="25366" xr:uid="{509C8F88-5179-43C1-96A5-23856FDF9378}"/>
    <cellStyle name="Comma 111 2 2 5 2" xfId="52688" xr:uid="{2141AB83-7F09-440D-9ABB-815323ADC241}"/>
    <cellStyle name="Comma 111 2 2 6" xfId="27608" xr:uid="{49AE80BD-585A-40C9-B84D-DE2CFCAA211A}"/>
    <cellStyle name="Comma 111 2 2 6 2" xfId="54928" xr:uid="{AD03043C-8B48-428A-AC49-EE1C12550068}"/>
    <cellStyle name="Comma 111 2 2 7" xfId="29839" xr:uid="{EFBA2562-D614-4D2D-B51E-A1E7F7B54919}"/>
    <cellStyle name="Comma 111 2 2 7 2" xfId="57160" xr:uid="{CD76F28F-5513-413C-BE9D-C512F2EB324F}"/>
    <cellStyle name="Comma 111 2 2 8" xfId="4254" xr:uid="{7DB4E700-8721-4A41-A151-C8716FF64180}"/>
    <cellStyle name="Comma 111 2 2 9" xfId="31411" xr:uid="{DA484469-7FA5-4B11-A49A-D2656A044173}"/>
    <cellStyle name="Comma 111 2 3" xfId="1537" xr:uid="{A3CBD8CE-F129-48C0-99E8-A87FE3D4AC23}"/>
    <cellStyle name="Comma 111 2 3 2" xfId="7038" xr:uid="{AA8F10B8-48E8-49C3-839F-ED323BDB557A}"/>
    <cellStyle name="Comma 111 2 3 2 2" xfId="17262" xr:uid="{B6DB22DD-BBB8-49F6-91A5-7AF1A7AB8D02}"/>
    <cellStyle name="Comma 111 2 3 2 2 2" xfId="44583" xr:uid="{4C60C446-9B33-4522-A4EC-9219E98EA073}"/>
    <cellStyle name="Comma 111 2 3 2 3" xfId="34392" xr:uid="{6A1918AE-4777-4733-A820-26693D46EA94}"/>
    <cellStyle name="Comma 111 2 3 3" xfId="9233" xr:uid="{534DF4E9-713E-469A-B583-1D9E84F01475}"/>
    <cellStyle name="Comma 111 2 3 3 2" xfId="21233" xr:uid="{97751EBC-B8D6-4492-9A8A-89126332D725}"/>
    <cellStyle name="Comma 111 2 3 3 2 2" xfId="48555" xr:uid="{F4288E07-17E7-4375-A9B5-A8E328D83BF3}"/>
    <cellStyle name="Comma 111 2 3 3 3" xfId="36608" xr:uid="{5FA65CD2-8A36-4A3B-9F30-DE73B52AC649}"/>
    <cellStyle name="Comma 111 2 3 4" xfId="15288" xr:uid="{92E22D50-3CDB-4B16-A7E9-F711955C2A0E}"/>
    <cellStyle name="Comma 111 2 3 4 2" xfId="42609" xr:uid="{68E0367A-F276-47AA-9BCA-360EFC3922CE}"/>
    <cellStyle name="Comma 111 2 3 5" xfId="24759" xr:uid="{BA943E16-AC3D-406B-9B38-91A376BF62A0}"/>
    <cellStyle name="Comma 111 2 3 5 2" xfId="52081" xr:uid="{B6147FFE-08F1-4736-9859-02F788FC2CC3}"/>
    <cellStyle name="Comma 111 2 3 6" xfId="27001" xr:uid="{88CD4107-6F03-4DC7-A9F0-AC269B80DD14}"/>
    <cellStyle name="Comma 111 2 3 6 2" xfId="54321" xr:uid="{E6C71355-9D31-4749-9BB6-A9DABF9BADA1}"/>
    <cellStyle name="Comma 111 2 3 7" xfId="29232" xr:uid="{41AD0C27-870B-4778-B4F9-8020104ECCB7}"/>
    <cellStyle name="Comma 111 2 3 7 2" xfId="56553" xr:uid="{0A5A8520-3DCF-44CA-B36E-F59A55EB3CCB}"/>
    <cellStyle name="Comma 111 2 3 8" xfId="5101" xr:uid="{A3504548-D12B-4BF9-823B-13964D16E5AC}"/>
    <cellStyle name="Comma 111 2 3 9" xfId="32267" xr:uid="{9C5FADE1-A371-46AD-8DC9-A90FA829C27F}"/>
    <cellStyle name="Comma 111 2 4" xfId="6257" xr:uid="{FDCA8F62-9D40-4C92-B5BD-9533A8F0BB08}"/>
    <cellStyle name="Comma 111 2 4 2" xfId="12674" xr:uid="{8A07BAE4-366D-4229-B110-CB0982161EF4}"/>
    <cellStyle name="Comma 111 2 4 2 2" xfId="21856" xr:uid="{4A82CBB9-9B10-4F5B-920E-24FF081B63FC}"/>
    <cellStyle name="Comma 111 2 4 2 2 2" xfId="49178" xr:uid="{C098BD6D-F70F-4CD3-9DB5-4102DB0BD974}"/>
    <cellStyle name="Comma 111 2 4 2 3" xfId="40001" xr:uid="{1BA0E603-EF64-4257-B105-113D8659E7A0}"/>
    <cellStyle name="Comma 111 2 4 3" xfId="17885" xr:uid="{BF5DABDD-C11F-4F5C-9398-E9D5687CB533}"/>
    <cellStyle name="Comma 111 2 4 3 2" xfId="45206" xr:uid="{AE879A8A-B864-4D1E-A306-1C0A060A3172}"/>
    <cellStyle name="Comma 111 2 4 4" xfId="33535" xr:uid="{1DFAEE05-658E-426A-9A7F-1F6794C0583E}"/>
    <cellStyle name="Comma 111 2 5" xfId="8377" xr:uid="{DC3A06FF-EFBC-4993-B377-7B15DE835ECC}"/>
    <cellStyle name="Comma 111 2 5 2" xfId="13210" xr:uid="{9E21CD69-8C9F-4B94-93ED-5B5E7AFDEAF0}"/>
    <cellStyle name="Comma 111 2 5 2 2" xfId="22531" xr:uid="{B3161934-16B4-4B41-B580-E373AC1FEA4E}"/>
    <cellStyle name="Comma 111 2 5 2 2 2" xfId="49853" xr:uid="{8F40F888-0211-426A-85D8-58B52460980B}"/>
    <cellStyle name="Comma 111 2 5 2 3" xfId="40537" xr:uid="{5B3665F2-859D-4023-8748-21659ACAA792}"/>
    <cellStyle name="Comma 111 2 5 3" xfId="18559" xr:uid="{E1D3E61E-A54D-4A7E-B6FE-73A2DDA6137B}"/>
    <cellStyle name="Comma 111 2 5 3 2" xfId="45881" xr:uid="{8D08008A-5096-47EC-84C2-A711081EABE8}"/>
    <cellStyle name="Comma 111 2 5 4" xfId="35751" xr:uid="{FE80F3B0-5E67-4B35-965C-07EB6E0B736F}"/>
    <cellStyle name="Comma 111 2 6" xfId="11380" xr:uid="{B2A5262B-2D69-4C25-BED4-777AE08EE042}"/>
    <cellStyle name="Comma 111 2 6 2" xfId="13827" xr:uid="{E1B95BBD-F9F7-4D2B-86C9-BA3711647E6D}"/>
    <cellStyle name="Comma 111 2 6 2 2" xfId="23191" xr:uid="{EF50A696-066C-42D7-88F6-BDCA875E1C65}"/>
    <cellStyle name="Comma 111 2 6 2 2 2" xfId="50513" xr:uid="{C5126269-0E4F-4941-9163-08FC31645CED}"/>
    <cellStyle name="Comma 111 2 6 2 3" xfId="41154" xr:uid="{8FE70E44-1085-4D90-A329-A4A5ABF1F63A}"/>
    <cellStyle name="Comma 111 2 6 3" xfId="19219" xr:uid="{4AD87005-D5BA-4ADD-A064-7486C7D8A8BE}"/>
    <cellStyle name="Comma 111 2 6 3 2" xfId="46541" xr:uid="{6DC40BFD-C8A8-4DDB-B08B-F06D99E77FD0}"/>
    <cellStyle name="Comma 111 2 6 4" xfId="38729" xr:uid="{CC2A375C-E66F-4EA3-AB53-BB19A0DCE2B4}"/>
    <cellStyle name="Comma 111 2 7" xfId="10829" xr:uid="{3E3BA992-70BD-41CD-8D81-FE386AB7910F}"/>
    <cellStyle name="Comma 111 2 7 2" xfId="16253" xr:uid="{3F305CEB-2991-42CE-82C2-F16703539742}"/>
    <cellStyle name="Comma 111 2 7 2 2" xfId="43573" xr:uid="{5D409109-7ACD-488C-AF3D-FCA0BAFBD2A9}"/>
    <cellStyle name="Comma 111 2 7 3" xfId="38181" xr:uid="{8EFA8D06-DAC3-4423-A4E9-6EF6C050D2AF}"/>
    <cellStyle name="Comma 111 2 8" xfId="12154" xr:uid="{0EEC6165-2527-4C8C-8CF5-6CF67419F3DC}"/>
    <cellStyle name="Comma 111 2 8 2" xfId="20223" xr:uid="{7B610905-B439-4168-854E-C71F89535BFA}"/>
    <cellStyle name="Comma 111 2 8 2 2" xfId="47545" xr:uid="{9E1871C9-B29C-491C-9A21-21560F527D08}"/>
    <cellStyle name="Comma 111 2 8 3" xfId="39481" xr:uid="{67EC9594-157E-4053-BB1B-4ABF08978F9F}"/>
    <cellStyle name="Comma 111 2 9" xfId="14554" xr:uid="{9BE2804D-48CE-4C97-9F1B-90712422B914}"/>
    <cellStyle name="Comma 111 2 9 2" xfId="41875" xr:uid="{1DED8C94-D8D6-4A40-AA0D-6A3DF6D7B9E4}"/>
    <cellStyle name="Comma 111 3" xfId="2086" xr:uid="{589A22A1-E8B7-431A-AC3D-282940232A85}"/>
    <cellStyle name="Comma 111 3 2" xfId="5634" xr:uid="{8C1A322B-3AC7-41F8-99A2-01D163D27CB2}"/>
    <cellStyle name="Comma 111 3 2 2" xfId="16583" xr:uid="{17F17C2E-2988-423C-9EC8-605BDD8E7DB8}"/>
    <cellStyle name="Comma 111 3 2 2 2" xfId="43903" xr:uid="{C43CB673-27F2-43DC-B128-B5D155A7DB63}"/>
    <cellStyle name="Comma 111 3 2 3" xfId="32816" xr:uid="{39567F97-025F-4896-B397-4F07E0E8B8E9}"/>
    <cellStyle name="Comma 111 3 3" xfId="7583" xr:uid="{171D9278-FD2F-4D85-B761-5A218EFF4945}"/>
    <cellStyle name="Comma 111 3 3 2" xfId="20553" xr:uid="{72F5AB72-C5FF-445A-A919-61BA18547048}"/>
    <cellStyle name="Comma 111 3 3 2 2" xfId="47875" xr:uid="{3C0D97EB-134B-45B2-8705-62DFBA157D0C}"/>
    <cellStyle name="Comma 111 3 3 3" xfId="34941" xr:uid="{FF9BCC53-66DF-4496-AF1A-0679DEA41988}"/>
    <cellStyle name="Comma 111 3 4" xfId="9781" xr:uid="{BF2A5741-4EFE-43F5-AB4F-517F8CFE8D62}"/>
    <cellStyle name="Comma 111 3 4 2" xfId="37157" xr:uid="{21333A89-76AD-4973-A3A2-69785A006283}"/>
    <cellStyle name="Comma 111 3 5" xfId="25308" xr:uid="{6CD9C25D-B2D5-4139-BF0B-6409AA8FD93A}"/>
    <cellStyle name="Comma 111 3 5 2" xfId="52630" xr:uid="{FA270D63-ECCE-4526-9D76-986369A52308}"/>
    <cellStyle name="Comma 111 3 6" xfId="27550" xr:uid="{2F5E5038-42C4-44FE-8D5C-E8C879901D95}"/>
    <cellStyle name="Comma 111 3 6 2" xfId="54870" xr:uid="{8B9741CB-783B-4910-BDD6-A6EBB7D009F5}"/>
    <cellStyle name="Comma 111 3 7" xfId="29781" xr:uid="{520C189D-23C6-4287-8459-89D516AA5F02}"/>
    <cellStyle name="Comma 111 3 7 2" xfId="57102" xr:uid="{695595A3-AEF7-44C3-826F-79D95DAF85A5}"/>
    <cellStyle name="Comma 111 3 8" xfId="4198" xr:uid="{DBFE36A8-2A3C-4943-9406-DED8F26AF4E6}"/>
    <cellStyle name="Comma 111 3 9" xfId="31353" xr:uid="{FDD8ABF0-1F08-4B04-9C22-E0DD3B538E5B}"/>
    <cellStyle name="Comma 111 4" xfId="1478" xr:uid="{32B2C77A-7D08-4C84-ADF1-10CD8FB39286}"/>
    <cellStyle name="Comma 111 4 2" xfId="6980" xr:uid="{08522C49-9851-466C-BCE1-BBBDD20E6B64}"/>
    <cellStyle name="Comma 111 4 2 2" xfId="17204" xr:uid="{44E6E3D0-1979-4562-B400-34E18CBB1827}"/>
    <cellStyle name="Comma 111 4 2 2 2" xfId="44525" xr:uid="{DCD5AE68-CB39-49F9-B3BC-73C6D645BBBD}"/>
    <cellStyle name="Comma 111 4 2 3" xfId="34334" xr:uid="{B2EB38EC-F777-4F0E-8B57-7DD483D628D8}"/>
    <cellStyle name="Comma 111 4 3" xfId="9175" xr:uid="{806806CE-BB66-4A1C-BD21-39C92A4E3A70}"/>
    <cellStyle name="Comma 111 4 3 2" xfId="21175" xr:uid="{E86597E2-2AD1-40A5-9D08-C13A3ECDB858}"/>
    <cellStyle name="Comma 111 4 3 2 2" xfId="48497" xr:uid="{4113F83C-9C57-45BD-B014-CED0BE0A3C86}"/>
    <cellStyle name="Comma 111 4 3 3" xfId="36550" xr:uid="{54728E8D-36AA-4566-ACE3-8B5859779032}"/>
    <cellStyle name="Comma 111 4 4" xfId="15234" xr:uid="{6AADBD21-B178-4EB7-9611-77FD6A3693E7}"/>
    <cellStyle name="Comma 111 4 4 2" xfId="42555" xr:uid="{4562FA0D-CD8A-4852-B400-E2C0EFC180C2}"/>
    <cellStyle name="Comma 111 4 5" xfId="24701" xr:uid="{6C15C174-D014-4E3E-BF91-8551BB9E7EB5}"/>
    <cellStyle name="Comma 111 4 5 2" xfId="52023" xr:uid="{8528C398-39D6-4DC4-BE64-E2AA0ECFD079}"/>
    <cellStyle name="Comma 111 4 6" xfId="26943" xr:uid="{D5FE345B-1183-4B15-9E0D-5234624A3DED}"/>
    <cellStyle name="Comma 111 4 6 2" xfId="54263" xr:uid="{72B92580-1F81-440D-A6CC-588BB318F36B}"/>
    <cellStyle name="Comma 111 4 7" xfId="29174" xr:uid="{B5050AF9-21DC-4CC1-B68F-3E437FA3B768}"/>
    <cellStyle name="Comma 111 4 7 2" xfId="56495" xr:uid="{C637AB47-8280-40E2-A4C2-85B0ADE7E5C0}"/>
    <cellStyle name="Comma 111 4 8" xfId="5043" xr:uid="{52D8FA53-C3DC-4683-A213-A75915C1F4C5}"/>
    <cellStyle name="Comma 111 4 9" xfId="32209" xr:uid="{63E7A67B-8E3A-472F-BC33-685FDA71B4CE}"/>
    <cellStyle name="Comma 111 5" xfId="6205" xr:uid="{4A7F4FB8-8A8C-43A4-BCB3-1577FCCCE418}"/>
    <cellStyle name="Comma 111 5 2" xfId="12616" xr:uid="{4304CBA0-C017-4463-AC5A-0F54D8B76F27}"/>
    <cellStyle name="Comma 111 5 2 2" xfId="21798" xr:uid="{97B00D7E-5F97-4F6B-9AA3-AEB8BE2B45A5}"/>
    <cellStyle name="Comma 111 5 2 2 2" xfId="49120" xr:uid="{4B7A4332-6FEA-43F2-B8CF-CE3685E719D6}"/>
    <cellStyle name="Comma 111 5 2 3" xfId="39943" xr:uid="{EBE0B5B1-54E3-45FE-B47C-5DE7D26D954E}"/>
    <cellStyle name="Comma 111 5 3" xfId="17827" xr:uid="{6B8BBAD0-2CFB-4A60-806E-A1ECC7842AE3}"/>
    <cellStyle name="Comma 111 5 3 2" xfId="45148" xr:uid="{E585FD8C-EB9E-4BB1-9E59-D091A11CAA76}"/>
    <cellStyle name="Comma 111 5 4" xfId="33477" xr:uid="{26162D9B-FBD9-4AB6-AE9B-967C2F708B6F}"/>
    <cellStyle name="Comma 111 6" xfId="8319" xr:uid="{112B2DE9-D4D7-4DED-AFC6-8C53E6C90417}"/>
    <cellStyle name="Comma 111 6 2" xfId="13152" xr:uid="{5D89EB6B-831F-45A2-873D-5B3719BA3CBE}"/>
    <cellStyle name="Comma 111 6 2 2" xfId="22473" xr:uid="{292EB4A3-C20A-4A22-BE76-BB07EBFD7D9B}"/>
    <cellStyle name="Comma 111 6 2 2 2" xfId="49795" xr:uid="{AADE6D4B-8D68-4D9A-9936-CB4BFEA3AE04}"/>
    <cellStyle name="Comma 111 6 2 3" xfId="40479" xr:uid="{8DBC79E5-62E3-4759-B67F-B5CDB14E20F6}"/>
    <cellStyle name="Comma 111 6 3" xfId="18501" xr:uid="{C8873744-ACDE-4DA9-9338-BE88CF23BA0D}"/>
    <cellStyle name="Comma 111 6 3 2" xfId="45823" xr:uid="{F6C6DCD9-4AA7-47DB-832F-20FD585F3BBA}"/>
    <cellStyle name="Comma 111 6 4" xfId="35693" xr:uid="{B48A31D2-AFEC-429D-B442-46EE461AED29}"/>
    <cellStyle name="Comma 111 7" xfId="11326" xr:uid="{AFA40871-98C4-4060-BF5D-B863C120DDA5}"/>
    <cellStyle name="Comma 111 7 2" xfId="13769" xr:uid="{3A68BDA9-461A-4FD1-9107-55CC0CE4E51F}"/>
    <cellStyle name="Comma 111 7 2 2" xfId="23133" xr:uid="{3A566295-BEAF-4253-9840-3DDF40664E9B}"/>
    <cellStyle name="Comma 111 7 2 2 2" xfId="50455" xr:uid="{DC365BD5-6B65-4A1F-94B7-AAE458A77513}"/>
    <cellStyle name="Comma 111 7 2 3" xfId="41096" xr:uid="{55854355-A0F3-4F92-8A34-7C8F4A337EAD}"/>
    <cellStyle name="Comma 111 7 3" xfId="19161" xr:uid="{69EDFB16-9432-4A26-85A0-ACFBE07418E0}"/>
    <cellStyle name="Comma 111 7 3 2" xfId="46483" xr:uid="{AC0F58A6-CE41-45BD-919F-3FB25A84A1DC}"/>
    <cellStyle name="Comma 111 7 4" xfId="38675" xr:uid="{17AE1FC0-F380-4C4D-8AFF-3EE6A7FBFA12}"/>
    <cellStyle name="Comma 111 8" xfId="10789" xr:uid="{F0FBB3E3-ED9C-40D2-BF6C-65B71811E028}"/>
    <cellStyle name="Comma 111 8 2" xfId="16195" xr:uid="{0A22D1D0-522D-4172-B303-02AA02D4DAEE}"/>
    <cellStyle name="Comma 111 8 2 2" xfId="43515" xr:uid="{BA3A406E-C407-45B1-946E-AF5DBF8E2C65}"/>
    <cellStyle name="Comma 111 8 3" xfId="38144" xr:uid="{6E16D2BE-1CBB-44B8-94E8-4D39B76DC663}"/>
    <cellStyle name="Comma 111 9" xfId="12117" xr:uid="{B8367EB3-E645-49F2-A990-7FB27E82AD66}"/>
    <cellStyle name="Comma 111 9 2" xfId="20165" xr:uid="{39420234-5C90-4A6F-9CF4-5B5A28086494}"/>
    <cellStyle name="Comma 111 9 2 2" xfId="47487" xr:uid="{B9BD2F80-80FB-4859-8522-75011D9D5208}"/>
    <cellStyle name="Comma 111 9 3" xfId="39444" xr:uid="{09EC7B9D-B19D-4147-B33C-F34FC6B9184B}"/>
    <cellStyle name="Comma 12" xfId="160" xr:uid="{93A2C712-918A-40A6-BCB8-E8EE740307A5}"/>
    <cellStyle name="Comma 12 10" xfId="10364" xr:uid="{A721BEDD-F4DE-4E64-8EB8-C7AC55ECBC84}"/>
    <cellStyle name="Comma 12 10 2" xfId="15690" xr:uid="{568E5882-E144-47A5-BD40-EE14B8AF61D4}"/>
    <cellStyle name="Comma 12 10 2 2" xfId="43010" xr:uid="{56B9CB17-2D76-431E-927D-605467A271F6}"/>
    <cellStyle name="Comma 12 10 3" xfId="37737" xr:uid="{483CAB8C-99AA-4DB3-BE7F-51820B441FB7}"/>
    <cellStyle name="Comma 12 11" xfId="11700" xr:uid="{A36D2C31-6847-4ED5-BC3C-F9F27E04218F}"/>
    <cellStyle name="Comma 12 11 2" xfId="19660" xr:uid="{C2208550-E66B-4A2B-8850-5171FE09FCCF}"/>
    <cellStyle name="Comma 12 11 2 2" xfId="46982" xr:uid="{4B7A35DE-6D93-4ACE-BF97-9D5D19C77A3F}"/>
    <cellStyle name="Comma 12 11 3" xfId="39027" xr:uid="{CEE88BF7-3DA2-4057-8AEA-214A9B80BAFA}"/>
    <cellStyle name="Comma 12 12" xfId="14273" xr:uid="{03E8F598-782D-4846-B755-2A73981242E5}"/>
    <cellStyle name="Comma 12 12 2" xfId="41594" xr:uid="{C235F988-D251-48EE-BE08-F3A2849B2126}"/>
    <cellStyle name="Comma 12 13" xfId="23621" xr:uid="{C56FEE65-5852-4331-88E3-4FDA828AED69}"/>
    <cellStyle name="Comma 12 13 2" xfId="50943" xr:uid="{B0290382-925E-41C0-8A5B-B700289D812E}"/>
    <cellStyle name="Comma 12 14" xfId="25862" xr:uid="{A7031434-088E-4AA9-AD67-1924B2C3C63D}"/>
    <cellStyle name="Comma 12 14 2" xfId="53182" xr:uid="{75FC04DD-626C-49AE-92F2-EC35D3448E4A}"/>
    <cellStyle name="Comma 12 15" xfId="28094" xr:uid="{5B50B2CB-9D1B-4F25-9ECB-88043FC0CC82}"/>
    <cellStyle name="Comma 12 15 2" xfId="55415" xr:uid="{71E89218-24A6-4510-A1EB-CF8892F06A61}"/>
    <cellStyle name="Comma 12 16" xfId="30416" xr:uid="{24B50DAB-BD57-4E5A-B7E8-0294B25A7AF6}"/>
    <cellStyle name="Comma 12 17" xfId="57660" xr:uid="{6F8BF257-35C0-49BB-9FF3-87164CE25F26}"/>
    <cellStyle name="Comma 12 18" xfId="58208" xr:uid="{AF71BC90-2672-4492-96AB-701F2AAB66E3}"/>
    <cellStyle name="Comma 12 2" xfId="695" xr:uid="{F6D59D35-7500-4CF9-B82F-6CE3F8DF4649}"/>
    <cellStyle name="Comma 12 2 10" xfId="14617" xr:uid="{BCE44846-4B6B-4ED7-B053-66B8C8E8C292}"/>
    <cellStyle name="Comma 12 2 10 2" xfId="41938" xr:uid="{45DA35EE-8C98-4109-B609-67E4EC6AA196}"/>
    <cellStyle name="Comma 12 2 11" xfId="23965" xr:uid="{B77E6B85-8677-429C-A167-1E86F7EF6517}"/>
    <cellStyle name="Comma 12 2 11 2" xfId="51287" xr:uid="{F1A1C244-47A9-4B4E-B3EB-43F82978FB91}"/>
    <cellStyle name="Comma 12 2 12" xfId="26206" xr:uid="{1367A436-6182-474E-937A-90E5D2314C4D}"/>
    <cellStyle name="Comma 12 2 12 2" xfId="53526" xr:uid="{8C4496A2-BF8E-4520-8393-4A9BFA151820}"/>
    <cellStyle name="Comma 12 2 13" xfId="28438" xr:uid="{AE1EC42C-C9AE-4B8F-83DB-7D58675A52D8}"/>
    <cellStyle name="Comma 12 2 13 2" xfId="55759" xr:uid="{FA9BABCE-1F23-403A-AA44-C54145A2B639}"/>
    <cellStyle name="Comma 12 2 14" xfId="30867" xr:uid="{0BA164B7-CBD0-4983-B5D7-BCD8267CE6E9}"/>
    <cellStyle name="Comma 12 2 15" xfId="57781" xr:uid="{5F51CE6C-88D5-49B6-B64C-C15E391E5AC3}"/>
    <cellStyle name="Comma 12 2 16" xfId="58329" xr:uid="{31F7DEAB-FE0F-478D-96B1-76C01CDAAF13}"/>
    <cellStyle name="Comma 12 2 2" xfId="2207" xr:uid="{E20E42B9-01D0-401A-B8C3-0509A2363384}"/>
    <cellStyle name="Comma 12 2 2 10" xfId="58549" xr:uid="{AA5147AC-199F-41AF-8845-B48D32704D0F}"/>
    <cellStyle name="Comma 12 2 2 2" xfId="3158" xr:uid="{45EC7E42-A1A3-4A80-AC7F-EAA9FC2CF013}"/>
    <cellStyle name="Comma 12 2 2 2 2" xfId="16316" xr:uid="{81AE9B6E-E2DE-4D50-BE6E-6B0B6BB5BF73}"/>
    <cellStyle name="Comma 12 2 2 2 2 2" xfId="43636" xr:uid="{AFC5515F-54CD-45E5-8195-88E07BF493EC}"/>
    <cellStyle name="Comma 12 2 2 2 3" xfId="32937" xr:uid="{D3A32F63-83E4-446A-9730-78E007E1F836}"/>
    <cellStyle name="Comma 12 2 2 3" xfId="7704" xr:uid="{F5083B03-0CAA-4304-BE27-D1CDC39770BD}"/>
    <cellStyle name="Comma 12 2 2 3 2" xfId="20286" xr:uid="{4A74B266-BB63-43F3-B23C-183D62BEF8C9}"/>
    <cellStyle name="Comma 12 2 2 3 2 2" xfId="47608" xr:uid="{99B7C8E3-2838-40FB-8B1F-DC40E612E205}"/>
    <cellStyle name="Comma 12 2 2 3 3" xfId="35062" xr:uid="{73C9B66A-B5A5-4188-9077-346FA9AF69C4}"/>
    <cellStyle name="Comma 12 2 2 4" xfId="9902" xr:uid="{412D5EBC-5BCC-498E-9CCA-18B7614F6E83}"/>
    <cellStyle name="Comma 12 2 2 4 2" xfId="37278" xr:uid="{FE37AFD1-3F2E-487F-B71E-DCC56975B22B}"/>
    <cellStyle name="Comma 12 2 2 5" xfId="25429" xr:uid="{B533BE61-34A1-41F4-B141-CB1BF5BDA1FE}"/>
    <cellStyle name="Comma 12 2 2 5 2" xfId="52751" xr:uid="{B5313541-E10B-4AE7-98F8-0929D870832D}"/>
    <cellStyle name="Comma 12 2 2 6" xfId="27671" xr:uid="{076013FD-1945-4709-B277-1180B4895402}"/>
    <cellStyle name="Comma 12 2 2 6 2" xfId="54991" xr:uid="{535020CD-190C-45EC-9522-384C17BA3AE2}"/>
    <cellStyle name="Comma 12 2 2 7" xfId="29902" xr:uid="{FC4DA69A-48E0-460B-9C8B-9C377C960E71}"/>
    <cellStyle name="Comma 12 2 2 7 2" xfId="57223" xr:uid="{6A79E13D-1E85-4C24-BE9D-CCC8B2686621}"/>
    <cellStyle name="Comma 12 2 2 8" xfId="31474" xr:uid="{D1127E9E-4A2A-4CBE-9FB6-EEC7354769B9}"/>
    <cellStyle name="Comma 12 2 2 9" xfId="58001" xr:uid="{F740F814-6B17-4058-9E1E-DDA3BCBA676D}"/>
    <cellStyle name="Comma 12 2 3" xfId="1600" xr:uid="{AD482225-9666-4111-97DB-8E55C5E9E76E}"/>
    <cellStyle name="Comma 12 2 3 2" xfId="7101" xr:uid="{AB8FA8D6-AD78-4515-8575-BD92D81BA805}"/>
    <cellStyle name="Comma 12 2 3 2 2" xfId="16704" xr:uid="{D8652DBF-620E-4752-8BD5-A8EDE4B09514}"/>
    <cellStyle name="Comma 12 2 3 2 2 2" xfId="44024" xr:uid="{ACFCBB9B-89C7-4832-860C-8631E2CC5747}"/>
    <cellStyle name="Comma 12 2 3 2 3" xfId="34455" xr:uid="{89623DD9-03A4-4A4C-B9BA-0FE2EA64DB05}"/>
    <cellStyle name="Comma 12 2 3 3" xfId="9296" xr:uid="{42EA688C-916F-4D17-ADF5-F2CC6EE14DB7}"/>
    <cellStyle name="Comma 12 2 3 3 2" xfId="20674" xr:uid="{7DEA4A15-4FBC-4984-884E-A85D8E67C416}"/>
    <cellStyle name="Comma 12 2 3 3 2 2" xfId="47996" xr:uid="{A5D301EF-27C2-49D2-A069-0CDB88F4AA3C}"/>
    <cellStyle name="Comma 12 2 3 3 3" xfId="36671" xr:uid="{3C2AC2A0-B5D3-4366-ACC8-BD734D3D898B}"/>
    <cellStyle name="Comma 12 2 3 4" xfId="15337" xr:uid="{B6200199-998B-41B6-A226-156F586F5B6A}"/>
    <cellStyle name="Comma 12 2 3 4 2" xfId="42658" xr:uid="{4265BB83-AF56-416D-8ABC-774CE5BC943F}"/>
    <cellStyle name="Comma 12 2 3 5" xfId="24822" xr:uid="{885BF262-AD21-495A-B920-7D34DB266CB2}"/>
    <cellStyle name="Comma 12 2 3 5 2" xfId="52144" xr:uid="{5F5D8B25-1FE2-48EA-9B3B-2BA6F24EED37}"/>
    <cellStyle name="Comma 12 2 3 6" xfId="27064" xr:uid="{E88BC4BF-9F4D-4FF4-A47E-EF8510B4CC56}"/>
    <cellStyle name="Comma 12 2 3 6 2" xfId="54384" xr:uid="{2A9F92C7-3647-42A8-9A7E-5D7360A8A997}"/>
    <cellStyle name="Comma 12 2 3 7" xfId="29295" xr:uid="{EEA2B2A2-AAD2-46FA-A93A-9ED149918E3F}"/>
    <cellStyle name="Comma 12 2 3 7 2" xfId="56616" xr:uid="{B3060F92-9235-4186-8E63-F20E95FE3110}"/>
    <cellStyle name="Comma 12 2 3 8" xfId="5163" xr:uid="{613D7A32-D3EE-4D56-8E01-6D04D9B8BE88}"/>
    <cellStyle name="Comma 12 2 3 9" xfId="32330" xr:uid="{EDA3575B-4639-46FF-A1B6-40EDA8A4E72D}"/>
    <cellStyle name="Comma 12 2 4" xfId="2549" xr:uid="{C019B418-DD99-44A1-B0DB-7A355BBC53BA}"/>
    <cellStyle name="Comma 12 2 4 2" xfId="10231" xr:uid="{7105C0D2-0089-4589-8B62-51B1522308E6}"/>
    <cellStyle name="Comma 12 2 4 2 2" xfId="17325" xr:uid="{B1E4E09F-6B27-47E6-AF04-8948C028558D}"/>
    <cellStyle name="Comma 12 2 4 2 2 2" xfId="44646" xr:uid="{078E15E3-5468-4BA9-9EFA-61827A74644B}"/>
    <cellStyle name="Comma 12 2 4 2 3" xfId="10999" xr:uid="{70BBB07D-9306-4251-A211-D43D4AF09FD3}"/>
    <cellStyle name="Comma 12 2 4 2 3 2" xfId="38348" xr:uid="{1E7F81D1-C56A-478F-BFAC-B3015356C141}"/>
    <cellStyle name="Comma 12 2 4 2 4" xfId="37607" xr:uid="{98048544-57DD-459A-B0CC-1BC54289A18C}"/>
    <cellStyle name="Comma 12 2 4 3" xfId="12423" xr:uid="{64759F94-A8D1-457E-9307-1002BDA15B2D}"/>
    <cellStyle name="Comma 12 2 4 3 2" xfId="21296" xr:uid="{814B14C4-F756-45FB-B294-C279B4F40501}"/>
    <cellStyle name="Comma 12 2 4 3 2 2" xfId="48618" xr:uid="{A4F535C1-BAB9-4CDB-B842-6149641EA48C}"/>
    <cellStyle name="Comma 12 2 4 3 3" xfId="39750" xr:uid="{8F816C30-796F-4101-BFC3-7668D2382781}"/>
    <cellStyle name="Comma 12 2 4 4" xfId="15605" xr:uid="{8DA54879-A965-43C6-88C8-CE492458F6FE}"/>
    <cellStyle name="Comma 12 2 4 4 2" xfId="42926" xr:uid="{500ECAC1-B534-43C3-8C91-152B6CEAC6B4}"/>
    <cellStyle name="Comma 12 2 4 5" xfId="25754" xr:uid="{43AA8ADA-1167-42BD-999B-9435BAB7399A}"/>
    <cellStyle name="Comma 12 2 4 5 2" xfId="53076" xr:uid="{A4530B4F-89A3-4B59-9DAE-60A74B71F2FB}"/>
    <cellStyle name="Comma 12 2 4 6" xfId="28000" xr:uid="{D26215E7-54E4-4FB0-BA1F-EAF2CFABEE0F}"/>
    <cellStyle name="Comma 12 2 4 6 2" xfId="55320" xr:uid="{6AA2A463-F677-42DA-9806-985A7157B21A}"/>
    <cellStyle name="Comma 12 2 4 7" xfId="30231" xr:uid="{41CBE58B-7E61-4B46-8EAA-40856C81C672}"/>
    <cellStyle name="Comma 12 2 4 7 2" xfId="57552" xr:uid="{CD98DABC-A300-4B9F-A103-C8E5E139FEC1}"/>
    <cellStyle name="Comma 12 2 4 8" xfId="8031" xr:uid="{170F32B0-8637-44BB-8BA1-2CE29C06B2A4}"/>
    <cellStyle name="Comma 12 2 4 9" xfId="35391" xr:uid="{67D57576-E883-4E38-9E33-CA46270074DD}"/>
    <cellStyle name="Comma 12 2 5" xfId="2849" xr:uid="{88E091DB-7693-4A84-8035-3C246BC840EE}"/>
    <cellStyle name="Comma 12 2 5 2" xfId="12727" xr:uid="{8C1D0FDB-72FF-43C9-81A7-DFE798368B56}"/>
    <cellStyle name="Comma 12 2 5 2 2" xfId="21919" xr:uid="{75921E0F-DFFC-4C35-8837-2F34F05FB389}"/>
    <cellStyle name="Comma 12 2 5 2 2 2" xfId="49241" xr:uid="{0D8EB512-BB71-4840-9F65-92367F3A9ACD}"/>
    <cellStyle name="Comma 12 2 5 2 3" xfId="40054" xr:uid="{EC920B0A-8E01-4CC1-9532-59012B3DFF79}"/>
    <cellStyle name="Comma 12 2 5 3" xfId="17948" xr:uid="{B2CB90CE-8B8A-493D-9209-AEE36C7755BC}"/>
    <cellStyle name="Comma 12 2 5 3 2" xfId="45269" xr:uid="{A264423F-62F8-4E8D-81F2-03A85B5BE34A}"/>
    <cellStyle name="Comma 12 2 5 4" xfId="33598" xr:uid="{71B92968-5E55-44D6-BE32-0B45A0112DDC}"/>
    <cellStyle name="Comma 12 2 6" xfId="8440" xr:uid="{7036B3D9-406E-4985-9D57-1EC1BB53A44C}"/>
    <cellStyle name="Comma 12 2 6 2" xfId="13273" xr:uid="{2A6798F5-8C14-4161-BECE-257EF50EB9DC}"/>
    <cellStyle name="Comma 12 2 6 2 2" xfId="22594" xr:uid="{D990086F-7AF7-40CC-B00A-D229BF7CC898}"/>
    <cellStyle name="Comma 12 2 6 2 2 2" xfId="49916" xr:uid="{FD9B72EE-6398-4817-BA71-2D1D109EE986}"/>
    <cellStyle name="Comma 12 2 6 2 3" xfId="40600" xr:uid="{A3E10750-0318-4024-9976-55E5CB3D3CEB}"/>
    <cellStyle name="Comma 12 2 6 3" xfId="18622" xr:uid="{043BED98-C440-410E-A378-E7A1C8368F0E}"/>
    <cellStyle name="Comma 12 2 6 3 2" xfId="45944" xr:uid="{4C8C9983-E9DD-4539-9DDD-268E938C18C5}"/>
    <cellStyle name="Comma 12 2 6 4" xfId="35814" xr:uid="{4CCB65A2-05F8-4975-B00C-B8AC81EDBF5C}"/>
    <cellStyle name="Comma 12 2 7" xfId="11428" xr:uid="{95B67116-1F75-487A-A8F8-8D8B5B65CB4B}"/>
    <cellStyle name="Comma 12 2 7 2" xfId="13890" xr:uid="{7DDDACED-4FE9-4179-B2F6-F15602E1779F}"/>
    <cellStyle name="Comma 12 2 7 2 2" xfId="23254" xr:uid="{D309DD3D-AFAB-43BE-8708-65DB9312FB0F}"/>
    <cellStyle name="Comma 12 2 7 2 2 2" xfId="50576" xr:uid="{4CB82963-4190-4376-9FAE-0AAE98F837A3}"/>
    <cellStyle name="Comma 12 2 7 2 3" xfId="41217" xr:uid="{167E1F52-88A0-407B-8B1A-D6BAFB959C43}"/>
    <cellStyle name="Comma 12 2 7 3" xfId="19282" xr:uid="{1B9433D7-E731-4B9D-9EB3-6DFEB2D50531}"/>
    <cellStyle name="Comma 12 2 7 3 2" xfId="46604" xr:uid="{627392EE-F76D-44FD-ABA1-602B5A45F78F}"/>
    <cellStyle name="Comma 12 2 7 4" xfId="38777" xr:uid="{17A846B1-705F-4241-9154-97723E280AA1}"/>
    <cellStyle name="Comma 12 2 8" xfId="10453" xr:uid="{5AA9DFE6-64EA-4322-8D05-D6125A92C676}"/>
    <cellStyle name="Comma 12 2 8 2" xfId="15778" xr:uid="{C617D08C-4D78-4D3C-B0C5-B2DC1EA5C21C}"/>
    <cellStyle name="Comma 12 2 8 2 2" xfId="43098" xr:uid="{5E61AC3A-3574-4E00-83F1-9E8650120404}"/>
    <cellStyle name="Comma 12 2 8 3" xfId="37820" xr:uid="{DEFB7BEC-0BF7-40CA-8D49-BCEDD4A74F77}"/>
    <cellStyle name="Comma 12 2 9" xfId="11786" xr:uid="{FC809B1D-2ACE-41F6-9254-D773226B4673}"/>
    <cellStyle name="Comma 12 2 9 2" xfId="19748" xr:uid="{19C66425-4EFF-4550-B027-1388DE0D6C0A}"/>
    <cellStyle name="Comma 12 2 9 2 2" xfId="47070" xr:uid="{8873AAC2-6AB6-42CA-A8DF-1C930DC6FCEC}"/>
    <cellStyle name="Comma 12 2 9 3" xfId="39113" xr:uid="{73D87B57-645B-4D23-ABBF-E7A4DD02352F}"/>
    <cellStyle name="Comma 12 3" xfId="783" xr:uid="{48F75E62-E2D0-4054-B965-94E5643AE78A}"/>
    <cellStyle name="Comma 12 3 10" xfId="24047" xr:uid="{8150AF96-F1B3-47AB-A6AD-238191A35B72}"/>
    <cellStyle name="Comma 12 3 10 2" xfId="51369" xr:uid="{5260EE12-B50E-43A3-822D-32CE4FBB0D1B}"/>
    <cellStyle name="Comma 12 3 11" xfId="26288" xr:uid="{0306B22D-7877-42C7-8D2D-792D3B8BADCD}"/>
    <cellStyle name="Comma 12 3 11 2" xfId="53608" xr:uid="{9D466745-4002-45D6-B09C-DD4255762B0F}"/>
    <cellStyle name="Comma 12 3 12" xfId="28519" xr:uid="{857176DB-C0E2-4A45-BB0A-2EA7D3D3BC69}"/>
    <cellStyle name="Comma 12 3 12 2" xfId="55840" xr:uid="{11086457-50DB-46B4-A901-E2051669CDA6}"/>
    <cellStyle name="Comma 12 3 13" xfId="3824" xr:uid="{172D73F6-CDA5-4A40-BE8B-A7A888C9C011}"/>
    <cellStyle name="Comma 12 3 14" xfId="30949" xr:uid="{E3AAFDB0-70D2-4FBB-BEC0-98A4C0C7048B}"/>
    <cellStyle name="Comma 12 3 15" xfId="57882" xr:uid="{89E5F075-8164-4119-ACFD-F9DBB67AA400}"/>
    <cellStyle name="Comma 12 3 16" xfId="58430" xr:uid="{E55FA3D7-58DD-493D-8EB4-98BF95339382}"/>
    <cellStyle name="Comma 12 3 2" xfId="2288" xr:uid="{E2164AD4-3808-4F57-93F1-159408FCE146}"/>
    <cellStyle name="Comma 12 3 2 10" xfId="58102" xr:uid="{CAA8D27A-CA9E-4827-9D29-0DFF110B88B5}"/>
    <cellStyle name="Comma 12 3 2 11" xfId="58650" xr:uid="{7DEE1E4A-0B4C-4D02-8E07-D4A50DEAC43D}"/>
    <cellStyle name="Comma 12 3 2 2" xfId="3284" xr:uid="{55B55B4E-B4D5-405C-B8A6-4363CB6AFDC2}"/>
    <cellStyle name="Comma 12 3 2 2 2" xfId="16786" xr:uid="{8F88280B-459F-414E-B836-49F63E534352}"/>
    <cellStyle name="Comma 12 3 2 2 2 2" xfId="44106" xr:uid="{22D0E6D6-3EBB-4183-9564-AE9BBF8AA202}"/>
    <cellStyle name="Comma 12 3 2 2 3" xfId="5832" xr:uid="{085E0393-6B4E-4058-9795-1C9CC840886F}"/>
    <cellStyle name="Comma 12 3 2 2 4" xfId="33018" xr:uid="{317B6B31-7818-4ABB-A509-1EB297EE3BB7}"/>
    <cellStyle name="Comma 12 3 2 3" xfId="7785" xr:uid="{BB53F498-680D-4F82-B6B4-A8E32A5BF24B}"/>
    <cellStyle name="Comma 12 3 2 3 2" xfId="20756" xr:uid="{DAB18F25-BA68-4FD3-A154-10510289CECE}"/>
    <cellStyle name="Comma 12 3 2 3 2 2" xfId="48078" xr:uid="{3DFC990B-F1A2-4DC1-ACBB-E0F0634DEB77}"/>
    <cellStyle name="Comma 12 3 2 3 3" xfId="35143" xr:uid="{2CF3345D-39DA-4F63-85AC-A0C224571E26}"/>
    <cellStyle name="Comma 12 3 2 4" xfId="9983" xr:uid="{092F9D2D-CC1E-4AC0-8E6E-27EE053214E6}"/>
    <cellStyle name="Comma 12 3 2 4 2" xfId="37359" xr:uid="{070CCA38-7912-4B3E-BD01-324E6656FEFA}"/>
    <cellStyle name="Comma 12 3 2 5" xfId="25510" xr:uid="{B7BC679C-15C0-480D-8F27-B9CA94D14D81}"/>
    <cellStyle name="Comma 12 3 2 5 2" xfId="52832" xr:uid="{BB699D98-AE7A-4756-BC8B-2629AC94AAB6}"/>
    <cellStyle name="Comma 12 3 2 6" xfId="27752" xr:uid="{66E17545-3CF8-42CB-8F96-13320DA16D90}"/>
    <cellStyle name="Comma 12 3 2 6 2" xfId="55072" xr:uid="{B79977E3-1FD8-4BA8-88FA-B43183A085B2}"/>
    <cellStyle name="Comma 12 3 2 7" xfId="29983" xr:uid="{A17A584B-6711-4CB0-AF5B-BC6E6A6D0C95}"/>
    <cellStyle name="Comma 12 3 2 7 2" xfId="57304" xr:uid="{82504EE4-9EE6-4131-87C0-AD9813FB86E2}"/>
    <cellStyle name="Comma 12 3 2 8" xfId="4396" xr:uid="{B6DD6BC2-A015-4680-BCE3-4F46B4AFB3D6}"/>
    <cellStyle name="Comma 12 3 2 9" xfId="31555" xr:uid="{5C53E44F-CF9B-4BAD-B111-8839C2235681}"/>
    <cellStyle name="Comma 12 3 3" xfId="1682" xr:uid="{A5F35714-C546-48E5-ADD6-A7AAD6FEB500}"/>
    <cellStyle name="Comma 12 3 3 10" xfId="32412" xr:uid="{8F1E7D6D-CA97-4815-A37F-DFA552D5A58A}"/>
    <cellStyle name="Comma 12 3 3 11" xfId="57709" xr:uid="{C21A6D21-E63E-46CF-BBFD-9C8C199A2253}"/>
    <cellStyle name="Comma 12 3 3 12" xfId="58257" xr:uid="{EE5C3E62-F8EB-476B-9CEB-C4A5AB529119}"/>
    <cellStyle name="Comma 12 3 3 2" xfId="820" xr:uid="{2C5E425C-C1BF-4326-94B4-BC1897D21D7E}"/>
    <cellStyle name="Comma 12 3 3 2 10" xfId="24083" xr:uid="{7315957E-5F99-44DD-9F08-F5055FA4AF0D}"/>
    <cellStyle name="Comma 12 3 3 2 10 2" xfId="51405" xr:uid="{801EB055-11B6-4643-995A-D08914EBECD2}"/>
    <cellStyle name="Comma 12 3 3 2 11" xfId="26324" xr:uid="{6C5B756F-4C44-4CEC-BAB6-07779BCE1584}"/>
    <cellStyle name="Comma 12 3 3 2 11 2" xfId="53644" xr:uid="{3EF56E80-8198-4907-A628-35C73ECF5E05}"/>
    <cellStyle name="Comma 12 3 3 2 12" xfId="28555" xr:uid="{2F9B8ECF-9B57-44A9-A5ED-7B6D0844A74B}"/>
    <cellStyle name="Comma 12 3 3 2 12 2" xfId="55876" xr:uid="{63D60D96-000A-40A5-B5B8-36A7F47B3310}"/>
    <cellStyle name="Comma 12 3 3 2 13" xfId="30363" xr:uid="{82738505-7204-4E21-ADC8-86569F8495B0}"/>
    <cellStyle name="Comma 12 3 3 2 14" xfId="57718" xr:uid="{CC41031A-A440-4DAE-B8ED-D5D2067E24F4}"/>
    <cellStyle name="Comma 12 3 3 2 15" xfId="58266" xr:uid="{34776D05-CACD-458C-A7EE-450544DAC740}"/>
    <cellStyle name="Comma 12 3 3 2 2" xfId="1718" xr:uid="{CAD8CB21-1129-4EB6-9E94-B9DCBA4E1F51}"/>
    <cellStyle name="Comma 12 3 3 2 2 10" xfId="58376" xr:uid="{445810AA-3EE9-4CC4-A4F1-9E5B01777619}"/>
    <cellStyle name="Comma 12 3 3 2 2 2" xfId="3215" xr:uid="{90572253-48CC-4AB4-86B1-A9DEF27D9074}"/>
    <cellStyle name="Comma 12 3 3 2 2 2 2" xfId="17443" xr:uid="{8E52810F-31BC-4B2B-B711-1BB81589F330}"/>
    <cellStyle name="Comma 12 3 3 2 2 2 2 2" xfId="44764" xr:uid="{59A0048F-65A9-454C-B4C4-0754E22B4A4F}"/>
    <cellStyle name="Comma 12 3 3 2 2 2 3" xfId="32448" xr:uid="{F93BF4A3-F4B6-4F44-A5A3-5A302B09E19D}"/>
    <cellStyle name="Comma 12 3 3 2 2 2 4" xfId="58048" xr:uid="{F2245B43-E0EA-4F62-9722-DE243C16F200}"/>
    <cellStyle name="Comma 12 3 3 2 2 2 5" xfId="58596" xr:uid="{8A1EB03E-6842-4316-A0EC-AEC892FDCD9A}"/>
    <cellStyle name="Comma 12 3 3 2 2 3" xfId="2927" xr:uid="{1516F043-9E0D-4492-9EBF-D0B594B6A37C}"/>
    <cellStyle name="Comma 12 3 3 2 2 3 2" xfId="21414" xr:uid="{10DA131F-E77A-480D-A937-98D4EB9120BD}"/>
    <cellStyle name="Comma 12 3 3 2 2 3 2 2" xfId="48736" xr:uid="{C9450E90-1B5E-4B4A-B66A-C4A096B0EF99}"/>
    <cellStyle name="Comma 12 3 3 2 2 3 3" xfId="34573" xr:uid="{DCF7BA69-E058-4340-8898-73DA28F020E2}"/>
    <cellStyle name="Comma 12 3 3 2 2 4" xfId="9414" xr:uid="{B5F57993-2F25-46D5-8F56-B1B24EE33725}"/>
    <cellStyle name="Comma 12 3 3 2 2 4 2" xfId="36789" xr:uid="{88C110A9-59C3-407E-A529-A952A1C28695}"/>
    <cellStyle name="Comma 12 3 3 2 2 5" xfId="24940" xr:uid="{4D680FF2-B8A4-4581-9773-B3E4B076D42C}"/>
    <cellStyle name="Comma 12 3 3 2 2 5 2" xfId="52262" xr:uid="{59FC9E13-F183-4A17-96A0-58C42FEE874C}"/>
    <cellStyle name="Comma 12 3 3 2 2 6" xfId="27182" xr:uid="{39FF3803-3D1E-4994-B4D8-2A435BF91647}"/>
    <cellStyle name="Comma 12 3 3 2 2 6 2" xfId="54502" xr:uid="{27494C54-7C5D-4925-A40C-1DBCDECC7527}"/>
    <cellStyle name="Comma 12 3 3 2 2 7" xfId="29413" xr:uid="{20A842AD-0F40-4288-A50F-760F1D3E6661}"/>
    <cellStyle name="Comma 12 3 3 2 2 7 2" xfId="56734" xr:uid="{91ED6F8D-A32F-4002-9C7A-AC9D3704758F}"/>
    <cellStyle name="Comma 12 3 3 2 2 8" xfId="30985" xr:uid="{0F5E69EA-65D6-47C4-B329-6BDD786A3DCF}"/>
    <cellStyle name="Comma 12 3 3 2 2 9" xfId="57828" xr:uid="{2DD1136E-767D-4446-913D-D71036053AF0}"/>
    <cellStyle name="Comma 12 3 3 2 3" xfId="824" xr:uid="{11C2427D-998B-4729-AC74-C9609A1CF863}"/>
    <cellStyle name="Comma 12 3 3 2 3 10" xfId="26327" xr:uid="{79DCBF8A-677A-48DB-9BCD-3EC93FD56BB6}"/>
    <cellStyle name="Comma 12 3 3 2 3 10 2" xfId="53647" xr:uid="{23103F4D-E4CC-4ECD-8F75-391E4B7F1357}"/>
    <cellStyle name="Comma 12 3 3 2 3 11" xfId="28558" xr:uid="{BC944339-4E2E-4160-8BE8-D22029A3C3D4}"/>
    <cellStyle name="Comma 12 3 3 2 3 11 2" xfId="55879" xr:uid="{25F598C2-A9A5-435A-9798-6A8BA98E09B7}"/>
    <cellStyle name="Comma 12 3 3 2 3 12" xfId="30366" xr:uid="{4907AE14-708E-4ABA-8A65-76EDE1E0A42E}"/>
    <cellStyle name="Comma 12 3 3 2 3 13" xfId="57883" xr:uid="{2E2095F0-84B2-499D-A51A-0C892612BA13}"/>
    <cellStyle name="Comma 12 3 3 2 3 14" xfId="58431" xr:uid="{9CA4EE2C-7297-4CFE-84D0-B200DAB103D5}"/>
    <cellStyle name="Comma 12 3 3 2 3 2" xfId="1721" xr:uid="{E20EE933-A9F6-4DDD-A668-CC08768AF88E}"/>
    <cellStyle name="Comma 12 3 3 2 3 2 10" xfId="58651" xr:uid="{8DC004D7-765A-45F3-9A73-F7DAD0B70544}"/>
    <cellStyle name="Comma 12 3 3 2 3 2 2" xfId="3287" xr:uid="{D75D9568-A664-45BA-9C0A-2D478261D04D}"/>
    <cellStyle name="Comma 12 3 3 2 3 2 2 2" xfId="17446" xr:uid="{3A0BD47F-05DB-4FE9-AEED-3FEF60C5E853}"/>
    <cellStyle name="Comma 12 3 3 2 3 2 2 2 2" xfId="44767" xr:uid="{55F6DC4E-5753-4127-8A16-C006B3D9332A}"/>
    <cellStyle name="Comma 12 3 3 2 3 2 2 3" xfId="32451" xr:uid="{695A559E-2FC8-4509-879F-E4A7AC210087}"/>
    <cellStyle name="Comma 12 3 3 2 3 2 3" xfId="7220" xr:uid="{98C53699-0E47-4524-AD7D-41513F5D3107}"/>
    <cellStyle name="Comma 12 3 3 2 3 2 3 2" xfId="21417" xr:uid="{80535400-01A2-459E-B698-466E3F2926EF}"/>
    <cellStyle name="Comma 12 3 3 2 3 2 3 2 2" xfId="48739" xr:uid="{5C6E428B-D4AE-4C75-B47A-774AB452CEE6}"/>
    <cellStyle name="Comma 12 3 3 2 3 2 3 3" xfId="34576" xr:uid="{ECBF1E48-115B-457D-A068-0F895D7AB731}"/>
    <cellStyle name="Comma 12 3 3 2 3 2 4" xfId="9417" xr:uid="{0602F739-A057-4AC1-AE89-774E47CBE01F}"/>
    <cellStyle name="Comma 12 3 3 2 3 2 4 2" xfId="36792" xr:uid="{08A9C1A2-EA87-4C1D-B940-E86A390B9121}"/>
    <cellStyle name="Comma 12 3 3 2 3 2 5" xfId="24943" xr:uid="{91D37508-3AC1-43E2-8EDC-2220BE569C95}"/>
    <cellStyle name="Comma 12 3 3 2 3 2 5 2" xfId="52265" xr:uid="{B438FE73-75D9-416C-A175-AA96DE73F55F}"/>
    <cellStyle name="Comma 12 3 3 2 3 2 6" xfId="27185" xr:uid="{9DF323FD-E780-49B3-89E5-B2F0EB1A323C}"/>
    <cellStyle name="Comma 12 3 3 2 3 2 6 2" xfId="54505" xr:uid="{E0A7F9CE-AD8A-4F3B-A0F7-91167607BF99}"/>
    <cellStyle name="Comma 12 3 3 2 3 2 7" xfId="29416" xr:uid="{FFC27423-955B-440C-AA60-3A5BF47790D9}"/>
    <cellStyle name="Comma 12 3 3 2 3 2 7 2" xfId="56737" xr:uid="{B6D2FE8B-0925-4E01-829F-4A34BCC8B328}"/>
    <cellStyle name="Comma 12 3 3 2 3 2 8" xfId="30988" xr:uid="{309826C7-C081-4E54-B1C0-C217EBD61D0E}"/>
    <cellStyle name="Comma 12 3 3 2 3 2 9" xfId="58103" xr:uid="{D5999F8F-945F-4143-82AB-7C8F89BDBC00}"/>
    <cellStyle name="Comma 12 3 3 2 3 3" xfId="2327" xr:uid="{E1AC463D-7B83-4732-B820-FE9A1A0E9F2F}"/>
    <cellStyle name="Comma 12 3 3 2 3 3 10" xfId="58654" xr:uid="{FF329A76-9236-460C-8499-02368077076A}"/>
    <cellStyle name="Comma 12 3 3 2 3 3 2" xfId="3296" xr:uid="{04F846D8-F963-46B5-A9B5-D9B089C03CD5}"/>
    <cellStyle name="Comma 12 3 3 2 3 3 2 2" xfId="3300" xr:uid="{A1EEB1CF-B47E-4346-931A-F0C830EB4B7E}"/>
    <cellStyle name="Comma 12 3 3 2 3 3 2 2 2" xfId="45390" xr:uid="{7F727A4A-FAB7-4126-B694-E994C433F604}"/>
    <cellStyle name="Comma 12 3 3 2 3 3 2 2 3" xfId="58110" xr:uid="{805FD494-2185-432C-8FC0-2EEDBEAC1E38}"/>
    <cellStyle name="Comma 12 3 3 2 3 3 2 2 4" xfId="58658" xr:uid="{85D64F2C-02E1-4BF0-8D6B-2A07D7A95C3B}"/>
    <cellStyle name="Comma 12 3 3 2 3 3 2 3" xfId="33057" xr:uid="{0D958CDE-9CEC-43A2-9631-20E9D83595D1}"/>
    <cellStyle name="Comma 12 3 3 2 3 3 2 4" xfId="58107" xr:uid="{A30C365C-DE39-411D-963B-A37D3C1B7F6D}"/>
    <cellStyle name="Comma 12 3 3 2 3 3 2 5" xfId="58655" xr:uid="{253CD6DC-344C-452B-921F-8A153100C18D}"/>
    <cellStyle name="Comma 12 3 3 2 3 3 3" xfId="3294" xr:uid="{4911037C-EE4C-4E68-89D2-5CF1C1A28CDC}"/>
    <cellStyle name="Comma 12 3 3 2 3 3 3 2" xfId="22040" xr:uid="{E312AEC6-F90E-4AC3-97C8-3D2243A815FE}"/>
    <cellStyle name="Comma 12 3 3 2 3 3 3 2 2" xfId="49362" xr:uid="{EBBE4726-EE2C-4493-BDC0-60F9039ACEA1}"/>
    <cellStyle name="Comma 12 3 3 2 3 3 3 3" xfId="35182" xr:uid="{6A4063CE-3C9B-4493-9C0B-EA444A0FD451}"/>
    <cellStyle name="Comma 12 3 3 2 3 3 4" xfId="10022" xr:uid="{C738B966-29DA-441E-8680-077515CB64FD}"/>
    <cellStyle name="Comma 12 3 3 2 3 3 4 2" xfId="37398" xr:uid="{1C1E9A33-0E4B-4E02-B40A-DDC43C3578A1}"/>
    <cellStyle name="Comma 12 3 3 2 3 3 5" xfId="25549" xr:uid="{8441B73D-E0F1-4E81-B9EE-50C1F4B4499D}"/>
    <cellStyle name="Comma 12 3 3 2 3 3 5 2" xfId="52871" xr:uid="{0C613647-038D-471C-997B-4B5A79A72272}"/>
    <cellStyle name="Comma 12 3 3 2 3 3 6" xfId="27791" xr:uid="{A7737443-D9EB-489B-B327-F201B8C4BF87}"/>
    <cellStyle name="Comma 12 3 3 2 3 3 6 2" xfId="55111" xr:uid="{E5C0EE50-B929-4D82-8105-1CF81F084EE2}"/>
    <cellStyle name="Comma 12 3 3 2 3 3 7" xfId="30022" xr:uid="{B73283D7-DB3C-4D81-AA54-C202D9F4B911}"/>
    <cellStyle name="Comma 12 3 3 2 3 3 7 2" xfId="57343" xr:uid="{9C3B49C0-7C5D-460F-BB7C-B54DE1E092CA}"/>
    <cellStyle name="Comma 12 3 3 2 3 3 8" xfId="31594" xr:uid="{E982CD63-C295-4025-9F96-86628351E80B}"/>
    <cellStyle name="Comma 12 3 3 2 3 3 9" xfId="58106" xr:uid="{9ABD7AB0-8DE1-47CD-9F8B-DAFE2F42FC2E}"/>
    <cellStyle name="Comma 12 3 3 2 3 4" xfId="1084" xr:uid="{3909F0B3-18A0-4A2A-8E28-4B2DA0EA5A20}"/>
    <cellStyle name="Comma 12 3 3 2 3 4 2" xfId="6602" xr:uid="{01101173-40AE-497D-A44C-B2F4A3F4CEB2}"/>
    <cellStyle name="Comma 12 3 3 2 3 4 2 2" xfId="18743" xr:uid="{83B38ADD-C43C-4045-9E0B-68518AD32B4C}"/>
    <cellStyle name="Comma 12 3 3 2 3 4 2 2 2" xfId="46065" xr:uid="{37BC9A78-9CBF-4D60-AE5C-8B12DA779C1F}"/>
    <cellStyle name="Comma 12 3 3 2 3 4 2 3" xfId="33954" xr:uid="{E00D37A5-E1EA-418C-8CDB-28488D9119B5}"/>
    <cellStyle name="Comma 12 3 3 2 3 4 3" xfId="8796" xr:uid="{E89764F5-072C-488D-8F87-F29D917660E9}"/>
    <cellStyle name="Comma 12 3 3 2 3 4 3 2" xfId="22715" xr:uid="{D22D0D03-178B-4CCC-90F5-AFBFB4DFA028}"/>
    <cellStyle name="Comma 12 3 3 2 3 4 3 2 2" xfId="50037" xr:uid="{D6A26CFF-3F10-473D-AC3A-8504DDA5FD92}"/>
    <cellStyle name="Comma 12 3 3 2 3 4 3 3" xfId="36170" xr:uid="{B20C686A-0AEC-4861-B518-4573EF667CA6}"/>
    <cellStyle name="Comma 12 3 3 2 3 4 4" xfId="14973" xr:uid="{A6029022-437E-4F15-B3F5-E532ED59D443}"/>
    <cellStyle name="Comma 12 3 3 2 3 4 4 2" xfId="42294" xr:uid="{99BB236C-864C-474F-9127-0AFFEBEA8583}"/>
    <cellStyle name="Comma 12 3 3 2 3 4 5" xfId="24321" xr:uid="{BA5AB7EF-5CBF-48D5-8950-FA0AEB69B594}"/>
    <cellStyle name="Comma 12 3 3 2 3 4 5 2" xfId="51643" xr:uid="{E2E7156F-D548-4C04-9A4B-86136B570991}"/>
    <cellStyle name="Comma 12 3 3 2 3 4 6" xfId="26563" xr:uid="{40857A5B-DF28-4DC5-B4BE-B5A8CEAB890A}"/>
    <cellStyle name="Comma 12 3 3 2 3 4 6 2" xfId="53883" xr:uid="{203BA0CA-4054-4846-B758-29F02F17F8AE}"/>
    <cellStyle name="Comma 12 3 3 2 3 4 7" xfId="28794" xr:uid="{0C34AE3D-92DF-4A9F-BD6C-859AB64FB50D}"/>
    <cellStyle name="Comma 12 3 3 2 3 4 7 2" xfId="56115" xr:uid="{C719B0E6-7949-48CF-B898-8520B1696BFF}"/>
    <cellStyle name="Comma 12 3 3 2 3 4 8" xfId="4667" xr:uid="{493A54D4-C583-4B2E-864F-1243B8141CC2}"/>
    <cellStyle name="Comma 12 3 3 2 3 4 9" xfId="31830" xr:uid="{38EBA75B-DC77-4D39-83FE-BAF509EA69E2}"/>
    <cellStyle name="Comma 12 3 3 2 3 5" xfId="3002" xr:uid="{130C608F-5CAA-4881-AA08-A57C282B5429}"/>
    <cellStyle name="Comma 12 3 3 2 3 5 2" xfId="14011" xr:uid="{F5C3D118-29A4-4F23-B790-F9C8B9C1A36D}"/>
    <cellStyle name="Comma 12 3 3 2 3 5 2 2" xfId="23375" xr:uid="{39BDA58A-49D1-4C57-8428-6721822AB1B4}"/>
    <cellStyle name="Comma 12 3 3 2 3 5 2 2 2" xfId="50697" xr:uid="{1DC8F385-D0D4-4EBB-A858-7124750BE128}"/>
    <cellStyle name="Comma 12 3 3 2 3 5 2 3" xfId="41338" xr:uid="{7FA09157-C237-4E26-A812-361A5FA5101E}"/>
    <cellStyle name="Comma 12 3 3 2 3 5 3" xfId="19403" xr:uid="{50A6759D-9045-447D-9033-A119F36C4ECE}"/>
    <cellStyle name="Comma 12 3 3 2 3 5 3 2" xfId="46725" xr:uid="{D23232F2-F1B9-48A0-9490-CB40A7C0AC0A}"/>
    <cellStyle name="Comma 12 3 3 2 3 5 4" xfId="33718" xr:uid="{0F9B5131-927C-4F49-9A5A-39427AA83534}"/>
    <cellStyle name="Comma 12 3 3 2 3 6" xfId="8560" xr:uid="{43B0B719-A8AA-456E-BD1E-C4960E131D3C}"/>
    <cellStyle name="Comma 12 3 3 2 3 6 2" xfId="16825" xr:uid="{D42F299C-980C-4B3E-B607-FE401E0747DF}"/>
    <cellStyle name="Comma 12 3 3 2 3 6 2 2" xfId="44145" xr:uid="{9D1F1DA9-2C01-4939-9C8D-7645864896D8}"/>
    <cellStyle name="Comma 12 3 3 2 3 6 3" xfId="35934" xr:uid="{0E3D99DB-CF52-4565-8E04-0BD6B4270AB9}"/>
    <cellStyle name="Comma 12 3 3 2 3 7" xfId="12304" xr:uid="{81BC5956-65E3-47DD-9CFF-D13BDF7DAFF0}"/>
    <cellStyle name="Comma 12 3 3 2 3 7 2" xfId="20795" xr:uid="{CBCFFEFE-D48E-4607-AB8C-C0B412FADF66}"/>
    <cellStyle name="Comma 12 3 3 2 3 7 2 2" xfId="48117" xr:uid="{834EBACD-84BD-41C9-9C15-84969F6611FF}"/>
    <cellStyle name="Comma 12 3 3 2 3 7 3" xfId="39631" xr:uid="{4A465F72-624E-4AF4-9CA6-0F5BE7E433C0}"/>
    <cellStyle name="Comma 12 3 3 2 3 8" xfId="14738" xr:uid="{345AE221-3141-4A7C-96BE-C94E8C7692BB}"/>
    <cellStyle name="Comma 12 3 3 2 3 8 2" xfId="42059" xr:uid="{3A4B9AEC-D719-4FF2-8D1E-73FE7241148A}"/>
    <cellStyle name="Comma 12 3 3 2 3 9" xfId="24086" xr:uid="{80604F4A-C81A-42FA-B644-E9F03798BBFF}"/>
    <cellStyle name="Comma 12 3 3 2 3 9 2" xfId="51408" xr:uid="{6DE44ED3-AC11-4A30-94F8-1DDDF53F2354}"/>
    <cellStyle name="Comma 12 3 3 2 4" xfId="2324" xr:uid="{0A7ED0CA-EFC6-420E-834B-CAC6F49A1CC4}"/>
    <cellStyle name="Comma 12 3 3 2 4 10" xfId="58486" xr:uid="{C723F501-700B-41BB-833E-A4C63760BF69}"/>
    <cellStyle name="Comma 12 3 3 2 4 2" xfId="3073" xr:uid="{CCE31E9C-4FF3-4EBC-857E-274656E9915B}"/>
    <cellStyle name="Comma 12 3 3 2 4 2 2" xfId="18066" xr:uid="{02ADEE8F-6644-4367-83A2-F7C8CD086140}"/>
    <cellStyle name="Comma 12 3 3 2 4 2 2 2" xfId="45387" xr:uid="{3BBE348C-AF3C-4530-8F32-AFF2F63A4AED}"/>
    <cellStyle name="Comma 12 3 3 2 4 2 3" xfId="33054" xr:uid="{E24783B4-DD9E-4D0E-95F6-18714F29CF72}"/>
    <cellStyle name="Comma 12 3 3 2 4 3" xfId="7821" xr:uid="{0C896AFC-81A9-4175-AF10-5A832ECFDDAE}"/>
    <cellStyle name="Comma 12 3 3 2 4 3 2" xfId="22037" xr:uid="{D4B8443F-934A-4860-BD3B-0C9D94F985AE}"/>
    <cellStyle name="Comma 12 3 3 2 4 3 2 2" xfId="49359" xr:uid="{3E7C9DE2-D003-44E0-B7EF-1CE975F79857}"/>
    <cellStyle name="Comma 12 3 3 2 4 3 3" xfId="35179" xr:uid="{77BBAD36-F142-4605-903E-8F846035ED53}"/>
    <cellStyle name="Comma 12 3 3 2 4 4" xfId="10019" xr:uid="{E9492960-D118-4316-8F3F-5BCD3B6260A9}"/>
    <cellStyle name="Comma 12 3 3 2 4 4 2" xfId="37395" xr:uid="{F4B109F6-A6A4-45FB-A70A-F413016E9109}"/>
    <cellStyle name="Comma 12 3 3 2 4 5" xfId="25546" xr:uid="{5577B780-86A8-4E33-A231-B3722E5C88D6}"/>
    <cellStyle name="Comma 12 3 3 2 4 5 2" xfId="52868" xr:uid="{7A6B891B-9225-4894-B098-4B9968223B2C}"/>
    <cellStyle name="Comma 12 3 3 2 4 6" xfId="27788" xr:uid="{64FF6338-1A68-4444-893F-25C3DB2CF1A0}"/>
    <cellStyle name="Comma 12 3 3 2 4 6 2" xfId="55108" xr:uid="{0DCCF1A9-D12B-44D3-861B-F0910634CD4B}"/>
    <cellStyle name="Comma 12 3 3 2 4 7" xfId="30019" xr:uid="{5A12ED43-D082-461E-A48B-C9CC9141DD89}"/>
    <cellStyle name="Comma 12 3 3 2 4 7 2" xfId="57340" xr:uid="{D42BB87E-5CC1-438C-8E76-CA1D017ABEBA}"/>
    <cellStyle name="Comma 12 3 3 2 4 8" xfId="31591" xr:uid="{44ACBEAC-FA08-46A4-B0F7-4E551DFB7593}"/>
    <cellStyle name="Comma 12 3 3 2 4 9" xfId="57938" xr:uid="{F6DA8635-5A25-49D3-9D98-BF3EAA57D05E}"/>
    <cellStyle name="Comma 12 3 3 2 5" xfId="1081" xr:uid="{C45CBB09-E419-4872-BC69-3D0AB2A0DA1B}"/>
    <cellStyle name="Comma 12 3 3 2 5 2" xfId="6599" xr:uid="{BE3F8285-E07D-43D0-8505-F5E5E1DEB9FC}"/>
    <cellStyle name="Comma 12 3 3 2 5 2 2" xfId="18740" xr:uid="{7AD5C7D9-B69E-4743-B8CB-A24E5243AE8A}"/>
    <cellStyle name="Comma 12 3 3 2 5 2 2 2" xfId="46062" xr:uid="{2ED5A28F-E7E9-45D2-9D1F-E2AAF90EBA10}"/>
    <cellStyle name="Comma 12 3 3 2 5 2 3" xfId="33951" xr:uid="{3492CB45-84C6-4FC5-9033-6B389B40FB93}"/>
    <cellStyle name="Comma 12 3 3 2 5 3" xfId="8793" xr:uid="{F2CE699D-E765-4EE2-BF26-0660423D94B8}"/>
    <cellStyle name="Comma 12 3 3 2 5 3 2" xfId="22712" xr:uid="{3923C5FC-D5A1-42C5-BDA4-B9516C8AA0BA}"/>
    <cellStyle name="Comma 12 3 3 2 5 3 2 2" xfId="50034" xr:uid="{A4D77394-CFB1-4749-9F13-F66BB61A945F}"/>
    <cellStyle name="Comma 12 3 3 2 5 3 3" xfId="36167" xr:uid="{B0A767B9-72D7-4EA4-A827-385007EF8935}"/>
    <cellStyle name="Comma 12 3 3 2 5 4" xfId="14970" xr:uid="{F28C7A22-BA18-48A4-84E7-ADF3D662B665}"/>
    <cellStyle name="Comma 12 3 3 2 5 4 2" xfId="42291" xr:uid="{E7D7DD00-44ED-485E-B577-B14B755E3289}"/>
    <cellStyle name="Comma 12 3 3 2 5 5" xfId="24318" xr:uid="{5EC85BEE-D407-439A-B017-121C358A8B89}"/>
    <cellStyle name="Comma 12 3 3 2 5 5 2" xfId="51640" xr:uid="{F0A898E3-9675-4A7C-B992-426196BC1D1E}"/>
    <cellStyle name="Comma 12 3 3 2 5 6" xfId="26560" xr:uid="{69A4FAB5-C2B4-49A7-938D-8C3E5561703F}"/>
    <cellStyle name="Comma 12 3 3 2 5 6 2" xfId="53880" xr:uid="{39A04971-54CB-4982-B31B-0695C05EFA9C}"/>
    <cellStyle name="Comma 12 3 3 2 5 7" xfId="28791" xr:uid="{3356138F-DDBE-4A53-9990-A10A67ACB8F1}"/>
    <cellStyle name="Comma 12 3 3 2 5 7 2" xfId="56112" xr:uid="{E4D51886-F088-4599-82DA-876985C14E37}"/>
    <cellStyle name="Comma 12 3 3 2 5 8" xfId="4664" xr:uid="{6E2D439D-3D30-437C-A084-95D42F6E5EA1}"/>
    <cellStyle name="Comma 12 3 3 2 5 9" xfId="31827" xr:uid="{28E80CE1-5BA0-44AE-967B-1B64CE4F1701}"/>
    <cellStyle name="Comma 12 3 3 2 6" xfId="2763" xr:uid="{509C7BAE-8C7F-4F13-8BF3-6C3DC9DB29D7}"/>
    <cellStyle name="Comma 12 3 3 2 6 2" xfId="14008" xr:uid="{D1A16C62-043A-4E84-9C63-8C385E87BE26}"/>
    <cellStyle name="Comma 12 3 3 2 6 2 2" xfId="23372" xr:uid="{77C2D44B-0C99-445B-8B80-E3EBBA0BF6CB}"/>
    <cellStyle name="Comma 12 3 3 2 6 2 2 2" xfId="50694" xr:uid="{FB67B7E4-D72D-47A5-A8E2-C7D8EBF932AE}"/>
    <cellStyle name="Comma 12 3 3 2 6 2 3" xfId="41335" xr:uid="{ECBE16FC-4F35-47BB-BD95-F54404F4BD0E}"/>
    <cellStyle name="Comma 12 3 3 2 6 3" xfId="19400" xr:uid="{1D018BFC-E914-4EC2-B9A3-FC68E95C87AF}"/>
    <cellStyle name="Comma 12 3 3 2 6 3 2" xfId="46722" xr:uid="{0736A600-0CEA-406D-B949-93D2389930F6}"/>
    <cellStyle name="Comma 12 3 3 2 6 4" xfId="33715" xr:uid="{1325D539-4978-47DD-BEED-C9EAB6E7CAAE}"/>
    <cellStyle name="Comma 12 3 3 2 7" xfId="8557" xr:uid="{D61B687D-A5C0-43B9-8FE8-86B76D41F7B2}"/>
    <cellStyle name="Comma 12 3 3 2 7 2" xfId="16822" xr:uid="{50242B1A-727A-42BA-B645-C48DAEE19BBE}"/>
    <cellStyle name="Comma 12 3 3 2 7 2 2" xfId="44142" xr:uid="{DF73211A-42A5-48AB-914E-C7DE8BBC8A08}"/>
    <cellStyle name="Comma 12 3 3 2 7 3" xfId="35931" xr:uid="{AD3853EA-A119-4906-81FA-513A5652B8BD}"/>
    <cellStyle name="Comma 12 3 3 2 8" xfId="12302" xr:uid="{F5EBFD4D-DE7F-4CBB-9E0A-D5856B08883C}"/>
    <cellStyle name="Comma 12 3 3 2 8 2" xfId="20792" xr:uid="{04D68EB5-5A02-49CD-834D-651C9FDDFC40}"/>
    <cellStyle name="Comma 12 3 3 2 8 2 2" xfId="48114" xr:uid="{919A8D77-5CF8-4151-9DCB-EC81E0BD7365}"/>
    <cellStyle name="Comma 12 3 3 2 8 3" xfId="39629" xr:uid="{197D6459-BA94-428D-B9D7-4A230AB7D1A7}"/>
    <cellStyle name="Comma 12 3 3 2 9" xfId="14735" xr:uid="{C6E4FEA8-5A12-4DED-A201-84E2B2D2102B}"/>
    <cellStyle name="Comma 12 3 3 2 9 2" xfId="42056" xr:uid="{14626BC9-3B9A-4D57-895E-E46183644918}"/>
    <cellStyle name="Comma 12 3 3 3" xfId="2914" xr:uid="{51F0EC1C-9F6D-44CB-A0CC-A9CC45D8F42A}"/>
    <cellStyle name="Comma 12 3 3 3 2" xfId="3200" xr:uid="{83D93839-0314-4D24-8597-2894B0A56E96}"/>
    <cellStyle name="Comma 12 3 3 3 2 2" xfId="17407" xr:uid="{DAB6656C-C5A4-4CEA-8AB4-95F9B3BD643B}"/>
    <cellStyle name="Comma 12 3 3 3 2 3" xfId="44728" xr:uid="{5E883721-0EEB-495D-820E-843DFADC268B}"/>
    <cellStyle name="Comma 12 3 3 3 2 4" xfId="58039" xr:uid="{C1F3980E-6F43-4F7A-81A1-5F09618D533B}"/>
    <cellStyle name="Comma 12 3 3 3 2 5" xfId="58587" xr:uid="{53491F2C-D142-4CF4-BF0B-8F6C1C63A06C}"/>
    <cellStyle name="Comma 12 3 3 3 3" xfId="7183" xr:uid="{E8CAB4AD-7114-41EA-AFE8-5358AA2CF86B}"/>
    <cellStyle name="Comma 12 3 3 3 4" xfId="34537" xr:uid="{1E4236AA-2A1C-4D95-BDA2-FB2E70F1B892}"/>
    <cellStyle name="Comma 12 3 3 3 5" xfId="57819" xr:uid="{5573CB3D-E79A-4CEB-973D-6EFBC3776A3E}"/>
    <cellStyle name="Comma 12 3 3 3 6" xfId="58367" xr:uid="{19BFFFFD-534B-4758-B82C-2637DFCD714F}"/>
    <cellStyle name="Comma 12 3 3 4" xfId="3059" xr:uid="{65D71C6E-32FF-45FE-B387-9FAB9D5D87A7}"/>
    <cellStyle name="Comma 12 3 3 4 2" xfId="21378" xr:uid="{296CDC1C-0780-4EC0-9782-87FD5415A85E}"/>
    <cellStyle name="Comma 12 3 3 4 2 2" xfId="48700" xr:uid="{60AD4434-0D17-4AA4-B952-3B2362629189}"/>
    <cellStyle name="Comma 12 3 3 4 3" xfId="9378" xr:uid="{03C73686-9C2B-44BD-9615-77FE68E7DC0D}"/>
    <cellStyle name="Comma 12 3 3 4 4" xfId="36753" xr:uid="{63401DBD-16F9-4507-8502-96700231EB98}"/>
    <cellStyle name="Comma 12 3 3 4 5" xfId="57929" xr:uid="{74880CB3-DE8B-4463-9A68-67579ACAAFA2}"/>
    <cellStyle name="Comma 12 3 3 4 6" xfId="58477" xr:uid="{F35A2499-C961-4EF1-851F-9A70EECE0EE5}"/>
    <cellStyle name="Comma 12 3 3 5" xfId="2740" xr:uid="{E100BD79-9BB2-4BF8-9B4F-BF37035C3EA1}"/>
    <cellStyle name="Comma 12 3 3 5 2" xfId="15419" xr:uid="{5CAE43D7-350E-41F8-825D-D5836C82B3F7}"/>
    <cellStyle name="Comma 12 3 3 5 3" xfId="42740" xr:uid="{D96EA2E9-59C6-471A-A749-3744C2BBD581}"/>
    <cellStyle name="Comma 12 3 3 6" xfId="24904" xr:uid="{86D37CC5-C555-4577-984B-4B351896C125}"/>
    <cellStyle name="Comma 12 3 3 6 2" xfId="52226" xr:uid="{29D64F6D-289C-46CE-BFF6-3376651CA510}"/>
    <cellStyle name="Comma 12 3 3 7" xfId="27146" xr:uid="{A3DBFFD0-EAC5-4C3B-827B-68E6C5C19874}"/>
    <cellStyle name="Comma 12 3 3 7 2" xfId="54466" xr:uid="{FA201648-C8B3-4A93-994B-C86D85E6020D}"/>
    <cellStyle name="Comma 12 3 3 8" xfId="29377" xr:uid="{0FF2FCA2-69E7-47F4-9A08-9D7D689E07F8}"/>
    <cellStyle name="Comma 12 3 3 8 2" xfId="56698" xr:uid="{79A5F398-592A-464B-AAD3-1F315CE8B409}"/>
    <cellStyle name="Comma 12 3 3 9" xfId="5245" xr:uid="{FB75BCC1-CB46-4250-B714-68724D1D79F1}"/>
    <cellStyle name="Comma 12 3 4" xfId="2999" xr:uid="{5799E2C7-27F6-45E1-A602-1DA21A5B4D6A}"/>
    <cellStyle name="Comma 12 3 4 2" xfId="12788" xr:uid="{DAF58E61-0734-481E-8D57-2FC9F619874F}"/>
    <cellStyle name="Comma 12 3 4 2 2" xfId="22001" xr:uid="{EBFF9A90-87B4-4DC1-B776-3B6C1ADFBA1E}"/>
    <cellStyle name="Comma 12 3 4 2 2 2" xfId="49323" xr:uid="{0CE84E8C-9452-4548-BCF2-109A0D2BEC4C}"/>
    <cellStyle name="Comma 12 3 4 2 3" xfId="40115" xr:uid="{B596E126-5F75-412D-92F8-2220F66F5E61}"/>
    <cellStyle name="Comma 12 3 4 3" xfId="18030" xr:uid="{7B29BF72-C2E7-4A44-AF54-2F905B12123C}"/>
    <cellStyle name="Comma 12 3 4 3 2" xfId="45351" xr:uid="{27F06217-ED9B-4986-A7EC-AF0D139716EF}"/>
    <cellStyle name="Comma 12 3 4 4" xfId="6353" xr:uid="{DA76C90E-09BA-4FE4-8F9E-1D62B787ABDD}"/>
    <cellStyle name="Comma 12 3 4 5" xfId="33679" xr:uid="{2292AD34-9A84-4CDC-A252-EFA59330DF6B}"/>
    <cellStyle name="Comma 12 3 5" xfId="8521" xr:uid="{73D0778C-5A7A-4856-8C12-4E839685207C}"/>
    <cellStyle name="Comma 12 3 5 2" xfId="13355" xr:uid="{FF9EE435-F9B6-4854-92B7-2EE6AF683768}"/>
    <cellStyle name="Comma 12 3 5 2 2" xfId="22676" xr:uid="{D86888CC-5388-4FEA-96FC-1E50BF359DE3}"/>
    <cellStyle name="Comma 12 3 5 2 2 2" xfId="49998" xr:uid="{A4D47105-EC31-41A3-8EDF-EA7F030BD524}"/>
    <cellStyle name="Comma 12 3 5 2 3" xfId="40682" xr:uid="{3E81F929-1F9C-4178-8C72-C1EC33977AFA}"/>
    <cellStyle name="Comma 12 3 5 3" xfId="18704" xr:uid="{3DE514E5-E4AE-4138-A98B-68FB07A01C62}"/>
    <cellStyle name="Comma 12 3 5 3 2" xfId="46026" xr:uid="{EBB77322-01BF-4E56-AD5E-E3079F0B15B6}"/>
    <cellStyle name="Comma 12 3 5 4" xfId="35895" xr:uid="{986144CD-19F6-455A-B354-DA38B9DADF5D}"/>
    <cellStyle name="Comma 12 3 6" xfId="11489" xr:uid="{81EA14C7-7F16-4294-AD43-81568F48A27E}"/>
    <cellStyle name="Comma 12 3 6 2" xfId="13972" xr:uid="{B7F5E45B-FE8E-4BFE-B5F2-806C3B919EC8}"/>
    <cellStyle name="Comma 12 3 6 2 2" xfId="23336" xr:uid="{6CE5855D-8DF7-4F7B-A373-616F20DEBF03}"/>
    <cellStyle name="Comma 12 3 6 2 2 2" xfId="50658" xr:uid="{88F77DD2-3D02-4C29-98E3-0D2ADA15DE24}"/>
    <cellStyle name="Comma 12 3 6 2 3" xfId="41299" xr:uid="{160ECBD7-38F7-4990-B3E8-FF8C4104BC62}"/>
    <cellStyle name="Comma 12 3 6 3" xfId="19364" xr:uid="{92902313-FDB9-4B45-A7E1-0D781D5C459D}"/>
    <cellStyle name="Comma 12 3 6 3 2" xfId="46686" xr:uid="{D4A36D1F-FFDD-48C5-B47C-B81C4F5E6B5B}"/>
    <cellStyle name="Comma 12 3 6 4" xfId="38838" xr:uid="{AF837A19-3691-4ABA-B5CB-CAD2F1EF1066}"/>
    <cellStyle name="Comma 12 3 7" xfId="10525" xr:uid="{23635B64-1A78-4294-85DB-A6D6D870A04A}"/>
    <cellStyle name="Comma 12 3 7 2" xfId="15860" xr:uid="{2EAE6408-FEB9-484B-987D-CE420F188930}"/>
    <cellStyle name="Comma 12 3 7 2 2" xfId="43180" xr:uid="{FC141730-806A-43E7-B754-A024FFBFCA11}"/>
    <cellStyle name="Comma 12 3 7 3" xfId="37892" xr:uid="{E2997843-6590-4B71-BD2B-3ACD66AB24CC}"/>
    <cellStyle name="Comma 12 3 8" xfId="11858" xr:uid="{39CEB6AE-E13D-4EA9-9493-04A360165B0C}"/>
    <cellStyle name="Comma 12 3 8 2" xfId="19830" xr:uid="{551C94A4-8A9D-43DE-A4A4-E4DA6EF5E544}"/>
    <cellStyle name="Comma 12 3 8 2 2" xfId="47152" xr:uid="{2B938381-B6B4-4521-BF6E-B4AF5B05CCB6}"/>
    <cellStyle name="Comma 12 3 8 3" xfId="39185" xr:uid="{690AE3D4-96C0-4108-8CDC-39033A998921}"/>
    <cellStyle name="Comma 12 3 9" xfId="14699" xr:uid="{99CB2DA1-0BB2-4D3C-A803-60C7C5AE1C5A}"/>
    <cellStyle name="Comma 12 3 9 2" xfId="42020" xr:uid="{2A52901B-89E7-4F17-B582-D25461A36720}"/>
    <cellStyle name="Comma 12 4" xfId="1003" xr:uid="{446CF0DA-3D5E-404E-A76F-C8BD435BDFA6}"/>
    <cellStyle name="Comma 12 4 10" xfId="28715" xr:uid="{8F051227-3CD7-4329-8F79-31FD239F6996}"/>
    <cellStyle name="Comma 12 4 10 2" xfId="56036" xr:uid="{9BD23683-9CE9-4E69-83CF-B71A9614492D}"/>
    <cellStyle name="Comma 12 4 11" xfId="30523" xr:uid="{13832B1C-8CCA-4750-A0FB-8022EE08A5CC}"/>
    <cellStyle name="Comma 12 4 12" xfId="57891" xr:uid="{B2D6A806-76F8-476F-9FCC-B0B72E9BAD1F}"/>
    <cellStyle name="Comma 12 4 13" xfId="58439" xr:uid="{AFEE8BA3-0514-4F1C-868B-CBCD9922D530}"/>
    <cellStyle name="Comma 12 4 2" xfId="2484" xr:uid="{A8FC773A-46CF-45D2-91C5-E371C514A939}"/>
    <cellStyle name="Comma 12 4 2 2" xfId="6024" xr:uid="{085E7974-0C71-46C9-820A-B9F6C1B74A00}"/>
    <cellStyle name="Comma 12 4 2 2 2" xfId="18225" xr:uid="{43FDEDF1-9D72-4FEE-86CE-E88407F072A8}"/>
    <cellStyle name="Comma 12 4 2 2 2 2" xfId="45547" xr:uid="{34C02D03-CF1E-4133-9689-4286545CD814}"/>
    <cellStyle name="Comma 12 4 2 2 3" xfId="33214" xr:uid="{D7192097-3A6C-4AF5-98C6-CE531C7BAED0}"/>
    <cellStyle name="Comma 12 4 2 3" xfId="7980" xr:uid="{3E7042BC-772C-4D91-BC57-A255B599E5DB}"/>
    <cellStyle name="Comma 12 4 2 3 2" xfId="22197" xr:uid="{594B9BBA-8865-43B5-BDD6-CD6C0255C710}"/>
    <cellStyle name="Comma 12 4 2 3 2 2" xfId="49519" xr:uid="{E09A4698-01E9-4011-925B-FDE40D3F75C7}"/>
    <cellStyle name="Comma 12 4 2 3 3" xfId="35339" xr:uid="{67625002-2773-488D-9105-371C5F1F24B8}"/>
    <cellStyle name="Comma 12 4 2 4" xfId="10179" xr:uid="{3630A5EE-88A9-4098-BE8F-4A18E2B9DFD8}"/>
    <cellStyle name="Comma 12 4 2 4 2" xfId="37555" xr:uid="{9204E7D3-4E30-4EF3-A6AD-2DF710CA7E2C}"/>
    <cellStyle name="Comma 12 4 2 5" xfId="25706" xr:uid="{B9E454B8-6503-4F5C-945B-54DCFBE5B156}"/>
    <cellStyle name="Comma 12 4 2 5 2" xfId="53028" xr:uid="{6F955988-94CA-49BE-8784-BBF44A13253C}"/>
    <cellStyle name="Comma 12 4 2 6" xfId="27948" xr:uid="{D70C072E-4F89-47E4-887D-874A9FFB82A8}"/>
    <cellStyle name="Comma 12 4 2 6 2" xfId="55268" xr:uid="{3BABE1A8-C32F-4BFA-88D1-26F3C1C6E59A}"/>
    <cellStyle name="Comma 12 4 2 7" xfId="30179" xr:uid="{03361E9D-625B-49C1-AC91-BF87391387CA}"/>
    <cellStyle name="Comma 12 4 2 7 2" xfId="57500" xr:uid="{42D048EF-12CB-482B-BB7E-D9435BB667E3}"/>
    <cellStyle name="Comma 12 4 2 8" xfId="4588" xr:uid="{39A776AE-0CDB-4065-91A9-36AD5F1B87AB}"/>
    <cellStyle name="Comma 12 4 2 9" xfId="31751" xr:uid="{B4CB3E9C-E65B-47A2-8038-34F806BA356B}"/>
    <cellStyle name="Comma 12 4 3" xfId="1241" xr:uid="{94249B83-13FD-4076-8D7F-81CF9C2EB9F0}"/>
    <cellStyle name="Comma 12 4 3 2" xfId="6758" xr:uid="{C217C735-78F6-44F8-9707-F4FFFEB83385}"/>
    <cellStyle name="Comma 12 4 3 2 2" xfId="18900" xr:uid="{1AB0F57B-1E3A-4C55-9C31-D5C0C6DDF9F6}"/>
    <cellStyle name="Comma 12 4 3 2 2 2" xfId="46222" xr:uid="{8241F0A0-BC0A-4EF1-B902-CC7A5C4361C8}"/>
    <cellStyle name="Comma 12 4 3 2 3" xfId="34111" xr:uid="{0881CD80-4491-4875-B578-0E4E109F8145}"/>
    <cellStyle name="Comma 12 4 3 3" xfId="8952" xr:uid="{F7C0D988-33F8-4673-8F41-F64305FC4401}"/>
    <cellStyle name="Comma 12 4 3 3 2" xfId="22872" xr:uid="{346722B0-A9AE-4AC0-9D72-9AB9E03F9A3A}"/>
    <cellStyle name="Comma 12 4 3 3 2 2" xfId="50194" xr:uid="{2A372CC6-171D-47BD-80D9-07281E52C3EF}"/>
    <cellStyle name="Comma 12 4 3 3 3" xfId="36327" xr:uid="{9B40E1B9-8512-411E-BE18-BE3891211DEC}"/>
    <cellStyle name="Comma 12 4 3 4" xfId="15114" xr:uid="{7D6C1DB3-A51C-46A8-BD91-E3BAAD706E5D}"/>
    <cellStyle name="Comma 12 4 3 4 2" xfId="42435" xr:uid="{0B108462-1DDF-4EF0-840C-1F47C532ECE8}"/>
    <cellStyle name="Comma 12 4 3 5" xfId="24478" xr:uid="{4761B3EB-4965-4970-80BE-E3C72A820517}"/>
    <cellStyle name="Comma 12 4 3 5 2" xfId="51800" xr:uid="{471B8E0D-2D3A-473D-9049-D0323F70FB37}"/>
    <cellStyle name="Comma 12 4 3 6" xfId="26720" xr:uid="{1F451461-CEA5-4CEC-8509-CE8F3683B950}"/>
    <cellStyle name="Comma 12 4 3 6 2" xfId="54040" xr:uid="{1B605A6D-204F-420A-A03B-23613241F83B}"/>
    <cellStyle name="Comma 12 4 3 7" xfId="28951" xr:uid="{BF446E8D-8EF5-483B-A4DF-2D7616F25EBA}"/>
    <cellStyle name="Comma 12 4 3 7 2" xfId="56272" xr:uid="{89A62FFE-6F29-4D3B-9970-B7D88E42FB21}"/>
    <cellStyle name="Comma 12 4 3 8" xfId="4823" xr:uid="{36B33082-E865-444A-98E4-EFCB094BF786}"/>
    <cellStyle name="Comma 12 4 3 9" xfId="31986" xr:uid="{6CD69078-F7CC-4011-984C-9CA9A982CAB5}"/>
    <cellStyle name="Comma 12 4 4" xfId="3016" xr:uid="{D97F392F-9C36-4258-A015-9A28B440AA1E}"/>
    <cellStyle name="Comma 12 4 4 2" xfId="14168" xr:uid="{BF1235E0-C96A-42B4-9099-87EF24719423}"/>
    <cellStyle name="Comma 12 4 4 2 2" xfId="23532" xr:uid="{DEDB42D9-8377-40A5-A652-4C6686BDE6B6}"/>
    <cellStyle name="Comma 12 4 4 2 2 2" xfId="50854" xr:uid="{BDB8A013-B4A1-4E38-9D30-841587EB3246}"/>
    <cellStyle name="Comma 12 4 4 2 3" xfId="41495" xr:uid="{997A4A90-2280-48C1-96EF-ABCBE8E780BD}"/>
    <cellStyle name="Comma 12 4 4 3" xfId="19560" xr:uid="{D83A6600-91F3-4025-86D2-9B4796FBA6BE}"/>
    <cellStyle name="Comma 12 4 4 3 2" xfId="46882" xr:uid="{6B65B116-B19B-405F-B745-A49FE850D2EA}"/>
    <cellStyle name="Comma 12 4 4 4" xfId="33875" xr:uid="{CF84E0DC-7111-43D2-83F5-3C10D7BFFC5D}"/>
    <cellStyle name="Comma 12 4 5" xfId="8717" xr:uid="{F8B5451B-911D-4333-928D-3F0E53060C91}"/>
    <cellStyle name="Comma 12 4 5 2" xfId="15972" xr:uid="{50608C33-993B-4ABB-88B9-E6B0F6393AB8}"/>
    <cellStyle name="Comma 12 4 5 2 2" xfId="43292" xr:uid="{63FA7DF0-1655-4214-8EDA-04A224134A09}"/>
    <cellStyle name="Comma 12 4 5 3" xfId="36091" xr:uid="{9C16AE89-839D-4048-8844-603A2E9392DD}"/>
    <cellStyle name="Comma 12 4 6" xfId="11953" xr:uid="{6FA0D691-7CA6-496B-B06B-1D6BDC4A27F3}"/>
    <cellStyle name="Comma 12 4 6 2" xfId="19942" xr:uid="{BF58DC6E-29A1-4373-82EF-44CD130DF4C5}"/>
    <cellStyle name="Comma 12 4 6 2 2" xfId="47264" xr:uid="{F9A333E0-5165-4275-A281-420E62EB5D5B}"/>
    <cellStyle name="Comma 12 4 6 3" xfId="39280" xr:uid="{35D2BA37-09FE-4C9F-95B9-CBB628291DC2}"/>
    <cellStyle name="Comma 12 4 7" xfId="14895" xr:uid="{E8E53984-E927-43D2-92CD-80B1D4DAF3B9}"/>
    <cellStyle name="Comma 12 4 7 2" xfId="42216" xr:uid="{3C16444C-FE04-4583-8E1E-3C14B7A8919B}"/>
    <cellStyle name="Comma 12 4 8" xfId="24243" xr:uid="{9EF26262-69B9-4DFA-8312-DE80ECAFC47D}"/>
    <cellStyle name="Comma 12 4 8 2" xfId="51565" xr:uid="{DD2EE3E3-9218-4909-92A4-9021BB0ECBA5}"/>
    <cellStyle name="Comma 12 4 9" xfId="26484" xr:uid="{60B614E8-CFB6-4F89-B61E-6EB34DFD838E}"/>
    <cellStyle name="Comma 12 4 9 2" xfId="53804" xr:uid="{1873DEA4-5701-4990-A4A3-146E961C517E}"/>
    <cellStyle name="Comma 12 5" xfId="1863" xr:uid="{559BD6E5-4FEB-4953-83DD-F54E6E7F8725}"/>
    <cellStyle name="Comma 12 5 10" xfId="58220" xr:uid="{86043F07-2086-430D-A0FE-7282424AAE16}"/>
    <cellStyle name="Comma 12 5 2" xfId="2675" xr:uid="{ABC4D845-C59A-47EE-9D61-7FA3FDA07519}"/>
    <cellStyle name="Comma 12 5 2 2" xfId="16360" xr:uid="{44F0E3BA-5201-429F-9460-6585F0EAFE6A}"/>
    <cellStyle name="Comma 12 5 2 2 2" xfId="43680" xr:uid="{0540BDF9-36C7-4B87-A659-C544969CD818}"/>
    <cellStyle name="Comma 12 5 2 3" xfId="32593" xr:uid="{4198247D-A96A-43B4-A2A5-6AC80C29C66B}"/>
    <cellStyle name="Comma 12 5 3" xfId="7361" xr:uid="{2E86BBDF-AC27-4877-8E65-525FB863BCEA}"/>
    <cellStyle name="Comma 12 5 3 2" xfId="20330" xr:uid="{5C120357-AA87-481B-B6FF-EDC735653390}"/>
    <cellStyle name="Comma 12 5 3 2 2" xfId="47652" xr:uid="{ADF5EB10-6C1F-4585-814D-FB4235DA4815}"/>
    <cellStyle name="Comma 12 5 3 3" xfId="34718" xr:uid="{BF794B40-F8A3-47BC-AD4C-CCCC927A2554}"/>
    <cellStyle name="Comma 12 5 4" xfId="9558" xr:uid="{86D205A2-DE40-455C-8FB3-040D0A8A3F6D}"/>
    <cellStyle name="Comma 12 5 4 2" xfId="36934" xr:uid="{8672FB77-5BEC-4343-BE71-0F7A61CADF68}"/>
    <cellStyle name="Comma 12 5 5" xfId="25085" xr:uid="{2000A984-2109-4AE1-BE35-A27F1C1B7C5E}"/>
    <cellStyle name="Comma 12 5 5 2" xfId="52407" xr:uid="{CFF3E7B2-89C6-4F9E-A672-2E9BEF505530}"/>
    <cellStyle name="Comma 12 5 6" xfId="27327" xr:uid="{D8C80AC0-4937-4DA1-A52A-D21E656912A3}"/>
    <cellStyle name="Comma 12 5 6 2" xfId="54647" xr:uid="{D0985CF0-6FE7-489D-A74C-3A188F8FE508}"/>
    <cellStyle name="Comma 12 5 7" xfId="29558" xr:uid="{921AD735-6107-418A-A545-0FA5B282F41A}"/>
    <cellStyle name="Comma 12 5 7 2" xfId="56879" xr:uid="{381DCBC5-ABE9-432E-994C-399F5E978D2A}"/>
    <cellStyle name="Comma 12 5 8" xfId="31130" xr:uid="{9EB863EB-554A-42E3-A708-161985E317BE}"/>
    <cellStyle name="Comma 12 5 9" xfId="57672" xr:uid="{387F8541-69C1-4A2A-A091-4FBBF38A6DA1}"/>
    <cellStyle name="Comma 12 6" xfId="1134" xr:uid="{1482F3A8-E445-4DD3-A7BA-E267E41F8E38}"/>
    <cellStyle name="Comma 12 6 2" xfId="6652" xr:uid="{E99420EE-9288-4B5F-8A33-79B23E1EA1AD}"/>
    <cellStyle name="Comma 12 6 2 2" xfId="16981" xr:uid="{51FFCF99-2549-4458-A62C-DD10D6923060}"/>
    <cellStyle name="Comma 12 6 2 2 2" xfId="44302" xr:uid="{B4B560CE-4E67-451B-8147-0E93A4445C3F}"/>
    <cellStyle name="Comma 12 6 2 3" xfId="34004" xr:uid="{EB8C4F1A-E1DE-46DD-9B20-E8F6C03A0FBD}"/>
    <cellStyle name="Comma 12 6 3" xfId="8846" xr:uid="{971EADC2-DB97-4CCC-B580-4416BE008A1A}"/>
    <cellStyle name="Comma 12 6 3 2" xfId="20952" xr:uid="{64265B9E-0C2E-4414-8997-C9C3A467974D}"/>
    <cellStyle name="Comma 12 6 3 2 2" xfId="48274" xr:uid="{2C3A0010-9DE8-4788-8CEF-472FEB8CC893}"/>
    <cellStyle name="Comma 12 6 3 3" xfId="36220" xr:uid="{C26E64A0-9940-4C86-B5C4-FEF464C2AB14}"/>
    <cellStyle name="Comma 12 6 4" xfId="15023" xr:uid="{DB3FB55F-FCC5-4DA8-AC6B-9CAAB7967010}"/>
    <cellStyle name="Comma 12 6 4 2" xfId="42344" xr:uid="{44E497F8-BAB2-49F5-8211-297CB72509DA}"/>
    <cellStyle name="Comma 12 6 5" xfId="24371" xr:uid="{C2ECA801-EF65-4776-A8D4-4F5B01022143}"/>
    <cellStyle name="Comma 12 6 5 2" xfId="51693" xr:uid="{5EF73D88-91B3-4F87-87AC-11580A733B8D}"/>
    <cellStyle name="Comma 12 6 6" xfId="26613" xr:uid="{7B361D60-47B8-4320-992A-0B902057C2A1}"/>
    <cellStyle name="Comma 12 6 6 2" xfId="53933" xr:uid="{B4B3A93A-F682-4C9C-893A-BF095E0D9B26}"/>
    <cellStyle name="Comma 12 6 7" xfId="28844" xr:uid="{86A458A1-7DF3-46D9-AB3F-A0B3B400C0F2}"/>
    <cellStyle name="Comma 12 6 7 2" xfId="56165" xr:uid="{2C21379B-CD45-45E9-9961-E71DED96B5B4}"/>
    <cellStyle name="Comma 12 6 8" xfId="4717" xr:uid="{987D3789-BAE1-4D20-8D97-89563D1AFCA5}"/>
    <cellStyle name="Comma 12 6 9" xfId="31880" xr:uid="{B58A4BB7-4CC1-4953-8168-A9FB53A5A63A}"/>
    <cellStyle name="Comma 12 7" xfId="2514" xr:uid="{0F0BCBE2-FC96-4002-AEEA-22215DBDF4CE}"/>
    <cellStyle name="Comma 12 7 2" xfId="10198" xr:uid="{AB75FCBB-7137-4896-B96F-C7F3D091103E}"/>
    <cellStyle name="Comma 12 7 2 2" xfId="17604" xr:uid="{5CB9C47E-ED40-4AC5-925A-B5B9D73F6B8D}"/>
    <cellStyle name="Comma 12 7 2 2 2" xfId="44925" xr:uid="{58885179-1D69-427B-BA4A-AFC7F17CB8AD}"/>
    <cellStyle name="Comma 12 7 2 3" xfId="11030" xr:uid="{C4CD7BB4-8182-4674-AB7C-BC7ABBAED89B}"/>
    <cellStyle name="Comma 12 7 2 3 2" xfId="38379" xr:uid="{07BB7FAE-69D9-4EDB-A5CB-66B35707A59E}"/>
    <cellStyle name="Comma 12 7 2 4" xfId="37574" xr:uid="{11B824C8-02B5-4D76-8CA4-C5105D00E2F4}"/>
    <cellStyle name="Comma 12 7 3" xfId="12469" xr:uid="{41B3050C-E38B-4766-A37E-5663FE084FED}"/>
    <cellStyle name="Comma 12 7 3 2" xfId="21575" xr:uid="{5405D65F-8728-4626-979E-73D29CAD0648}"/>
    <cellStyle name="Comma 12 7 3 2 2" xfId="48897" xr:uid="{A2C0D618-5448-46A7-A06C-E663A7C0FE53}"/>
    <cellStyle name="Comma 12 7 3 3" xfId="39796" xr:uid="{15FBA684-CC88-4E33-98F3-D29FC8BD610E}"/>
    <cellStyle name="Comma 12 7 4" xfId="15581" xr:uid="{FA9486DB-CCDF-4303-81FA-51031C9E6C35}"/>
    <cellStyle name="Comma 12 7 4 2" xfId="42902" xr:uid="{57DE7330-9385-41B4-AD1D-F118A8BD33E2}"/>
    <cellStyle name="Comma 12 7 5" xfId="25725" xr:uid="{8D656292-835D-4283-83D2-DD0002661EA6}"/>
    <cellStyle name="Comma 12 7 5 2" xfId="53047" xr:uid="{4E43C021-1DE8-4471-BCBB-6B6AEC43AA34}"/>
    <cellStyle name="Comma 12 7 6" xfId="27967" xr:uid="{D9309EF5-6A06-4A5A-94FB-60FC64FE6E12}"/>
    <cellStyle name="Comma 12 7 6 2" xfId="55287" xr:uid="{FC15FFC7-CD4B-448A-B8B7-B826F452FE63}"/>
    <cellStyle name="Comma 12 7 7" xfId="30198" xr:uid="{A47CD34C-965A-410F-B2A3-ACBA5F5020CD}"/>
    <cellStyle name="Comma 12 7 7 2" xfId="57519" xr:uid="{B979B510-2A7E-4C66-9296-91A1BDD020BC}"/>
    <cellStyle name="Comma 12 7 8" xfId="7998" xr:uid="{923AA392-A82B-4562-81C1-FD40C8F1424B}"/>
    <cellStyle name="Comma 12 7 9" xfId="35358" xr:uid="{BAF8EC20-F8A5-42D1-AC81-8448F7B2C5B9}"/>
    <cellStyle name="Comma 12 8" xfId="2660" xr:uid="{AFA3EBC4-BB7B-4618-8F6E-002D9107DBE9}"/>
    <cellStyle name="Comma 12 8 2" xfId="12936" xr:uid="{F38D44AF-0DAD-46FF-A4CF-7C73323DC7B3}"/>
    <cellStyle name="Comma 12 8 2 2" xfId="22250" xr:uid="{18D20CB6-D65F-484F-A6DF-06B0F2712D6C}"/>
    <cellStyle name="Comma 12 8 2 2 2" xfId="49572" xr:uid="{32BE614D-2956-4895-85AA-FFF9F9CF53AB}"/>
    <cellStyle name="Comma 12 8 2 3" xfId="40263" xr:uid="{27F623F4-BE78-491A-ABC0-3068EC6DEA83}"/>
    <cellStyle name="Comma 12 8 3" xfId="18278" xr:uid="{9A3E8991-A303-4047-A6F7-FDEF9163EA0F}"/>
    <cellStyle name="Comma 12 8 3 2" xfId="45600" xr:uid="{8ED49C34-90B9-4787-B156-F54E7CC5FB4E}"/>
    <cellStyle name="Comma 12 8 4" xfId="33254" xr:uid="{D2D23789-8516-4540-89D9-62F95F5C79D7}"/>
    <cellStyle name="Comma 12 9" xfId="8107" xr:uid="{2CDFEE14-0BF5-4F11-A8F8-29D10D8DA28F}"/>
    <cellStyle name="Comma 12 9 2" xfId="13548" xr:uid="{022A28A7-9CD0-42F0-92C7-6A9C4C0DA22A}"/>
    <cellStyle name="Comma 12 9 2 2" xfId="22910" xr:uid="{C8CD5863-6AEC-4E9F-8665-8F019B98E266}"/>
    <cellStyle name="Comma 12 9 2 2 2" xfId="50232" xr:uid="{93F089B4-3040-4C9E-8BEC-19CD16AB41F6}"/>
    <cellStyle name="Comma 12 9 2 3" xfId="40875" xr:uid="{522F7296-F62C-4F83-B836-2CE174F0B6DA}"/>
    <cellStyle name="Comma 12 9 3" xfId="18938" xr:uid="{ED3B2350-0771-425C-B760-C86C8A82AF9E}"/>
    <cellStyle name="Comma 12 9 3 2" xfId="46260" xr:uid="{8C77AFBF-B078-46E0-A26C-24DEB81CD62B}"/>
    <cellStyle name="Comma 12 9 4" xfId="35470" xr:uid="{0C221A1A-7B8A-48F9-B4AC-6EF6713285F5}"/>
    <cellStyle name="Comma 13" xfId="165" xr:uid="{54C84213-6021-4A61-9625-1A2594B26B5C}"/>
    <cellStyle name="Comma 13 10" xfId="1136" xr:uid="{5AC402F4-B1F6-43D2-8841-BC13054DD3CB}"/>
    <cellStyle name="Comma 13 10 2" xfId="6654" xr:uid="{DEE5726C-C5C3-4760-B380-C2E4E7407C2E}"/>
    <cellStyle name="Comma 13 10 2 2" xfId="17606" xr:uid="{E68AF0FD-3C4C-4A8B-B358-D1701F6B31E6}"/>
    <cellStyle name="Comma 13 10 2 2 2" xfId="44927" xr:uid="{9EA5EEFB-C063-4212-8BEF-8E85D5470148}"/>
    <cellStyle name="Comma 13 10 2 3" xfId="34006" xr:uid="{A0976B0B-9FFC-48AB-B7C2-E51A818004EB}"/>
    <cellStyle name="Comma 13 10 3" xfId="8848" xr:uid="{108189C6-411D-48EC-9160-944FC629DF2D}"/>
    <cellStyle name="Comma 13 10 3 2" xfId="21577" xr:uid="{1B7CF6D6-447A-41FE-B848-D5C48908C1C2}"/>
    <cellStyle name="Comma 13 10 3 2 2" xfId="48899" xr:uid="{F2809E0D-6930-4C12-A716-79BB4CDF1B3B}"/>
    <cellStyle name="Comma 13 10 3 3" xfId="36222" xr:uid="{211D837A-E159-4B6D-96E9-A609C3AC885B}"/>
    <cellStyle name="Comma 13 10 4" xfId="15025" xr:uid="{38954D18-3CFA-4B77-B57E-8B37793F2640}"/>
    <cellStyle name="Comma 13 10 4 2" xfId="42346" xr:uid="{E89C3187-602C-4648-8F59-031A0A53FAB4}"/>
    <cellStyle name="Comma 13 10 5" xfId="24373" xr:uid="{9B02A1E5-1FA9-48D3-931D-8BB50622C1B0}"/>
    <cellStyle name="Comma 13 10 5 2" xfId="51695" xr:uid="{FCEB7445-07CE-42C0-AF71-0825F3B0B8EB}"/>
    <cellStyle name="Comma 13 10 6" xfId="26615" xr:uid="{8E1816BD-8FA7-4180-A21A-AF226B7ED0BC}"/>
    <cellStyle name="Comma 13 10 6 2" xfId="53935" xr:uid="{E9AD4600-9728-4C6E-8534-D60A2FAE6CBB}"/>
    <cellStyle name="Comma 13 10 7" xfId="28846" xr:uid="{87B999F4-398A-40BC-9080-947B31D8C497}"/>
    <cellStyle name="Comma 13 10 7 2" xfId="56167" xr:uid="{D3475E15-C3EA-450A-A727-3952697EF0D6}"/>
    <cellStyle name="Comma 13 10 8" xfId="4719" xr:uid="{C3622A42-6896-4561-9EBA-A10D2300CB50}"/>
    <cellStyle name="Comma 13 10 9" xfId="31882" xr:uid="{ED7D5427-32CB-429C-BB5A-9588606460B2}"/>
    <cellStyle name="Comma 13 11" xfId="2661" xr:uid="{D323D282-A3FB-4289-A133-7F394D961C1F}"/>
    <cellStyle name="Comma 13 11 2" xfId="12938" xr:uid="{5DDF0D34-2C61-46EB-A7EC-50A413E4106F}"/>
    <cellStyle name="Comma 13 11 2 2" xfId="22252" xr:uid="{15253956-E278-44A7-B9C1-47E22D4386AA}"/>
    <cellStyle name="Comma 13 11 2 2 2" xfId="49574" xr:uid="{F308B028-4337-4F32-8BB1-F41D4ACC8568}"/>
    <cellStyle name="Comma 13 11 2 3" xfId="40265" xr:uid="{2A787214-9C18-40E5-83CD-E5E5DB8CAB7C}"/>
    <cellStyle name="Comma 13 11 3" xfId="18280" xr:uid="{5FABEC79-9439-40A0-BAF9-0D99E507F08E}"/>
    <cellStyle name="Comma 13 11 3 2" xfId="45602" xr:uid="{8D006BC9-D38A-4343-AB25-CBE20766F555}"/>
    <cellStyle name="Comma 13 11 4" xfId="6064" xr:uid="{7E848A9B-B944-4CD6-BECE-90EFC418CA71}"/>
    <cellStyle name="Comma 13 11 5" xfId="33256" xr:uid="{D3CBC27F-E73B-482A-964D-CF817582517B}"/>
    <cellStyle name="Comma 13 12" xfId="8109" xr:uid="{DBAA8A42-2EB6-4B35-B6EC-8AB7A5435690}"/>
    <cellStyle name="Comma 13 12 2" xfId="13550" xr:uid="{E46AD661-D470-4655-B61B-89562C073785}"/>
    <cellStyle name="Comma 13 12 2 2" xfId="22912" xr:uid="{3B38741A-1B61-41E2-ABFB-C64A3D022B07}"/>
    <cellStyle name="Comma 13 12 2 2 2" xfId="50234" xr:uid="{A1E082A1-F100-441A-89A7-3FD53A78E2CE}"/>
    <cellStyle name="Comma 13 12 2 3" xfId="40877" xr:uid="{463BD7BE-438C-40DF-9220-1462CEEBB1EB}"/>
    <cellStyle name="Comma 13 12 3" xfId="18940" xr:uid="{75CAF15C-2284-4301-BD5C-0048D833D3AA}"/>
    <cellStyle name="Comma 13 12 3 2" xfId="46262" xr:uid="{C213AB68-C9A6-4572-98E3-086CE7E6C9DB}"/>
    <cellStyle name="Comma 13 12 4" xfId="35472" xr:uid="{832A4E27-648C-4B6E-8DC6-4990EE9843ED}"/>
    <cellStyle name="Comma 13 13" xfId="10365" xr:uid="{2C8A527B-5436-4F19-823A-3F2EB4459E14}"/>
    <cellStyle name="Comma 13 13 2" xfId="15692" xr:uid="{4EE86F6B-5B04-463C-83B0-D1B7D059B0B7}"/>
    <cellStyle name="Comma 13 13 2 2" xfId="43012" xr:uid="{3D7BC131-9C75-426B-B25E-A4017D9A69CD}"/>
    <cellStyle name="Comma 13 13 3" xfId="37738" xr:uid="{45921F69-2415-48FD-A3CC-6256E3A0DC3F}"/>
    <cellStyle name="Comma 13 14" xfId="11702" xr:uid="{6DD8134A-2A6C-45A0-A56B-264538C6CB92}"/>
    <cellStyle name="Comma 13 14 2" xfId="19662" xr:uid="{17031E42-5390-40C6-BFBF-74890D91E946}"/>
    <cellStyle name="Comma 13 14 2 2" xfId="46984" xr:uid="{0D4415C0-0785-485B-95BB-F3325CBE1144}"/>
    <cellStyle name="Comma 13 14 3" xfId="39029" xr:uid="{85F0CC1A-951E-4D14-A3E7-194FE3C86000}"/>
    <cellStyle name="Comma 13 15" xfId="14275" xr:uid="{ECDA765F-56DD-4F72-A3AA-FC21B7ED5B37}"/>
    <cellStyle name="Comma 13 15 2" xfId="41596" xr:uid="{0AC10950-0E6B-4EA7-B362-F14C0D92B19D}"/>
    <cellStyle name="Comma 13 16" xfId="23623" xr:uid="{1B103FF6-43FA-4E8F-8249-22CFF2AABFE7}"/>
    <cellStyle name="Comma 13 16 2" xfId="50945" xr:uid="{290A41CA-C0B8-4CB5-8249-EDB346155CF0}"/>
    <cellStyle name="Comma 13 17" xfId="25864" xr:uid="{0F043B7A-291B-458B-839A-DB18BCEAC0D8}"/>
    <cellStyle name="Comma 13 17 2" xfId="53184" xr:uid="{93BD5324-9C8E-454B-AFDE-28D56CC083A1}"/>
    <cellStyle name="Comma 13 18" xfId="28096" xr:uid="{1D7575D1-3329-48F7-B999-4F8020FF369B}"/>
    <cellStyle name="Comma 13 18 2" xfId="55417" xr:uid="{DE4022D0-D040-4547-AF5B-C3BD61980283}"/>
    <cellStyle name="Comma 13 19" xfId="3395" xr:uid="{DEBA4B08-E931-45C0-B923-2F260D7DC6B6}"/>
    <cellStyle name="Comma 13 2" xfId="366" xr:uid="{501746E6-82D1-4AE2-9353-5EA7B7FCA6EE}"/>
    <cellStyle name="Comma 13 2 10" xfId="14417" xr:uid="{245752FB-EC24-4575-B2AA-2163A33DAA15}"/>
    <cellStyle name="Comma 13 2 10 2" xfId="41738" xr:uid="{78FEBD33-A6DC-483F-8805-AC2AA083A64D}"/>
    <cellStyle name="Comma 13 2 11" xfId="23765" xr:uid="{D8321240-DFE3-4236-A02B-26F4E6ED0C49}"/>
    <cellStyle name="Comma 13 2 11 2" xfId="51087" xr:uid="{97C59D3A-08C7-4395-9373-347522C7DAC0}"/>
    <cellStyle name="Comma 13 2 12" xfId="26006" xr:uid="{E9BA67FA-EC69-4E0A-AC88-288CB8027877}"/>
    <cellStyle name="Comma 13 2 12 2" xfId="53326" xr:uid="{9057E8F6-8064-44FE-90C8-7B970DC6794D}"/>
    <cellStyle name="Comma 13 2 13" xfId="28238" xr:uid="{F120665C-828D-4BF3-A654-345A0A77D262}"/>
    <cellStyle name="Comma 13 2 13 2" xfId="55559" xr:uid="{D47C31C2-83CB-4978-811F-C05E3E6A54E6}"/>
    <cellStyle name="Comma 13 2 14" xfId="3599" xr:uid="{7A478559-D733-45C4-983B-7E53E5BB722D}"/>
    <cellStyle name="Comma 13 2 15" xfId="30667" xr:uid="{4E0B700F-2F17-48C0-8ACA-1D78C9C4DCDF}"/>
    <cellStyle name="Comma 13 2 16" xfId="57673" xr:uid="{58892907-A4E2-4B54-91B9-E42D59D9A342}"/>
    <cellStyle name="Comma 13 2 17" xfId="58221" xr:uid="{3DB1040A-FE8D-48D4-B034-62556F0090A0}"/>
    <cellStyle name="Comma 13 2 2" xfId="2007" xr:uid="{FA88152B-44E5-45F7-B4A5-7D4573AE7FCA}"/>
    <cellStyle name="Comma 13 2 2 10" xfId="57782" xr:uid="{08B3CA9D-4FF8-4B83-8827-4FF1F1102A95}"/>
    <cellStyle name="Comma 13 2 2 11" xfId="58330" xr:uid="{6DB0E22C-588B-4ED8-990C-41C1BE27FE6A}"/>
    <cellStyle name="Comma 13 2 2 2" xfId="3159" xr:uid="{47338394-BEC7-4E88-A0C4-B5F5889B971F}"/>
    <cellStyle name="Comma 13 2 2 2 2" xfId="16116" xr:uid="{C97ADC35-DE95-4688-A52A-119368126601}"/>
    <cellStyle name="Comma 13 2 2 2 2 2" xfId="43436" xr:uid="{3EC6B03F-B35B-48F8-B9EB-C2A11AA9A65F}"/>
    <cellStyle name="Comma 13 2 2 2 3" xfId="5555" xr:uid="{EE52FBD6-C720-4D5E-ACC0-012D88790803}"/>
    <cellStyle name="Comma 13 2 2 2 4" xfId="32737" xr:uid="{50C931C9-ADED-4947-A9CA-E0B9ED496088}"/>
    <cellStyle name="Comma 13 2 2 2 5" xfId="58002" xr:uid="{C1C5721C-C74A-43C6-B50C-8FFB0EDF5E80}"/>
    <cellStyle name="Comma 13 2 2 2 6" xfId="58550" xr:uid="{6D0B8031-1071-4A7F-BA4A-931815BEEF20}"/>
    <cellStyle name="Comma 13 2 2 3" xfId="2850" xr:uid="{9B6D10EA-5CB6-4D2B-A391-36AD13A2E90F}"/>
    <cellStyle name="Comma 13 2 2 3 2" xfId="20086" xr:uid="{F95BECC3-0EB1-433D-A6FB-BB4908040A69}"/>
    <cellStyle name="Comma 13 2 2 3 2 2" xfId="47408" xr:uid="{5406E209-A8DD-4BFB-9778-BD7682BBA072}"/>
    <cellStyle name="Comma 13 2 2 3 3" xfId="7504" xr:uid="{103834FA-FD34-4BF1-A0F7-56DADEFD4620}"/>
    <cellStyle name="Comma 13 2 2 3 4" xfId="34862" xr:uid="{3535A16B-F1C5-47FA-B352-93673506861F}"/>
    <cellStyle name="Comma 13 2 2 4" xfId="9702" xr:uid="{D06F8BD6-558E-4D03-8D17-3F03A1543870}"/>
    <cellStyle name="Comma 13 2 2 4 2" xfId="37078" xr:uid="{F3B50E41-044C-4763-9126-A0CD2AD78BB2}"/>
    <cellStyle name="Comma 13 2 2 5" xfId="25229" xr:uid="{2D479F0D-AE15-41E7-A6FB-A95074D132A2}"/>
    <cellStyle name="Comma 13 2 2 5 2" xfId="52551" xr:uid="{BEA72FE1-F81B-4C88-AE0A-CB7040B1AF50}"/>
    <cellStyle name="Comma 13 2 2 6" xfId="27471" xr:uid="{A6A6DDE0-2E6A-4002-982A-D77C98558589}"/>
    <cellStyle name="Comma 13 2 2 6 2" xfId="54791" xr:uid="{0B3666A7-6538-46AC-B635-DDF23C948D34}"/>
    <cellStyle name="Comma 13 2 2 7" xfId="29702" xr:uid="{F80A3735-437A-4913-9F6B-41D092CB97B4}"/>
    <cellStyle name="Comma 13 2 2 7 2" xfId="57023" xr:uid="{AAB8A76A-27F0-46BB-89A5-9971CDBEA041}"/>
    <cellStyle name="Comma 13 2 2 8" xfId="4119" xr:uid="{BF9EC7AA-838F-478F-8501-E99BEF8FA650}"/>
    <cellStyle name="Comma 13 2 2 9" xfId="31274" xr:uid="{5D4BD3E8-D0AF-40A8-9EF7-52809B072DBF}"/>
    <cellStyle name="Comma 13 2 3" xfId="1398" xr:uid="{8BCFA13E-83D6-487C-80BA-79E168F9FE4E}"/>
    <cellStyle name="Comma 13 2 3 10" xfId="57892" xr:uid="{EF861BC5-F36A-426B-B36A-9A49FFA35D7A}"/>
    <cellStyle name="Comma 13 2 3 11" xfId="58440" xr:uid="{5F620816-9498-483E-A72E-B159BEE31B53}"/>
    <cellStyle name="Comma 13 2 3 2" xfId="3017" xr:uid="{6143BC80-0288-4B3F-99D0-9B7E3883473A}"/>
    <cellStyle name="Comma 13 2 3 2 2" xfId="16504" xr:uid="{DC874516-887F-4AA7-B7DC-AAA11DDA9A30}"/>
    <cellStyle name="Comma 13 2 3 2 2 2" xfId="43824" xr:uid="{09F069B1-A597-4FB0-B0C2-D1FF44953CC1}"/>
    <cellStyle name="Comma 13 2 3 2 3" xfId="6901" xr:uid="{F3144682-49C5-4327-BC42-F8E03A8B2C80}"/>
    <cellStyle name="Comma 13 2 3 2 4" xfId="34255" xr:uid="{010DF346-80BE-4D97-A76B-26539C465984}"/>
    <cellStyle name="Comma 13 2 3 3" xfId="9096" xr:uid="{D00ECB9B-1FF1-4B70-BEC4-DDE0E46A272E}"/>
    <cellStyle name="Comma 13 2 3 3 2" xfId="20474" xr:uid="{B1E1B356-A7CA-4924-8C7A-7CEF44CFF7FC}"/>
    <cellStyle name="Comma 13 2 3 3 2 2" xfId="47796" xr:uid="{EDE280E7-DB57-4BA5-BB3D-03BBAF60021D}"/>
    <cellStyle name="Comma 13 2 3 3 3" xfId="36471" xr:uid="{E88AF8B7-B336-4E2A-B945-C4A2526297E8}"/>
    <cellStyle name="Comma 13 2 3 4" xfId="15157" xr:uid="{421C3CA7-9290-4EDB-A450-DA0BD6EABE72}"/>
    <cellStyle name="Comma 13 2 3 4 2" xfId="42478" xr:uid="{E99A671E-1AA6-4363-9B8B-9874E09B15D4}"/>
    <cellStyle name="Comma 13 2 3 5" xfId="24622" xr:uid="{76B0B35F-1CD0-492B-9207-3843D709BF65}"/>
    <cellStyle name="Comma 13 2 3 5 2" xfId="51944" xr:uid="{69140515-05B0-407B-B205-54C20277AA30}"/>
    <cellStyle name="Comma 13 2 3 6" xfId="26864" xr:uid="{9CAF63BF-A759-48BB-A697-3F48A866C3F8}"/>
    <cellStyle name="Comma 13 2 3 6 2" xfId="54184" xr:uid="{11FFCE89-24BC-4731-87C7-93F998D05F33}"/>
    <cellStyle name="Comma 13 2 3 7" xfId="29095" xr:uid="{D74D7348-E616-4931-92B3-E7B4FB04CFBF}"/>
    <cellStyle name="Comma 13 2 3 7 2" xfId="56416" xr:uid="{02DF931D-8E27-47AA-85C2-D759C2960242}"/>
    <cellStyle name="Comma 13 2 3 8" xfId="4964" xr:uid="{088C9C75-57F5-47C6-8DBC-89CF2E50BE43}"/>
    <cellStyle name="Comma 13 2 3 9" xfId="32130" xr:uid="{362E3CB7-7C37-48E1-A26A-508F2D91ECD1}"/>
    <cellStyle name="Comma 13 2 4" xfId="2550" xr:uid="{F11AD501-D359-4537-9FB9-80C3E48B2ADF}"/>
    <cellStyle name="Comma 13 2 4 2" xfId="10232" xr:uid="{6FD18C26-90ED-4179-9E6E-1E88F3F3F9B4}"/>
    <cellStyle name="Comma 13 2 4 2 2" xfId="17125" xr:uid="{EFB1282F-A7D5-4FF2-AFAA-665C46BB3B7A}"/>
    <cellStyle name="Comma 13 2 4 2 2 2" xfId="44446" xr:uid="{BB110708-A1B1-41F6-8ACD-3D245BF0F464}"/>
    <cellStyle name="Comma 13 2 4 2 3" xfId="10982" xr:uid="{0002E476-142D-445E-86E9-DB3A1501BB5A}"/>
    <cellStyle name="Comma 13 2 4 2 3 2" xfId="38331" xr:uid="{3863C594-7C4A-4146-844D-F4001B020868}"/>
    <cellStyle name="Comma 13 2 4 2 4" xfId="37608" xr:uid="{73852802-5562-4CCC-9DA4-7108623CCD5C}"/>
    <cellStyle name="Comma 13 2 4 3" xfId="12359" xr:uid="{7F66ED16-A021-460E-9B41-41B20AD6177E}"/>
    <cellStyle name="Comma 13 2 4 3 2" xfId="21096" xr:uid="{433A4FF5-96EC-478A-B78B-5A41068510B5}"/>
    <cellStyle name="Comma 13 2 4 3 2 2" xfId="48418" xr:uid="{AD7A056D-5076-4086-9E75-8BF531D8AA94}"/>
    <cellStyle name="Comma 13 2 4 3 3" xfId="39686" xr:uid="{736C9F29-19CA-433C-BA4E-52E7E7F6E6DD}"/>
    <cellStyle name="Comma 13 2 4 4" xfId="15606" xr:uid="{7ECC8468-D0F6-4463-B39F-E2BE28C7049D}"/>
    <cellStyle name="Comma 13 2 4 4 2" xfId="42927" xr:uid="{6F6A38A5-E88A-4D18-8D77-4E282441D32D}"/>
    <cellStyle name="Comma 13 2 4 5" xfId="25755" xr:uid="{7E81AFC3-0D44-44BA-90C3-2867EC940AAC}"/>
    <cellStyle name="Comma 13 2 4 5 2" xfId="53077" xr:uid="{06FC1B42-B7D1-4618-84A5-EAEF736D1700}"/>
    <cellStyle name="Comma 13 2 4 6" xfId="28001" xr:uid="{EF100573-B9E2-4D74-B251-2200D7C58916}"/>
    <cellStyle name="Comma 13 2 4 6 2" xfId="55321" xr:uid="{3E90C222-F4D7-49FF-97AB-932ABF66CB31}"/>
    <cellStyle name="Comma 13 2 4 7" xfId="30232" xr:uid="{27B23534-75BF-4391-8A69-DFAA5B0433A3}"/>
    <cellStyle name="Comma 13 2 4 7 2" xfId="57553" xr:uid="{D4A15ADB-3424-460B-BE69-EC532425425D}"/>
    <cellStyle name="Comma 13 2 4 8" xfId="8032" xr:uid="{6F25E34C-CF2C-46CD-85C2-4246887DD638}"/>
    <cellStyle name="Comma 13 2 4 9" xfId="35392" xr:uid="{9EF58175-9F54-44C2-99B8-1599173FF68D}"/>
    <cellStyle name="Comma 13 2 5" xfId="2676" xr:uid="{2225BFC3-ED4F-41DE-B2D2-C1459A99CCD6}"/>
    <cellStyle name="Comma 13 2 5 2" xfId="12537" xr:uid="{BBCE3FCD-8EFF-4D50-82E3-06F2824AAF87}"/>
    <cellStyle name="Comma 13 2 5 2 2" xfId="21719" xr:uid="{20ECDE20-D17F-424B-90AD-B5C0B0AE25EA}"/>
    <cellStyle name="Comma 13 2 5 2 2 2" xfId="49041" xr:uid="{C3D79CD9-70C2-4653-A68E-FB2032A918AA}"/>
    <cellStyle name="Comma 13 2 5 2 3" xfId="39864" xr:uid="{FF7BA4B9-1AA6-4703-8525-8BE96A96FF51}"/>
    <cellStyle name="Comma 13 2 5 3" xfId="17748" xr:uid="{A6273936-6E41-429B-B26C-DFAB09CAEF2D}"/>
    <cellStyle name="Comma 13 2 5 3 2" xfId="45069" xr:uid="{AB1CE83B-2BBF-4CCD-B549-4D57101B5318}"/>
    <cellStyle name="Comma 13 2 5 4" xfId="6133" xr:uid="{E351ED30-5079-4A3B-B787-0F2D3AC396F5}"/>
    <cellStyle name="Comma 13 2 5 5" xfId="33398" xr:uid="{C4455E17-5204-45DD-AAE3-4C372CB103A8}"/>
    <cellStyle name="Comma 13 2 6" xfId="8240" xr:uid="{69411D5C-EBA9-4481-BEFF-E0CC805CE60D}"/>
    <cellStyle name="Comma 13 2 6 2" xfId="13073" xr:uid="{F1D210D7-EBA5-4894-A379-FE8C71B5DBA9}"/>
    <cellStyle name="Comma 13 2 6 2 2" xfId="22394" xr:uid="{8DCB6CD3-F887-4423-B31E-4015310D6E36}"/>
    <cellStyle name="Comma 13 2 6 2 2 2" xfId="49716" xr:uid="{2CDCBBC1-3F46-4C93-AD99-675F426618CD}"/>
    <cellStyle name="Comma 13 2 6 2 3" xfId="40400" xr:uid="{006D0E25-21FE-41A6-BB68-1293F1AF402D}"/>
    <cellStyle name="Comma 13 2 6 3" xfId="18422" xr:uid="{EBA19C94-2A2A-40F4-AC5C-09AD28A648F7}"/>
    <cellStyle name="Comma 13 2 6 3 2" xfId="45744" xr:uid="{008DA984-2A7B-44A5-BB54-26BA9E334BF7}"/>
    <cellStyle name="Comma 13 2 6 4" xfId="35614" xr:uid="{EB19E289-F468-4147-8B97-322453D136BE}"/>
    <cellStyle name="Comma 13 2 7" xfId="11249" xr:uid="{02EEAC6C-C4DE-4C9D-8068-5622705DF40D}"/>
    <cellStyle name="Comma 13 2 7 2" xfId="13690" xr:uid="{A3073C6B-2CDB-4460-B10A-BD00899EE35B}"/>
    <cellStyle name="Comma 13 2 7 2 2" xfId="23054" xr:uid="{72EC4275-EC96-44C3-BF9F-D6911261C36A}"/>
    <cellStyle name="Comma 13 2 7 2 2 2" xfId="50376" xr:uid="{64D53BC4-7C61-4BC6-81B8-7FD8A9A23088}"/>
    <cellStyle name="Comma 13 2 7 2 3" xfId="41017" xr:uid="{774E15C1-9D11-4D9D-8CD5-42EA8E6511C8}"/>
    <cellStyle name="Comma 13 2 7 3" xfId="19082" xr:uid="{9B4A98DD-AA93-4604-97A6-230D45ECAE93}"/>
    <cellStyle name="Comma 13 2 7 3 2" xfId="46404" xr:uid="{EF6CCD10-FEC4-46EB-A4AA-FA267FFCEF74}"/>
    <cellStyle name="Comma 13 2 7 4" xfId="38598" xr:uid="{E0FB7E58-6F91-4859-8B4A-F1B25859EC2F}"/>
    <cellStyle name="Comma 13 2 8" xfId="10455" xr:uid="{6309595C-C8CD-4169-BD31-791A8F5A61B4}"/>
    <cellStyle name="Comma 13 2 8 2" xfId="15780" xr:uid="{FC3304D3-EC3E-4C69-8E07-59B74A1E75AF}"/>
    <cellStyle name="Comma 13 2 8 2 2" xfId="43100" xr:uid="{B5E82C12-D627-4266-A3D0-8078158CEED1}"/>
    <cellStyle name="Comma 13 2 8 3" xfId="37822" xr:uid="{1A11EE60-1293-4790-A3AF-38C81A9CC4D3}"/>
    <cellStyle name="Comma 13 2 9" xfId="11788" xr:uid="{51A4868B-7B0C-4514-AAF5-0090008DA5F9}"/>
    <cellStyle name="Comma 13 2 9 2" xfId="19750" xr:uid="{3E0FA7C9-D094-4D23-A59A-30AB23475B3A}"/>
    <cellStyle name="Comma 13 2 9 2 2" xfId="47072" xr:uid="{4B93A3FC-26B7-42B2-A9BF-0DA0059CDF49}"/>
    <cellStyle name="Comma 13 2 9 3" xfId="39115" xr:uid="{A3A0CF1C-979D-4B11-94F4-71BD47101405}"/>
    <cellStyle name="Comma 13 20" xfId="30418" xr:uid="{EE261287-BA9C-4C30-9545-A523529750FD}"/>
    <cellStyle name="Comma 13 21" xfId="57661" xr:uid="{5A33BB98-8E15-4950-8513-536B466E0E30}"/>
    <cellStyle name="Comma 13 22" xfId="58209" xr:uid="{3FD66A10-444D-4028-92A0-C136CB7E6843}"/>
    <cellStyle name="Comma 13 23" xfId="58805" xr:uid="{51EBF5C7-1D80-4816-94AF-423450C4C1F2}"/>
    <cellStyle name="Comma 13 3" xfId="697" xr:uid="{BA9248B9-C6FF-4A4D-BB0A-323A1AC36C2A}"/>
    <cellStyle name="Comma 13 3 10" xfId="11860" xr:uid="{31ED6543-DABC-4B09-9C78-3BE1BC4021D5}"/>
    <cellStyle name="Comma 13 3 10 2" xfId="19832" xr:uid="{437E62E6-9600-47F2-95BD-9452831F443C}"/>
    <cellStyle name="Comma 13 3 10 2 2" xfId="47154" xr:uid="{386CC38A-133F-4CA9-9435-7B7EBBC6C314}"/>
    <cellStyle name="Comma 13 3 10 3" xfId="39187" xr:uid="{6C02BD6D-BC6E-40CD-AF4C-F97848BB0B6A}"/>
    <cellStyle name="Comma 13 3 11" xfId="14618" xr:uid="{D1405CA0-59E3-49D8-8193-5930B4AAC316}"/>
    <cellStyle name="Comma 13 3 11 2" xfId="41939" xr:uid="{9E74BAB7-3F12-43A6-AED0-4EEB87E833BE}"/>
    <cellStyle name="Comma 13 3 12" xfId="23966" xr:uid="{5CA378FE-2F54-47F3-8F65-3E5E8CF8374F}"/>
    <cellStyle name="Comma 13 3 12 2" xfId="51288" xr:uid="{8E5FD2C0-59E2-4B5E-8BAC-F3FE6483CD2D}"/>
    <cellStyle name="Comma 13 3 13" xfId="26207" xr:uid="{3FC0F895-2412-4BB1-972E-464BC975F5AF}"/>
    <cellStyle name="Comma 13 3 13 2" xfId="53527" xr:uid="{B89FB051-B96D-4C45-B5D4-7CE4FFACF0A3}"/>
    <cellStyle name="Comma 13 3 14" xfId="28439" xr:uid="{4AEA2731-12CC-4EC0-992F-235B651712E6}"/>
    <cellStyle name="Comma 13 3 14 2" xfId="55760" xr:uid="{317131B1-3464-433A-8272-EEBBA7AB931C}"/>
    <cellStyle name="Comma 13 3 15" xfId="3760" xr:uid="{00F6ADCF-1156-4BE5-BFD2-3C1F1205C7C2}"/>
    <cellStyle name="Comma 13 3 16" xfId="30868" xr:uid="{F8B1F19D-B559-48F0-8777-737E342148DF}"/>
    <cellStyle name="Comma 13 3 17" xfId="57685" xr:uid="{6F94FAE0-57AC-4F5B-B514-BB3F3A097BA8}"/>
    <cellStyle name="Comma 13 3 18" xfId="58233" xr:uid="{D42AF1A1-5574-427B-AF91-95900BEC35C5}"/>
    <cellStyle name="Comma 13 3 2" xfId="519" xr:uid="{A8846EF7-6D97-47B5-BA6F-A6FCCD99D197}"/>
    <cellStyle name="Comma 13 3 2 10" xfId="12109" xr:uid="{073A873B-44CC-4CE9-916A-46E6853F7B1C}"/>
    <cellStyle name="Comma 13 3 2 10 2" xfId="20149" xr:uid="{FB355AD1-48A0-46C6-9DCE-F0096DFE5C8B}"/>
    <cellStyle name="Comma 13 3 2 10 2 2" xfId="47471" xr:uid="{C607A208-C52E-44C5-A3E1-8C67CDADB17F}"/>
    <cellStyle name="Comma 13 3 2 10 3" xfId="39436" xr:uid="{89C4DE8E-B914-4926-8486-CD94B28DE189}"/>
    <cellStyle name="Comma 13 3 2 11" xfId="14480" xr:uid="{016F7D4B-D5F0-4A89-B59D-D6BD932718F6}"/>
    <cellStyle name="Comma 13 3 2 11 2" xfId="41801" xr:uid="{107545FC-3782-4EF6-B021-13D69B3BC47B}"/>
    <cellStyle name="Comma 13 3 2 12" xfId="23828" xr:uid="{AE7183A0-3939-40DA-8A32-69EE814609C7}"/>
    <cellStyle name="Comma 13 3 2 12 2" xfId="51150" xr:uid="{B72318C4-77AA-4102-A042-49E7D5376A45}"/>
    <cellStyle name="Comma 13 3 2 13" xfId="26069" xr:uid="{8D762768-2F92-492E-A384-FB8032FAD7B5}"/>
    <cellStyle name="Comma 13 3 2 13 2" xfId="53389" xr:uid="{81F2BC9F-B22F-4241-A3AD-8411A50CC067}"/>
    <cellStyle name="Comma 13 3 2 14" xfId="28301" xr:uid="{9BEDD645-3879-4645-96D1-342CD4214650}"/>
    <cellStyle name="Comma 13 3 2 14 2" xfId="55622" xr:uid="{6C65C0BA-33F2-4DA3-BEC7-D08DEEA32439}"/>
    <cellStyle name="Comma 13 3 2 15" xfId="30730" xr:uid="{257EBF9F-0BE7-4FFF-8964-79451494D80D}"/>
    <cellStyle name="Comma 13 3 2 16" xfId="57794" xr:uid="{F127CE3E-5015-4CBE-8CBD-1466DC54C810}"/>
    <cellStyle name="Comma 13 3 2 17" xfId="58342" xr:uid="{52243B63-3649-441E-81C6-A6EACF1837A7}"/>
    <cellStyle name="Comma 13 3 2 2" xfId="530" xr:uid="{B63A7E22-3BF1-403A-A7BE-BE462D4D4FBB}"/>
    <cellStyle name="Comma 13 3 2 2 10" xfId="14486" xr:uid="{F4B69FE5-8394-4DE3-8D67-F8FDC4EEB4DE}"/>
    <cellStyle name="Comma 13 3 2 2 10 2" xfId="41807" xr:uid="{74A9653E-F48C-4A7E-9479-5B46F7507EFA}"/>
    <cellStyle name="Comma 13 3 2 2 11" xfId="23834" xr:uid="{72FAD814-A1B0-49EF-84FD-565C8EF88F90}"/>
    <cellStyle name="Comma 13 3 2 2 11 2" xfId="51156" xr:uid="{88A86C93-9572-421B-B218-2DB1347132C4}"/>
    <cellStyle name="Comma 13 3 2 2 12" xfId="26075" xr:uid="{03CB4576-C2DC-43E9-AF98-85D20F7B787A}"/>
    <cellStyle name="Comma 13 3 2 2 12 2" xfId="53395" xr:uid="{9EC71783-0281-4A11-A006-E51A3288076A}"/>
    <cellStyle name="Comma 13 3 2 2 13" xfId="28307" xr:uid="{6E3C0D08-DED8-463E-B5C2-C02427BB4C84}"/>
    <cellStyle name="Comma 13 3 2 2 13 2" xfId="55628" xr:uid="{AC8BE29D-DF53-4710-A176-70E3CA949FDE}"/>
    <cellStyle name="Comma 13 3 2 2 14" xfId="30736" xr:uid="{EE278665-607E-4310-A47B-1C7090BE2716}"/>
    <cellStyle name="Comma 13 3 2 2 15" xfId="58014" xr:uid="{9E2A0AFB-ED4C-4FEA-9E37-D4CB6C4D7EAB}"/>
    <cellStyle name="Comma 13 3 2 2 16" xfId="58562" xr:uid="{8A5C499E-9806-4B7C-A952-4BCAB1C86A61}"/>
    <cellStyle name="Comma 13 3 2 2 2" xfId="611" xr:uid="{319D22EA-F11A-4CEE-8AA1-55ABCEA9FFDF}"/>
    <cellStyle name="Comma 13 3 2 2 2 10" xfId="23892" xr:uid="{A77F6534-F4DC-4469-BB67-BF927E5845F9}"/>
    <cellStyle name="Comma 13 3 2 2 2 10 2" xfId="51214" xr:uid="{8D7F77F9-EFDF-436E-BAE3-5CA15C667927}"/>
    <cellStyle name="Comma 13 3 2 2 2 11" xfId="26133" xr:uid="{21661D82-39DB-42C1-9DF8-FC7897DF6450}"/>
    <cellStyle name="Comma 13 3 2 2 2 11 2" xfId="53453" xr:uid="{DE1D0EFF-E67F-44E6-87B8-DC3C728072C0}"/>
    <cellStyle name="Comma 13 3 2 2 2 12" xfId="28365" xr:uid="{E2469542-D860-4247-BAD3-44B951F36651}"/>
    <cellStyle name="Comma 13 3 2 2 2 12 2" xfId="55686" xr:uid="{DE584A55-7554-42B6-B38D-20DDB7E5AB85}"/>
    <cellStyle name="Comma 13 3 2 2 2 13" xfId="3711" xr:uid="{A5FE12B4-302B-40DE-8356-2E5F5D990A80}"/>
    <cellStyle name="Comma 13 3 2 2 2 14" xfId="30794" xr:uid="{A8364AF9-0EA6-487F-BAC1-F82C29C56B19}"/>
    <cellStyle name="Comma 13 3 2 2 2 2" xfId="2134" xr:uid="{1AF865A8-3E96-4D52-A8FB-4E624A39EEED}"/>
    <cellStyle name="Comma 13 3 2 2 2 2 2" xfId="5680" xr:uid="{F265362A-822D-4648-911B-FCFB337BF6EF}"/>
    <cellStyle name="Comma 13 3 2 2 2 2 2 2" xfId="16631" xr:uid="{B90E0F0C-1A6D-4809-B534-121491CA5F10}"/>
    <cellStyle name="Comma 13 3 2 2 2 2 2 2 2" xfId="43951" xr:uid="{F6D36BFC-B92D-41CB-8BA6-1E078F884EC1}"/>
    <cellStyle name="Comma 13 3 2 2 2 2 2 3" xfId="32864" xr:uid="{45AD9F1C-5062-4016-B697-51A51F282456}"/>
    <cellStyle name="Comma 13 3 2 2 2 2 3" xfId="7631" xr:uid="{821D4135-BB2B-4546-A557-5EE156E803C3}"/>
    <cellStyle name="Comma 13 3 2 2 2 2 3 2" xfId="20601" xr:uid="{726D5D0E-CC8D-4E0D-A057-ED3F23FC8FAF}"/>
    <cellStyle name="Comma 13 3 2 2 2 2 3 2 2" xfId="47923" xr:uid="{7FD58741-04A0-4636-B5F9-0994C8FDCB89}"/>
    <cellStyle name="Comma 13 3 2 2 2 2 3 3" xfId="34989" xr:uid="{3D992178-EE2D-45BB-ACB2-3C249AC02F41}"/>
    <cellStyle name="Comma 13 3 2 2 2 2 4" xfId="9829" xr:uid="{63EC9640-2E9E-4068-8D54-B7106466AA7D}"/>
    <cellStyle name="Comma 13 3 2 2 2 2 4 2" xfId="37205" xr:uid="{E831A5CF-B4EC-4398-B566-9F2A4CC392E3}"/>
    <cellStyle name="Comma 13 3 2 2 2 2 5" xfId="25356" xr:uid="{DA5EFABC-2F26-4A6C-A9F2-1C084F4CB676}"/>
    <cellStyle name="Comma 13 3 2 2 2 2 5 2" xfId="52678" xr:uid="{CD013A4A-3D39-4DA2-B2DD-33E0FAF4C8BA}"/>
    <cellStyle name="Comma 13 3 2 2 2 2 6" xfId="27598" xr:uid="{11E26EDE-6BDC-4EC3-A360-821D5084977F}"/>
    <cellStyle name="Comma 13 3 2 2 2 2 6 2" xfId="54918" xr:uid="{38DA0C49-D729-4B2E-97F5-B3CDE7BE554E}"/>
    <cellStyle name="Comma 13 3 2 2 2 2 7" xfId="29829" xr:uid="{3ADEB8BD-FE82-47E3-BBCC-B14ED61EFF2C}"/>
    <cellStyle name="Comma 13 3 2 2 2 2 7 2" xfId="57150" xr:uid="{D317B05A-9C62-474E-A2A9-7B4499D506CA}"/>
    <cellStyle name="Comma 13 3 2 2 2 2 8" xfId="4244" xr:uid="{EB0FA996-C3AE-4876-8676-E539F33FA74E}"/>
    <cellStyle name="Comma 13 3 2 2 2 2 9" xfId="31401" xr:uid="{EC509949-82B7-4B9D-B00D-12EB45530193}"/>
    <cellStyle name="Comma 13 3 2 2 2 3" xfId="1527" xr:uid="{6D6A614D-23F4-4A30-B2FE-E7465CCFFD88}"/>
    <cellStyle name="Comma 13 3 2 2 2 3 2" xfId="7028" xr:uid="{B5D3DC08-AFFD-4857-9F68-8A7CF637647B}"/>
    <cellStyle name="Comma 13 3 2 2 2 3 2 2" xfId="17252" xr:uid="{7CA42152-BEDE-47A6-A29C-7B1A82D0AFB0}"/>
    <cellStyle name="Comma 13 3 2 2 2 3 2 2 2" xfId="44573" xr:uid="{ABA82D7D-3657-49BA-A233-A4255668D015}"/>
    <cellStyle name="Comma 13 3 2 2 2 3 2 3" xfId="34382" xr:uid="{21B0DF82-9FB9-4AAA-A559-167B2E070919}"/>
    <cellStyle name="Comma 13 3 2 2 2 3 3" xfId="9223" xr:uid="{54B72B6B-AF5C-4DDB-AE94-21BCB5FA02F5}"/>
    <cellStyle name="Comma 13 3 2 2 2 3 3 2" xfId="21223" xr:uid="{1D63515F-E6E8-44C6-BCB6-008AADD527C6}"/>
    <cellStyle name="Comma 13 3 2 2 2 3 3 2 2" xfId="48545" xr:uid="{EC41B049-04FF-4A1F-B0B5-6FA886B772D7}"/>
    <cellStyle name="Comma 13 3 2 2 2 3 3 3" xfId="36598" xr:uid="{C748DEF0-DC36-4CD6-BFB6-2D682D9FBA23}"/>
    <cellStyle name="Comma 13 3 2 2 2 3 4" xfId="15280" xr:uid="{C17E456C-54D7-43AB-8041-70BAAAE24AB6}"/>
    <cellStyle name="Comma 13 3 2 2 2 3 4 2" xfId="42601" xr:uid="{D76DE376-1856-4EA9-A6CC-A282FF7048A3}"/>
    <cellStyle name="Comma 13 3 2 2 2 3 5" xfId="24749" xr:uid="{9FB273DE-0EB5-47FE-917D-CD1AD19D83A6}"/>
    <cellStyle name="Comma 13 3 2 2 2 3 5 2" xfId="52071" xr:uid="{A75379DC-DDCD-47A5-BF73-10B3D0728863}"/>
    <cellStyle name="Comma 13 3 2 2 2 3 6" xfId="26991" xr:uid="{C84E42B3-84FC-4F00-8146-5B50C90554AC}"/>
    <cellStyle name="Comma 13 3 2 2 2 3 6 2" xfId="54311" xr:uid="{FEFFD07E-71C4-4C20-9455-EA6CB192BA87}"/>
    <cellStyle name="Comma 13 3 2 2 2 3 7" xfId="29222" xr:uid="{5BE6B159-AAB6-4ACB-A2FB-985FBEC0BC9C}"/>
    <cellStyle name="Comma 13 3 2 2 2 3 7 2" xfId="56543" xr:uid="{A2B2B591-2164-49BA-8DF4-AF5449E9F57C}"/>
    <cellStyle name="Comma 13 3 2 2 2 3 8" xfId="5091" xr:uid="{B0B379E4-5A5F-4DD2-8252-4925F4FEB9A3}"/>
    <cellStyle name="Comma 13 3 2 2 2 3 9" xfId="32257" xr:uid="{D3940B0D-EA39-457D-90E5-297F6BD85CF1}"/>
    <cellStyle name="Comma 13 3 2 2 2 4" xfId="6247" xr:uid="{1DC5BC8A-CEA4-4AF6-BA34-B19F254AE013}"/>
    <cellStyle name="Comma 13 3 2 2 2 4 2" xfId="12664" xr:uid="{C209F3DE-AC77-47C0-85DC-8FC46AA2AC2D}"/>
    <cellStyle name="Comma 13 3 2 2 2 4 2 2" xfId="21846" xr:uid="{089A0C22-001D-4216-9B7F-30E49593B37C}"/>
    <cellStyle name="Comma 13 3 2 2 2 4 2 2 2" xfId="49168" xr:uid="{C1832317-6F1D-400F-9535-421815DEE057}"/>
    <cellStyle name="Comma 13 3 2 2 2 4 2 3" xfId="39991" xr:uid="{D2AAFC32-6348-4DB2-8688-37AF94BFAA18}"/>
    <cellStyle name="Comma 13 3 2 2 2 4 3" xfId="17875" xr:uid="{DB48A907-E20A-43D4-B623-9A34CB066775}"/>
    <cellStyle name="Comma 13 3 2 2 2 4 3 2" xfId="45196" xr:uid="{D72EAAE6-87E9-4105-AA4B-D07377831E11}"/>
    <cellStyle name="Comma 13 3 2 2 2 4 4" xfId="33525" xr:uid="{E1B46A93-0717-439E-B261-6C0852748515}"/>
    <cellStyle name="Comma 13 3 2 2 2 5" xfId="8367" xr:uid="{C599DF45-9730-455B-B3F2-A2EEEE9CBAE8}"/>
    <cellStyle name="Comma 13 3 2 2 2 5 2" xfId="13200" xr:uid="{616EEDBF-332D-427D-8894-D3D5BFB2C109}"/>
    <cellStyle name="Comma 13 3 2 2 2 5 2 2" xfId="22521" xr:uid="{7E5BA28D-F250-408F-9A53-83EC4E707CB0}"/>
    <cellStyle name="Comma 13 3 2 2 2 5 2 2 2" xfId="49843" xr:uid="{029EA6F5-8D52-4AC6-9E73-783EB2DD7372}"/>
    <cellStyle name="Comma 13 3 2 2 2 5 2 3" xfId="40527" xr:uid="{DE5A455F-458F-471F-A758-F5982AA166ED}"/>
    <cellStyle name="Comma 13 3 2 2 2 5 3" xfId="18549" xr:uid="{058883DC-88AD-4712-837D-4D917AAD64A7}"/>
    <cellStyle name="Comma 13 3 2 2 2 5 3 2" xfId="45871" xr:uid="{C5A3E608-DCE5-42CB-A3DB-46370D73AB43}"/>
    <cellStyle name="Comma 13 3 2 2 2 5 4" xfId="35741" xr:uid="{B502AE93-51FC-4E25-A7AC-BAC556FA9232}"/>
    <cellStyle name="Comma 13 3 2 2 2 6" xfId="11371" xr:uid="{71722D7F-FB60-49D8-B7CF-69BD6A1DC515}"/>
    <cellStyle name="Comma 13 3 2 2 2 6 2" xfId="13817" xr:uid="{8840AA2B-8B31-49F2-B698-9EF8987FA4EA}"/>
    <cellStyle name="Comma 13 3 2 2 2 6 2 2" xfId="23181" xr:uid="{19E37EAA-5CC2-4D4A-BB07-EE0BBF421C9D}"/>
    <cellStyle name="Comma 13 3 2 2 2 6 2 2 2" xfId="50503" xr:uid="{2EA13C4C-7EE7-4B6A-BB33-80980D368060}"/>
    <cellStyle name="Comma 13 3 2 2 2 6 2 3" xfId="41144" xr:uid="{AC127425-0CA8-4C05-9874-DF8F37177D58}"/>
    <cellStyle name="Comma 13 3 2 2 2 6 3" xfId="19209" xr:uid="{6B20791F-A706-48D2-B998-C82171A7E472}"/>
    <cellStyle name="Comma 13 3 2 2 2 6 3 2" xfId="46531" xr:uid="{328A156D-68F6-4964-870C-F5891A5EC6FB}"/>
    <cellStyle name="Comma 13 3 2 2 2 6 4" xfId="38720" xr:uid="{B800CC0A-8856-47F7-97D6-67C9738826F3}"/>
    <cellStyle name="Comma 13 3 2 2 2 7" xfId="10824" xr:uid="{42587D07-7C7A-4FB0-AE09-41B7077728AF}"/>
    <cellStyle name="Comma 13 3 2 2 2 7 2" xfId="16243" xr:uid="{67F982F5-35EF-4D4C-90E8-0D1537A75D44}"/>
    <cellStyle name="Comma 13 3 2 2 2 7 2 2" xfId="43563" xr:uid="{47226334-8DA3-43C3-8677-A490C74C2ABE}"/>
    <cellStyle name="Comma 13 3 2 2 2 7 3" xfId="38176" xr:uid="{2128C1C0-A650-4153-80DD-24927A50BB20}"/>
    <cellStyle name="Comma 13 3 2 2 2 8" xfId="12149" xr:uid="{93A1C977-80BF-42A8-962B-0E6ACBC673AF}"/>
    <cellStyle name="Comma 13 3 2 2 2 8 2" xfId="20213" xr:uid="{516849EE-A622-4E08-A672-955746F74B83}"/>
    <cellStyle name="Comma 13 3 2 2 2 8 2 2" xfId="47535" xr:uid="{BFE54BE2-3857-48CD-84BD-D6EC412DA7BF}"/>
    <cellStyle name="Comma 13 3 2 2 2 8 3" xfId="39476" xr:uid="{ECB70BD0-111F-4398-B6BD-9C8935729F0F}"/>
    <cellStyle name="Comma 13 3 2 2 2 9" xfId="14544" xr:uid="{58AFE73C-D90C-4973-9604-B013C56228A3}"/>
    <cellStyle name="Comma 13 3 2 2 2 9 2" xfId="41865" xr:uid="{E3E154C6-AA8E-442D-8087-3FFF0835F0C1}"/>
    <cellStyle name="Comma 13 3 2 2 3" xfId="2076" xr:uid="{25ADCC77-50EA-453E-BCC3-24EF4B522D93}"/>
    <cellStyle name="Comma 13 3 2 2 3 2" xfId="5624" xr:uid="{9A03D800-CE79-47EF-B867-9C09F3D1809D}"/>
    <cellStyle name="Comma 13 3 2 2 3 2 2" xfId="16573" xr:uid="{210DBF62-EFFF-430A-B2FE-E3634EBDFE60}"/>
    <cellStyle name="Comma 13 3 2 2 3 2 2 2" xfId="43893" xr:uid="{27E27A90-2A7A-4BE7-91AD-C306DA784995}"/>
    <cellStyle name="Comma 13 3 2 2 3 2 3" xfId="32806" xr:uid="{F0B5FFAB-4FA8-47F0-A1FF-89E93ED4117C}"/>
    <cellStyle name="Comma 13 3 2 2 3 3" xfId="7573" xr:uid="{62C8C9B0-104E-40C5-9246-5A4082460FB0}"/>
    <cellStyle name="Comma 13 3 2 2 3 3 2" xfId="20543" xr:uid="{2E484332-9143-4BF5-8370-FA40FD4CFA81}"/>
    <cellStyle name="Comma 13 3 2 2 3 3 2 2" xfId="47865" xr:uid="{7F32ED2B-B262-4550-B3A9-65B1D08B9591}"/>
    <cellStyle name="Comma 13 3 2 2 3 3 3" xfId="34931" xr:uid="{02D1B60F-B5D6-420B-B48B-3E81774E80DB}"/>
    <cellStyle name="Comma 13 3 2 2 3 4" xfId="9771" xr:uid="{BBA9D049-1757-477F-92F3-BAE98F638863}"/>
    <cellStyle name="Comma 13 3 2 2 3 4 2" xfId="37147" xr:uid="{E26BDBF8-6225-4C9E-83E2-9BA103B187BD}"/>
    <cellStyle name="Comma 13 3 2 2 3 5" xfId="25298" xr:uid="{CA3617AE-96C1-4111-9C23-C719820DFCEF}"/>
    <cellStyle name="Comma 13 3 2 2 3 5 2" xfId="52620" xr:uid="{75C1D0F3-B5D7-4109-9D87-D2756C7C8468}"/>
    <cellStyle name="Comma 13 3 2 2 3 6" xfId="27540" xr:uid="{82954A4C-04C1-4E64-82A3-95BDA25BD628}"/>
    <cellStyle name="Comma 13 3 2 2 3 6 2" xfId="54860" xr:uid="{B125C705-F5AE-4E96-AAA5-40CC9CD7EAD8}"/>
    <cellStyle name="Comma 13 3 2 2 3 7" xfId="29771" xr:uid="{905458CF-A6C3-4F31-B411-8B3EF0EC72AD}"/>
    <cellStyle name="Comma 13 3 2 2 3 7 2" xfId="57092" xr:uid="{9A53C120-4694-44F5-BC49-5945A366ED9F}"/>
    <cellStyle name="Comma 13 3 2 2 3 8" xfId="4188" xr:uid="{204D7FE9-4C58-4515-96AB-28E78E7BA04E}"/>
    <cellStyle name="Comma 13 3 2 2 3 9" xfId="31343" xr:uid="{B3055669-4091-4EA0-A90B-5EC05E51561F}"/>
    <cellStyle name="Comma 13 3 2 2 4" xfId="1468" xr:uid="{8C815FA4-CD33-4B7B-B4DE-3D9DBF6EA6A8}"/>
    <cellStyle name="Comma 13 3 2 2 4 2" xfId="6970" xr:uid="{751E682B-2650-41F8-B94F-8C2C2FD15485}"/>
    <cellStyle name="Comma 13 3 2 2 4 2 2" xfId="17194" xr:uid="{045E736F-76AF-4ACA-BE27-1AC262C8628D}"/>
    <cellStyle name="Comma 13 3 2 2 4 2 2 2" xfId="44515" xr:uid="{B7E6C1B5-8D00-4F2E-937F-F066BE16B32C}"/>
    <cellStyle name="Comma 13 3 2 2 4 2 3" xfId="34324" xr:uid="{5A9D2250-BC9E-4B79-9DD7-50E452BEC287}"/>
    <cellStyle name="Comma 13 3 2 2 4 3" xfId="9165" xr:uid="{0B9C2ADE-4595-4E54-A2E0-88A342799B31}"/>
    <cellStyle name="Comma 13 3 2 2 4 3 2" xfId="21165" xr:uid="{F6DEF2ED-1E80-4DB7-8537-E270651DD02D}"/>
    <cellStyle name="Comma 13 3 2 2 4 3 2 2" xfId="48487" xr:uid="{2951A072-F51D-460F-8099-5F2755EAB569}"/>
    <cellStyle name="Comma 13 3 2 2 4 3 3" xfId="36540" xr:uid="{5285387A-0B92-4A37-B7D3-D055B57AEE93}"/>
    <cellStyle name="Comma 13 3 2 2 4 4" xfId="15225" xr:uid="{4BB0E940-1F38-46A7-A30A-0CE436C3BDD0}"/>
    <cellStyle name="Comma 13 3 2 2 4 4 2" xfId="42546" xr:uid="{95CD67BB-87E8-404F-8989-445E68BE1485}"/>
    <cellStyle name="Comma 13 3 2 2 4 5" xfId="24691" xr:uid="{DF6D0E95-51E0-44DA-B537-56C51E97FAD6}"/>
    <cellStyle name="Comma 13 3 2 2 4 5 2" xfId="52013" xr:uid="{B8C33D92-BB08-4B9E-97ED-5DE2D48A4E11}"/>
    <cellStyle name="Comma 13 3 2 2 4 6" xfId="26933" xr:uid="{577F09EE-6672-48D2-82AA-F07FCA60C0E6}"/>
    <cellStyle name="Comma 13 3 2 2 4 6 2" xfId="54253" xr:uid="{5FAF5F16-B805-4B22-BF38-1A66F5ECAF25}"/>
    <cellStyle name="Comma 13 3 2 2 4 7" xfId="29164" xr:uid="{6E09E7BD-2758-4F4F-A8F8-99A6B9176900}"/>
    <cellStyle name="Comma 13 3 2 2 4 7 2" xfId="56485" xr:uid="{02843365-D3CD-48AB-A601-BF5F43497F60}"/>
    <cellStyle name="Comma 13 3 2 2 4 8" xfId="5033" xr:uid="{D8ECCA6B-3504-4223-89A2-AEAA595CAA83}"/>
    <cellStyle name="Comma 13 3 2 2 4 9" xfId="32199" xr:uid="{37B7E332-3B14-4E20-B4A2-5BB1D83780AD}"/>
    <cellStyle name="Comma 13 3 2 2 5" xfId="3171" xr:uid="{B2E7479E-8F8C-4B90-8776-8427FEE03826}"/>
    <cellStyle name="Comma 13 3 2 2 5 2" xfId="12606" xr:uid="{50688E99-20FB-4A27-B0DF-83CD359E88F5}"/>
    <cellStyle name="Comma 13 3 2 2 5 2 2" xfId="21788" xr:uid="{1FF5B958-E82A-43FF-A71B-236F3930BC77}"/>
    <cellStyle name="Comma 13 3 2 2 5 2 2 2" xfId="49110" xr:uid="{3C6D9EEB-6CD0-4C92-A815-C097E68E23BA}"/>
    <cellStyle name="Comma 13 3 2 2 5 2 3" xfId="39933" xr:uid="{5DBC2A4D-1FD2-43D3-B468-6244E3AC7CF4}"/>
    <cellStyle name="Comma 13 3 2 2 5 3" xfId="17817" xr:uid="{1FF6F0B8-A02E-4738-94AA-AD7AA3F77FA2}"/>
    <cellStyle name="Comma 13 3 2 2 5 3 2" xfId="45138" xr:uid="{FFDE9B63-1C8A-4B0F-9C01-FAC9463B0237}"/>
    <cellStyle name="Comma 13 3 2 2 5 4" xfId="33467" xr:uid="{EEE74C2F-8497-473B-98C8-16BBF0CD0F8A}"/>
    <cellStyle name="Comma 13 3 2 2 6" xfId="8309" xr:uid="{8FB1224D-87AE-40B0-A0E8-53CB93CA680A}"/>
    <cellStyle name="Comma 13 3 2 2 6 2" xfId="13142" xr:uid="{40007C45-C3EE-4B9A-83DD-D966A22FA158}"/>
    <cellStyle name="Comma 13 3 2 2 6 2 2" xfId="22463" xr:uid="{7CEBBD61-F962-467C-80A1-AFB88B864AA1}"/>
    <cellStyle name="Comma 13 3 2 2 6 2 2 2" xfId="49785" xr:uid="{3DEDBABA-14FD-4F3B-8AB4-C74E107D2DDE}"/>
    <cellStyle name="Comma 13 3 2 2 6 2 3" xfId="40469" xr:uid="{1768B520-59F7-4733-9A98-73DE8EE0F13D}"/>
    <cellStyle name="Comma 13 3 2 2 6 3" xfId="18491" xr:uid="{BCDB49E7-4BBE-4987-96FC-9793AA1C6F3E}"/>
    <cellStyle name="Comma 13 3 2 2 6 3 2" xfId="45813" xr:uid="{79E3755F-E372-4605-B00D-3F0A8F6F83C1}"/>
    <cellStyle name="Comma 13 3 2 2 6 4" xfId="35683" xr:uid="{C612DB88-7834-49E3-944F-395D9B32C65D}"/>
    <cellStyle name="Comma 13 3 2 2 7" xfId="11317" xr:uid="{C085F933-172F-4985-B027-0D6EF1526D43}"/>
    <cellStyle name="Comma 13 3 2 2 7 2" xfId="13759" xr:uid="{5577ED56-3960-409E-A46A-1471DC5902DC}"/>
    <cellStyle name="Comma 13 3 2 2 7 2 2" xfId="23123" xr:uid="{825332C0-451E-458D-BDA2-3C5F1C1C3BA4}"/>
    <cellStyle name="Comma 13 3 2 2 7 2 2 2" xfId="50445" xr:uid="{95DF47F4-9B04-4413-95FE-41E55B35AB7A}"/>
    <cellStyle name="Comma 13 3 2 2 7 2 3" xfId="41086" xr:uid="{DAA22251-FE03-4E32-8D26-705D6675B1F5}"/>
    <cellStyle name="Comma 13 3 2 2 7 3" xfId="19151" xr:uid="{F10D11EB-3C7E-436B-B4ED-5D52B908EEFD}"/>
    <cellStyle name="Comma 13 3 2 2 7 3 2" xfId="46473" xr:uid="{B792D48E-BD05-4606-B4B1-7D6D0A6461C5}"/>
    <cellStyle name="Comma 13 3 2 2 7 4" xfId="38666" xr:uid="{796A45ED-8822-45E1-88EB-650DF9D15014}"/>
    <cellStyle name="Comma 13 3 2 2 8" xfId="10784" xr:uid="{54C20F64-EB15-4279-85B4-52D9FE3BF7E2}"/>
    <cellStyle name="Comma 13 3 2 2 8 2" xfId="16185" xr:uid="{21DB1744-8138-46A1-8822-173108359987}"/>
    <cellStyle name="Comma 13 3 2 2 8 2 2" xfId="43505" xr:uid="{13BBBEBC-8797-4492-A3DB-C0744080B67C}"/>
    <cellStyle name="Comma 13 3 2 2 8 3" xfId="38139" xr:uid="{64FA78A8-6FE0-4748-B879-BF3434A168CF}"/>
    <cellStyle name="Comma 13 3 2 2 9" xfId="12112" xr:uid="{9B5F7974-7DE3-40FC-8BAB-69C231528814}"/>
    <cellStyle name="Comma 13 3 2 2 9 2" xfId="20155" xr:uid="{1FBDC994-1841-45CA-B971-74156D3DDAA8}"/>
    <cellStyle name="Comma 13 3 2 2 9 2 2" xfId="47477" xr:uid="{2AF371AB-A420-43AA-91D2-0C6A37F55B62}"/>
    <cellStyle name="Comma 13 3 2 2 9 3" xfId="39439" xr:uid="{832E0C6E-0F54-4331-9284-928BDFF7F048}"/>
    <cellStyle name="Comma 13 3 2 3" xfId="606" xr:uid="{A35211EA-37D8-4284-95BD-C8F972FA37A3}"/>
    <cellStyle name="Comma 13 3 2 3 10" xfId="23887" xr:uid="{EEFB4CD7-CAD1-4D5A-B6D7-E651FC520926}"/>
    <cellStyle name="Comma 13 3 2 3 10 2" xfId="51209" xr:uid="{5B666CDE-6574-42BE-B9DC-5478DFE90001}"/>
    <cellStyle name="Comma 13 3 2 3 11" xfId="26128" xr:uid="{0818A534-D770-49DC-9B06-9576E7A916E0}"/>
    <cellStyle name="Comma 13 3 2 3 11 2" xfId="53448" xr:uid="{B67093D5-5750-4195-9191-90C985978BB1}"/>
    <cellStyle name="Comma 13 3 2 3 12" xfId="28360" xr:uid="{43C1B635-BF3E-442B-AFD0-B53399164CA5}"/>
    <cellStyle name="Comma 13 3 2 3 12 2" xfId="55681" xr:uid="{9812833F-A3BA-4AF5-A589-97C1E5FBF92D}"/>
    <cellStyle name="Comma 13 3 2 3 13" xfId="3706" xr:uid="{175E63C8-C309-4CE8-B890-6CC85379F762}"/>
    <cellStyle name="Comma 13 3 2 3 14" xfId="30789" xr:uid="{6BF38F1E-46A1-41B7-8008-644F4F9AE7F9}"/>
    <cellStyle name="Comma 13 3 2 3 2" xfId="2129" xr:uid="{89265108-889D-45F2-8538-BF27F9456518}"/>
    <cellStyle name="Comma 13 3 2 3 2 2" xfId="5675" xr:uid="{1C45754F-7970-434C-A584-BECD6EDE8AE5}"/>
    <cellStyle name="Comma 13 3 2 3 2 2 2" xfId="16626" xr:uid="{0BFBC739-5C5C-4130-8298-1EE659B94A3A}"/>
    <cellStyle name="Comma 13 3 2 3 2 2 2 2" xfId="43946" xr:uid="{2B1F4F36-6158-4FF1-957B-2F41C9D876ED}"/>
    <cellStyle name="Comma 13 3 2 3 2 2 3" xfId="32859" xr:uid="{7363FF8B-8EC2-4890-B811-00B56828FD23}"/>
    <cellStyle name="Comma 13 3 2 3 2 3" xfId="7626" xr:uid="{F4FCF538-53DE-4067-800F-33F27BA39DC8}"/>
    <cellStyle name="Comma 13 3 2 3 2 3 2" xfId="20596" xr:uid="{8B0B7947-401F-4205-A8C2-00AE3592BF83}"/>
    <cellStyle name="Comma 13 3 2 3 2 3 2 2" xfId="47918" xr:uid="{89C0904E-819A-4899-9D48-F18A7ACE5AA8}"/>
    <cellStyle name="Comma 13 3 2 3 2 3 3" xfId="34984" xr:uid="{3089B69B-9195-46BA-B937-EADC4DE00157}"/>
    <cellStyle name="Comma 13 3 2 3 2 4" xfId="9824" xr:uid="{0778C55D-33DB-4B88-8C16-0D95A056626A}"/>
    <cellStyle name="Comma 13 3 2 3 2 4 2" xfId="37200" xr:uid="{0EAF5B44-B8C1-4448-AA38-A51C6B513711}"/>
    <cellStyle name="Comma 13 3 2 3 2 5" xfId="25351" xr:uid="{738523E5-319F-4EF4-95D9-C81884FE6927}"/>
    <cellStyle name="Comma 13 3 2 3 2 5 2" xfId="52673" xr:uid="{5130D110-10A1-4C2A-AF04-0FB6B7877049}"/>
    <cellStyle name="Comma 13 3 2 3 2 6" xfId="27593" xr:uid="{A81E4F70-3264-4D19-AA60-2A09842C1B19}"/>
    <cellStyle name="Comma 13 3 2 3 2 6 2" xfId="54913" xr:uid="{12BA27F6-FE99-434E-9C91-348C329ECB50}"/>
    <cellStyle name="Comma 13 3 2 3 2 7" xfId="29824" xr:uid="{D2BD1F6A-7434-40C7-A837-FA0C2B72E23D}"/>
    <cellStyle name="Comma 13 3 2 3 2 7 2" xfId="57145" xr:uid="{A053FC59-8D7F-4CB3-AE72-9752A1D0FB57}"/>
    <cellStyle name="Comma 13 3 2 3 2 8" xfId="4239" xr:uid="{AF0E8A98-0BDC-4850-AA15-B63B317C4ABA}"/>
    <cellStyle name="Comma 13 3 2 3 2 9" xfId="31396" xr:uid="{8ED8AC6F-1AD1-47FB-8F70-41067CD52755}"/>
    <cellStyle name="Comma 13 3 2 3 3" xfId="1522" xr:uid="{2283DC49-76BB-4FF9-9FBA-1FB5171A3C6B}"/>
    <cellStyle name="Comma 13 3 2 3 3 2" xfId="7023" xr:uid="{F1E60FA2-B4C7-442E-9773-F0406E454E4C}"/>
    <cellStyle name="Comma 13 3 2 3 3 2 2" xfId="17247" xr:uid="{0D0C9F70-852F-44F9-8B10-D85C9E7B0909}"/>
    <cellStyle name="Comma 13 3 2 3 3 2 2 2" xfId="44568" xr:uid="{C90AA2D0-B368-4F88-9F3E-D052410314F0}"/>
    <cellStyle name="Comma 13 3 2 3 3 2 3" xfId="34377" xr:uid="{E3062AD2-9A74-4DF6-8482-F13F6ADDE63F}"/>
    <cellStyle name="Comma 13 3 2 3 3 3" xfId="9218" xr:uid="{11F7CE3B-53B8-41B8-8B5F-8BE3C9AAFE7E}"/>
    <cellStyle name="Comma 13 3 2 3 3 3 2" xfId="21218" xr:uid="{FFF61240-4429-4124-ADCC-574DD2280FE2}"/>
    <cellStyle name="Comma 13 3 2 3 3 3 2 2" xfId="48540" xr:uid="{80A71512-82D8-4563-A01C-470D392E38B5}"/>
    <cellStyle name="Comma 13 3 2 3 3 3 3" xfId="36593" xr:uid="{70C292AD-0C48-418D-9B77-703B832B20D7}"/>
    <cellStyle name="Comma 13 3 2 3 3 4" xfId="15275" xr:uid="{EA1A1156-4C89-43A9-AF27-231BCE321145}"/>
    <cellStyle name="Comma 13 3 2 3 3 4 2" xfId="42596" xr:uid="{6D0DB93C-443E-4D06-AD7B-101E93D3FFC0}"/>
    <cellStyle name="Comma 13 3 2 3 3 5" xfId="24744" xr:uid="{4BE0F509-EB20-4CB8-B340-FC9E748C6FEA}"/>
    <cellStyle name="Comma 13 3 2 3 3 5 2" xfId="52066" xr:uid="{6D3E9306-7FFE-4029-899E-C14A9F97BEC5}"/>
    <cellStyle name="Comma 13 3 2 3 3 6" xfId="26986" xr:uid="{12631927-F887-4999-A60E-26628AC0D96D}"/>
    <cellStyle name="Comma 13 3 2 3 3 6 2" xfId="54306" xr:uid="{248336B6-307B-4FFA-AEF0-F76366525E6A}"/>
    <cellStyle name="Comma 13 3 2 3 3 7" xfId="29217" xr:uid="{6A941F5E-823B-4DE8-94C5-36C016D0BB96}"/>
    <cellStyle name="Comma 13 3 2 3 3 7 2" xfId="56538" xr:uid="{9D9C1101-6C61-46AE-AB90-503602D75F4A}"/>
    <cellStyle name="Comma 13 3 2 3 3 8" xfId="5086" xr:uid="{F85B154E-FAFD-4DD9-BA85-16CAD527856D}"/>
    <cellStyle name="Comma 13 3 2 3 3 9" xfId="32252" xr:uid="{93E85731-B877-4215-ACF1-3B32DF8CF1AA}"/>
    <cellStyle name="Comma 13 3 2 3 4" xfId="6242" xr:uid="{2F50C087-9340-4889-9BF6-19F832D6D88E}"/>
    <cellStyle name="Comma 13 3 2 3 4 2" xfId="12659" xr:uid="{7CE9B92C-2A43-4348-ADB1-E965AE44BC1E}"/>
    <cellStyle name="Comma 13 3 2 3 4 2 2" xfId="21841" xr:uid="{8E39489E-771D-4F17-8CD7-C72578E7E437}"/>
    <cellStyle name="Comma 13 3 2 3 4 2 2 2" xfId="49163" xr:uid="{94A8C760-53EF-42F7-8DC4-724AA3E34D08}"/>
    <cellStyle name="Comma 13 3 2 3 4 2 3" xfId="39986" xr:uid="{275881B2-33DA-4521-9DFC-2A1C12BCC40A}"/>
    <cellStyle name="Comma 13 3 2 3 4 3" xfId="17870" xr:uid="{DD209ED4-6490-4A8C-B5D4-6046A842E7F8}"/>
    <cellStyle name="Comma 13 3 2 3 4 3 2" xfId="45191" xr:uid="{0EC75589-587B-40CB-ACCD-7524AE8827AC}"/>
    <cellStyle name="Comma 13 3 2 3 4 4" xfId="33520" xr:uid="{DB8A4231-3D1A-4724-8F39-B3AAF256D0CE}"/>
    <cellStyle name="Comma 13 3 2 3 5" xfId="8362" xr:uid="{9209CC4C-6A86-446A-B016-FCC73FB6E5F9}"/>
    <cellStyle name="Comma 13 3 2 3 5 2" xfId="13195" xr:uid="{10DF29C3-1D84-408E-B19E-1C69E59529F4}"/>
    <cellStyle name="Comma 13 3 2 3 5 2 2" xfId="22516" xr:uid="{CF5103C0-4597-4D40-B854-B2BE217C8210}"/>
    <cellStyle name="Comma 13 3 2 3 5 2 2 2" xfId="49838" xr:uid="{E2415A8D-B2A9-4180-BAA0-D4742A9120D5}"/>
    <cellStyle name="Comma 13 3 2 3 5 2 3" xfId="40522" xr:uid="{01A85FD3-8DF0-4BF9-9FEA-3CDDECE77F67}"/>
    <cellStyle name="Comma 13 3 2 3 5 3" xfId="18544" xr:uid="{90B46128-006A-49CD-8745-2E075CFB533B}"/>
    <cellStyle name="Comma 13 3 2 3 5 3 2" xfId="45866" xr:uid="{114E784A-73C6-49D6-B375-FBBE84BA5BB1}"/>
    <cellStyle name="Comma 13 3 2 3 5 4" xfId="35736" xr:uid="{2F9DB5AE-3110-4CB1-ACEE-E915AF14826B}"/>
    <cellStyle name="Comma 13 3 2 3 6" xfId="11366" xr:uid="{4CA19D5F-DC39-4E26-BAA8-D622A67EE441}"/>
    <cellStyle name="Comma 13 3 2 3 6 2" xfId="13812" xr:uid="{619314F8-D1A8-44DB-AAB8-D1D02C0B1B5E}"/>
    <cellStyle name="Comma 13 3 2 3 6 2 2" xfId="23176" xr:uid="{ADB54E07-D944-44BD-9F46-B9A48F366A83}"/>
    <cellStyle name="Comma 13 3 2 3 6 2 2 2" xfId="50498" xr:uid="{A970EC9C-F7B5-424D-89C3-DBD58ECB05C8}"/>
    <cellStyle name="Comma 13 3 2 3 6 2 3" xfId="41139" xr:uid="{81357921-9656-448E-8DA8-965E7956977D}"/>
    <cellStyle name="Comma 13 3 2 3 6 3" xfId="19204" xr:uid="{C8849D99-AB70-4387-98CA-CD0EB254AF5E}"/>
    <cellStyle name="Comma 13 3 2 3 6 3 2" xfId="46526" xr:uid="{6FEEC6A2-75D0-4F3B-99C7-3C792E0E7FED}"/>
    <cellStyle name="Comma 13 3 2 3 6 4" xfId="38715" xr:uid="{693718BF-14D1-464C-9467-21051A91C7D6}"/>
    <cellStyle name="Comma 13 3 2 3 7" xfId="10822" xr:uid="{688F1C30-F6CC-423B-9E9F-7FD34E7FB44B}"/>
    <cellStyle name="Comma 13 3 2 3 7 2" xfId="16238" xr:uid="{A487BE37-B8AB-401B-9781-A06A7B978BA2}"/>
    <cellStyle name="Comma 13 3 2 3 7 2 2" xfId="43558" xr:uid="{D9287E60-C96E-471B-A4BD-FBC912CA1D90}"/>
    <cellStyle name="Comma 13 3 2 3 7 3" xfId="38174" xr:uid="{2728D519-4654-474F-B3F4-495D2B1BE538}"/>
    <cellStyle name="Comma 13 3 2 3 8" xfId="12147" xr:uid="{D79E90BF-7976-478C-AD0B-B53953B043C5}"/>
    <cellStyle name="Comma 13 3 2 3 8 2" xfId="20208" xr:uid="{63D1FCB4-9663-41F9-8933-70E2ECE57840}"/>
    <cellStyle name="Comma 13 3 2 3 8 2 2" xfId="47530" xr:uid="{F350C026-4CAC-4B37-9A2B-54AE7F40C4EF}"/>
    <cellStyle name="Comma 13 3 2 3 8 3" xfId="39474" xr:uid="{941250C8-C225-4177-A00A-369FD7710493}"/>
    <cellStyle name="Comma 13 3 2 3 9" xfId="14539" xr:uid="{24ACA86C-F1B1-47BB-98C9-C9092420C674}"/>
    <cellStyle name="Comma 13 3 2 3 9 2" xfId="41860" xr:uid="{25F5012B-487D-4BC8-BDA6-B5B23753ED02}"/>
    <cellStyle name="Comma 13 3 2 4" xfId="2070" xr:uid="{47302886-E085-4C2C-8CDB-CB7D4682AB0F}"/>
    <cellStyle name="Comma 13 3 2 4 2" xfId="5618" xr:uid="{15C1247B-5D4F-4540-A74F-04924DBFF35E}"/>
    <cellStyle name="Comma 13 3 2 4 2 2" xfId="16567" xr:uid="{A8E3D62E-2106-4C14-B83A-AEB3F2BF6D04}"/>
    <cellStyle name="Comma 13 3 2 4 2 2 2" xfId="43887" xr:uid="{D947F200-A5C2-4E3A-A8AB-1837128B2BAA}"/>
    <cellStyle name="Comma 13 3 2 4 2 3" xfId="32800" xr:uid="{D461FE74-A18F-471A-A960-A91C302FDA0C}"/>
    <cellStyle name="Comma 13 3 2 4 3" xfId="7567" xr:uid="{C18727B5-27D7-4125-8DB8-CAB6513EBD4C}"/>
    <cellStyle name="Comma 13 3 2 4 3 2" xfId="20537" xr:uid="{84EF3294-2DA7-4B1C-BF5E-0E89E7613961}"/>
    <cellStyle name="Comma 13 3 2 4 3 2 2" xfId="47859" xr:uid="{594AFA77-3684-400E-B8D1-FA9EBFE61619}"/>
    <cellStyle name="Comma 13 3 2 4 3 3" xfId="34925" xr:uid="{4B593970-9CAE-475E-8EFA-ACEFF43E7F4A}"/>
    <cellStyle name="Comma 13 3 2 4 4" xfId="9765" xr:uid="{0F5074D0-C66F-4EB7-8B10-9C5F776D6C5B}"/>
    <cellStyle name="Comma 13 3 2 4 4 2" xfId="37141" xr:uid="{00332171-9C5E-4BD5-B21F-A77AA0F4D047}"/>
    <cellStyle name="Comma 13 3 2 4 5" xfId="25292" xr:uid="{C8A04AEE-0025-4072-A776-1790548CB214}"/>
    <cellStyle name="Comma 13 3 2 4 5 2" xfId="52614" xr:uid="{F09CF899-E488-411F-8EB1-131A6CEE1DC2}"/>
    <cellStyle name="Comma 13 3 2 4 6" xfId="27534" xr:uid="{1AF31EE9-4049-443C-A4CE-8BC208630F6A}"/>
    <cellStyle name="Comma 13 3 2 4 6 2" xfId="54854" xr:uid="{204D883A-302B-4FCB-BCA8-9A8C02253300}"/>
    <cellStyle name="Comma 13 3 2 4 7" xfId="29765" xr:uid="{001061F8-9A70-458C-AF1D-6CDC38929D3D}"/>
    <cellStyle name="Comma 13 3 2 4 7 2" xfId="57086" xr:uid="{AABE6E2D-D475-4779-8F11-1E74BC704E26}"/>
    <cellStyle name="Comma 13 3 2 4 8" xfId="4182" xr:uid="{3A0B302B-D24F-4CBC-BB6F-96FAC4B24A8C}"/>
    <cellStyle name="Comma 13 3 2 4 9" xfId="31337" xr:uid="{4220F214-3712-4B92-9823-240C6D701745}"/>
    <cellStyle name="Comma 13 3 2 5" xfId="1462" xr:uid="{051F985F-610E-48EC-80C7-3D2E54DC43FE}"/>
    <cellStyle name="Comma 13 3 2 5 2" xfId="6964" xr:uid="{FB644846-D28D-429E-A994-314992A7AA4F}"/>
    <cellStyle name="Comma 13 3 2 5 2 2" xfId="17188" xr:uid="{FF9BD139-39DD-4BD1-B615-BA6E41CC94A1}"/>
    <cellStyle name="Comma 13 3 2 5 2 2 2" xfId="44509" xr:uid="{B8420740-31FB-4FF3-AE85-20BD32C17B61}"/>
    <cellStyle name="Comma 13 3 2 5 2 3" xfId="34318" xr:uid="{505C309E-C304-472D-B6C6-BFE70F9F6DE5}"/>
    <cellStyle name="Comma 13 3 2 5 3" xfId="9159" xr:uid="{8EF7FF25-1A8B-4EAA-9057-5775D094DE2F}"/>
    <cellStyle name="Comma 13 3 2 5 3 2" xfId="21159" xr:uid="{0CDB5080-2FDD-45E3-8400-5E53D86B7FF3}"/>
    <cellStyle name="Comma 13 3 2 5 3 2 2" xfId="48481" xr:uid="{EEE7CCDA-2E32-48B8-AA97-8B825699F916}"/>
    <cellStyle name="Comma 13 3 2 5 3 3" xfId="36534" xr:uid="{D5215348-970B-4A17-B956-185008E86147}"/>
    <cellStyle name="Comma 13 3 2 5 4" xfId="15219" xr:uid="{D77A7384-E296-4D77-AC46-8B2BFE0F46FC}"/>
    <cellStyle name="Comma 13 3 2 5 4 2" xfId="42540" xr:uid="{56122909-7ED7-4697-84A0-1127038AA02A}"/>
    <cellStyle name="Comma 13 3 2 5 5" xfId="24685" xr:uid="{750B9A07-BB1F-4AA2-987E-4471FE0B2917}"/>
    <cellStyle name="Comma 13 3 2 5 5 2" xfId="52007" xr:uid="{F2BD5F37-5F8F-4FAD-A44A-0E93F62F6FB9}"/>
    <cellStyle name="Comma 13 3 2 5 6" xfId="26927" xr:uid="{EA121F60-54BF-4D15-BBF5-BB04E7CFEC4E}"/>
    <cellStyle name="Comma 13 3 2 5 6 2" xfId="54247" xr:uid="{6F9AB6F5-F7E2-4F33-A8C1-8A1CCAF8903D}"/>
    <cellStyle name="Comma 13 3 2 5 7" xfId="29158" xr:uid="{2697CE58-B9AD-4843-88EC-62F465338029}"/>
    <cellStyle name="Comma 13 3 2 5 7 2" xfId="56479" xr:uid="{AB964B1C-EF46-4CD2-AF8B-0A5F147A8B96}"/>
    <cellStyle name="Comma 13 3 2 5 8" xfId="5027" xr:uid="{F14B6A44-00FC-46DD-933E-6D5C88A14DD4}"/>
    <cellStyle name="Comma 13 3 2 5 9" xfId="32193" xr:uid="{432EB59D-59AD-4252-A0AF-CC577BEBCFED}"/>
    <cellStyle name="Comma 13 3 2 6" xfId="2866" xr:uid="{8F5AFA3F-F09A-4594-9A1B-5D24B2676FD4}"/>
    <cellStyle name="Comma 13 3 2 6 2" xfId="12600" xr:uid="{FFFA0042-5F56-441D-91E8-D4BCA833DFED}"/>
    <cellStyle name="Comma 13 3 2 6 2 2" xfId="21782" xr:uid="{A90B2E21-B446-40D2-8DC2-365664CD4F5B}"/>
    <cellStyle name="Comma 13 3 2 6 2 2 2" xfId="49104" xr:uid="{757BC1AC-55AE-426E-BCF8-ABD0737B238E}"/>
    <cellStyle name="Comma 13 3 2 6 2 3" xfId="39927" xr:uid="{0E0B72D3-324C-4E18-BB51-6FD218B05380}"/>
    <cellStyle name="Comma 13 3 2 6 3" xfId="17811" xr:uid="{C0805945-4A4F-41F6-8A57-1ED82AB6883F}"/>
    <cellStyle name="Comma 13 3 2 6 3 2" xfId="45132" xr:uid="{F78175DA-B8EE-446F-8AF6-7E1B3E0697C4}"/>
    <cellStyle name="Comma 13 3 2 6 4" xfId="33461" xr:uid="{3A633E63-F144-4D79-9A45-4D8A3F497483}"/>
    <cellStyle name="Comma 13 3 2 7" xfId="8303" xr:uid="{4777ED96-89E2-4634-B6E2-9A877F0EB5CC}"/>
    <cellStyle name="Comma 13 3 2 7 2" xfId="13136" xr:uid="{459D5CA0-9617-4FDD-8337-DBD184364149}"/>
    <cellStyle name="Comma 13 3 2 7 2 2" xfId="22457" xr:uid="{3B408C1B-7570-4B0B-B9EC-AC6F9D5AA964}"/>
    <cellStyle name="Comma 13 3 2 7 2 2 2" xfId="49779" xr:uid="{809498BD-3F3C-4610-B358-06129BD8EDD2}"/>
    <cellStyle name="Comma 13 3 2 7 2 3" xfId="40463" xr:uid="{81E933DE-3F7F-4418-9697-28D5ECA57D27}"/>
    <cellStyle name="Comma 13 3 2 7 3" xfId="18485" xr:uid="{ACA79B46-9108-4172-BE16-3C620190B097}"/>
    <cellStyle name="Comma 13 3 2 7 3 2" xfId="45807" xr:uid="{9DF0E315-74AF-40EC-B2BD-5AD45C85DCB2}"/>
    <cellStyle name="Comma 13 3 2 7 4" xfId="35677" xr:uid="{8D18842E-F024-49F8-B4B6-9F188D1EEE07}"/>
    <cellStyle name="Comma 13 3 2 8" xfId="11311" xr:uid="{E43F8CFA-8255-41D6-ABE0-83A71A73B7BB}"/>
    <cellStyle name="Comma 13 3 2 8 2" xfId="13753" xr:uid="{9BA93CEF-E133-4341-9C6C-C2AD1D12DEC3}"/>
    <cellStyle name="Comma 13 3 2 8 2 2" xfId="23117" xr:uid="{832B9B59-0574-4BD1-86B1-53FF78D0E431}"/>
    <cellStyle name="Comma 13 3 2 8 2 2 2" xfId="50439" xr:uid="{3E532BBA-5850-49EB-9B37-AFC8ABB4528D}"/>
    <cellStyle name="Comma 13 3 2 8 2 3" xfId="41080" xr:uid="{A1201ECC-56AD-4588-B5F2-CACD0857306D}"/>
    <cellStyle name="Comma 13 3 2 8 3" xfId="19145" xr:uid="{BDF63AFF-03B0-4BC6-8548-844C36A67751}"/>
    <cellStyle name="Comma 13 3 2 8 3 2" xfId="46467" xr:uid="{AE11D594-611E-4FB3-9D20-61E2ACB5F9FA}"/>
    <cellStyle name="Comma 13 3 2 8 4" xfId="38660" xr:uid="{D329F800-DDF4-4670-B51A-F023E1DA5E6C}"/>
    <cellStyle name="Comma 13 3 2 9" xfId="10781" xr:uid="{BDE4D565-347A-4AEF-B63E-A63BDF21F77C}"/>
    <cellStyle name="Comma 13 3 2 9 2" xfId="16179" xr:uid="{AB79DDA9-CDE7-4286-A6D6-3191AC02F606}"/>
    <cellStyle name="Comma 13 3 2 9 2 2" xfId="43499" xr:uid="{CBC87DD2-393E-479F-8613-3DD8D2F15A83}"/>
    <cellStyle name="Comma 13 3 2 9 3" xfId="38136" xr:uid="{78823522-D452-4407-92DB-EE7542BF113F}"/>
    <cellStyle name="Comma 13 3 3" xfId="2208" xr:uid="{B6DA20E0-D1FF-488D-887B-A8CD3300BE86}"/>
    <cellStyle name="Comma 13 3 3 10" xfId="57904" xr:uid="{6E3FC30F-68E5-4778-A158-19C9CB74B0C5}"/>
    <cellStyle name="Comma 13 3 3 11" xfId="58452" xr:uid="{3EC03263-6BBD-4DF8-844C-6FB48F2446F4}"/>
    <cellStyle name="Comma 13 3 3 2" xfId="3030" xr:uid="{6F2F5567-3442-4800-B8F8-4E151C9FE711}"/>
    <cellStyle name="Comma 13 3 3 2 2" xfId="16317" xr:uid="{BCE8330E-695D-4E42-8A07-B6131C4B3584}"/>
    <cellStyle name="Comma 13 3 3 2 2 2" xfId="43637" xr:uid="{081098EC-CAB6-431A-8B7B-38D87E8B7B92}"/>
    <cellStyle name="Comma 13 3 3 2 3" xfId="5753" xr:uid="{628A7F7E-5B86-4DC4-B4B2-B2C73BA7CDB1}"/>
    <cellStyle name="Comma 13 3 3 2 4" xfId="32938" xr:uid="{02361115-3B67-4334-A7B8-2A24BD914EB0}"/>
    <cellStyle name="Comma 13 3 3 3" xfId="7705" xr:uid="{1892E342-7FF6-462A-B9FD-A60574D98258}"/>
    <cellStyle name="Comma 13 3 3 3 2" xfId="20287" xr:uid="{0575C0FB-2797-4736-86F2-556524093053}"/>
    <cellStyle name="Comma 13 3 3 3 2 2" xfId="47609" xr:uid="{E1772AD7-476B-4E9C-8CD7-4E7414599DB9}"/>
    <cellStyle name="Comma 13 3 3 3 3" xfId="35063" xr:uid="{088E77A3-444F-4764-988A-7D39A541C291}"/>
    <cellStyle name="Comma 13 3 3 4" xfId="9903" xr:uid="{AC450AC9-9D29-4CE7-A0C8-66E2E56502D2}"/>
    <cellStyle name="Comma 13 3 3 4 2" xfId="37279" xr:uid="{0CD1497C-64B1-4052-A40B-94528E49D875}"/>
    <cellStyle name="Comma 13 3 3 5" xfId="25430" xr:uid="{A10D4394-D515-4087-B351-D0CDD7ACCB74}"/>
    <cellStyle name="Comma 13 3 3 5 2" xfId="52752" xr:uid="{A3DF22FD-FEDC-4461-AC6E-C91A10F818A0}"/>
    <cellStyle name="Comma 13 3 3 6" xfId="27672" xr:uid="{FD4F8E59-52D3-452E-8737-C4A3BE364B00}"/>
    <cellStyle name="Comma 13 3 3 6 2" xfId="54992" xr:uid="{2D69DB23-FBDE-43CE-BC1D-ACD35BE4F3A3}"/>
    <cellStyle name="Comma 13 3 3 7" xfId="29903" xr:uid="{E1ADB757-8734-4D1C-BCB7-FFB8C37C6CD9}"/>
    <cellStyle name="Comma 13 3 3 7 2" xfId="57224" xr:uid="{CB025B68-844B-4564-AAD5-64D0B052014F}"/>
    <cellStyle name="Comma 13 3 3 8" xfId="4317" xr:uid="{A1475C32-8F54-447B-856A-74863EB1ECDF}"/>
    <cellStyle name="Comma 13 3 3 9" xfId="31475" xr:uid="{4FEE44E7-2AB2-4596-A38A-F0524295BE69}"/>
    <cellStyle name="Comma 13 3 4" xfId="1601" xr:uid="{6B0038E9-2CB8-4C9E-B437-BC9734E89647}"/>
    <cellStyle name="Comma 13 3 4 2" xfId="7102" xr:uid="{B33E10C8-B766-43B8-AB07-4F22D5BAE0E1}"/>
    <cellStyle name="Comma 13 3 4 2 2" xfId="16705" xr:uid="{B5CA3819-D4EA-4FE9-ADA1-91FE78526AB7}"/>
    <cellStyle name="Comma 13 3 4 2 2 2" xfId="44025" xr:uid="{A3408E4F-48B8-490A-99F4-49C73C1CA6E9}"/>
    <cellStyle name="Comma 13 3 4 2 3" xfId="34456" xr:uid="{E4D93CF1-5589-4DC8-AE81-2624474B1AE4}"/>
    <cellStyle name="Comma 13 3 4 3" xfId="9297" xr:uid="{33835510-99CB-4071-87A9-C9238D1E1369}"/>
    <cellStyle name="Comma 13 3 4 3 2" xfId="20675" xr:uid="{4C7796F0-7ABB-49E3-89C5-70417DC8F26F}"/>
    <cellStyle name="Comma 13 3 4 3 2 2" xfId="47997" xr:uid="{D3D63C49-37ED-4A54-AF20-462E9C731FD3}"/>
    <cellStyle name="Comma 13 3 4 3 3" xfId="36672" xr:uid="{933992FB-D0C4-4B5C-A834-98450EEF415F}"/>
    <cellStyle name="Comma 13 3 4 4" xfId="15338" xr:uid="{260305C3-412C-4142-A5BE-3D8CDEEBF096}"/>
    <cellStyle name="Comma 13 3 4 4 2" xfId="42659" xr:uid="{D736BA89-16DA-47B8-990B-AC761D8D00D0}"/>
    <cellStyle name="Comma 13 3 4 5" xfId="24823" xr:uid="{3D69A3E2-CC68-475D-AB34-9AA1390F19CF}"/>
    <cellStyle name="Comma 13 3 4 5 2" xfId="52145" xr:uid="{27AABDE2-6A33-4A4D-A1B8-E7A53371BFB9}"/>
    <cellStyle name="Comma 13 3 4 6" xfId="27065" xr:uid="{81641673-3524-4633-81C3-0D27BF91C55B}"/>
    <cellStyle name="Comma 13 3 4 6 2" xfId="54385" xr:uid="{C173AC9D-B6CD-4847-90B3-A55CA48316E8}"/>
    <cellStyle name="Comma 13 3 4 7" xfId="29296" xr:uid="{56F84F18-103B-4E18-9058-1162D1CEE14C}"/>
    <cellStyle name="Comma 13 3 4 7 2" xfId="56617" xr:uid="{7754F36D-0607-41B8-B01B-7D809BBAFEC6}"/>
    <cellStyle name="Comma 13 3 4 8" xfId="5164" xr:uid="{61FC834A-D545-459E-82F0-16435EE4684C}"/>
    <cellStyle name="Comma 13 3 4 9" xfId="32331" xr:uid="{DBF14853-E042-4CFA-801D-C4AF5C686A88}"/>
    <cellStyle name="Comma 13 3 5" xfId="2692" xr:uid="{E5CCB5F6-4E85-4543-95D2-A41F31E2C324}"/>
    <cellStyle name="Comma 13 3 5 2" xfId="12424" xr:uid="{FF6B9D07-38C6-4B20-985A-9684977D6DF3}"/>
    <cellStyle name="Comma 13 3 5 2 2" xfId="21297" xr:uid="{DEE83A84-1886-4D4C-90DB-EFACFAE3BAD1}"/>
    <cellStyle name="Comma 13 3 5 2 2 2" xfId="48619" xr:uid="{772ACA0F-FAE6-4821-84CF-77881790C35C}"/>
    <cellStyle name="Comma 13 3 5 2 3" xfId="39751" xr:uid="{25EE9587-A009-4C75-900C-D54ED7059C6F}"/>
    <cellStyle name="Comma 13 3 5 3" xfId="17326" xr:uid="{21E473E4-AD44-4814-95D5-0B52841F96A1}"/>
    <cellStyle name="Comma 13 3 5 3 2" xfId="44647" xr:uid="{DC622668-CC86-4DB9-AE5E-F3DB8B1E04B2}"/>
    <cellStyle name="Comma 13 3 5 4" xfId="6290" xr:uid="{E1F837B4-0B28-4850-A0AB-853F9120AA2B}"/>
    <cellStyle name="Comma 13 3 5 5" xfId="33599" xr:uid="{69C3CAC2-4CF7-4C61-82FA-27A896B81BD7}"/>
    <cellStyle name="Comma 13 3 6" xfId="8441" xr:uid="{2A7797FE-5B67-4E8F-9C8E-42C9E8A4D332}"/>
    <cellStyle name="Comma 13 3 6 2" xfId="12728" xr:uid="{E4FDA3D4-FE11-455E-8412-B5655803B40A}"/>
    <cellStyle name="Comma 13 3 6 2 2" xfId="21920" xr:uid="{EABE8044-6A13-4946-89E7-B6829685379C}"/>
    <cellStyle name="Comma 13 3 6 2 2 2" xfId="49242" xr:uid="{11A4020A-50DE-4D82-8DD1-EC0B4963B021}"/>
    <cellStyle name="Comma 13 3 6 2 3" xfId="40055" xr:uid="{AC5342EA-5DBD-43D7-B554-940C1BEDF95F}"/>
    <cellStyle name="Comma 13 3 6 3" xfId="17949" xr:uid="{ABB2EF8B-7790-4AF9-8EE0-456C3E4F528A}"/>
    <cellStyle name="Comma 13 3 6 3 2" xfId="45270" xr:uid="{74E7DCC4-DE05-4CEC-9009-7A2845E258AF}"/>
    <cellStyle name="Comma 13 3 6 4" xfId="35815" xr:uid="{2E47152E-4502-49F2-84B8-9BADAF3DA3CE}"/>
    <cellStyle name="Comma 13 3 7" xfId="11176" xr:uid="{B049ADAF-2038-431F-A071-2218386419C9}"/>
    <cellStyle name="Comma 13 3 7 2" xfId="13274" xr:uid="{2C4F09E2-F9B8-4663-A111-C88D4181AE7F}"/>
    <cellStyle name="Comma 13 3 7 2 2" xfId="22595" xr:uid="{8159C518-972A-4D1D-8113-7CB64318B4F3}"/>
    <cellStyle name="Comma 13 3 7 2 2 2" xfId="49917" xr:uid="{12F95E66-E6B8-43F1-83FA-43E98FCA2F5E}"/>
    <cellStyle name="Comma 13 3 7 2 3" xfId="40601" xr:uid="{1ED75791-334C-4753-A242-6ABF2BB6A4DD}"/>
    <cellStyle name="Comma 13 3 7 3" xfId="18623" xr:uid="{EBA2396E-0B73-4912-A195-36D774745793}"/>
    <cellStyle name="Comma 13 3 7 3 2" xfId="45945" xr:uid="{EB283623-4B7E-4335-9B19-59470866F7C7}"/>
    <cellStyle name="Comma 13 3 7 4" xfId="38525" xr:uid="{126A86EC-722A-4028-8595-BF306773E522}"/>
    <cellStyle name="Comma 13 3 8" xfId="11429" xr:uid="{7D14D74D-0611-4692-B315-4BABCFB35441}"/>
    <cellStyle name="Comma 13 3 8 2" xfId="13891" xr:uid="{3AD95260-5034-4995-9E3E-C47A7A62699B}"/>
    <cellStyle name="Comma 13 3 8 2 2" xfId="23255" xr:uid="{BAC01613-9522-4615-B635-F77A6CA441AB}"/>
    <cellStyle name="Comma 13 3 8 2 2 2" xfId="50577" xr:uid="{D53A0EBB-203C-4B65-84C4-C3C28FF1ACD5}"/>
    <cellStyle name="Comma 13 3 8 2 3" xfId="41218" xr:uid="{EAB5978D-5200-4435-8CFE-A1BBA30DD1FE}"/>
    <cellStyle name="Comma 13 3 8 3" xfId="19283" xr:uid="{B29848B2-272A-49EA-AF04-7DA1D66CF22F}"/>
    <cellStyle name="Comma 13 3 8 3 2" xfId="46605" xr:uid="{E1058239-40AF-41FC-99FD-5C7E9A148E1F}"/>
    <cellStyle name="Comma 13 3 8 4" xfId="38778" xr:uid="{16E17240-83BD-4349-BC3E-7C071D3739D1}"/>
    <cellStyle name="Comma 13 3 9" xfId="10527" xr:uid="{34F0C338-B8E0-46FA-8433-07337859D086}"/>
    <cellStyle name="Comma 13 3 9 2" xfId="15862" xr:uid="{5B664503-4257-45AB-A8E3-5DF81206A49A}"/>
    <cellStyle name="Comma 13 3 9 2 2" xfId="43182" xr:uid="{EB578C6D-3A9C-4B61-AF5E-7B7857738ABF}"/>
    <cellStyle name="Comma 13 3 9 3" xfId="37894" xr:uid="{A9B57427-3D66-4735-B4AC-4AC267207567}"/>
    <cellStyle name="Comma 13 4" xfId="255" xr:uid="{7B433678-EE5E-490B-8F31-A8AD33062F20}"/>
    <cellStyle name="Comma 13 4 10" xfId="10669" xr:uid="{245A1FA8-41EA-44AF-826A-E8C789283EB2}"/>
    <cellStyle name="Comma 13 4 10 2" xfId="16039" xr:uid="{1482ECD5-5B64-4ECA-BABA-53996671DF9B}"/>
    <cellStyle name="Comma 13 4 10 2 2" xfId="43359" xr:uid="{01A47435-FC2E-4CE6-B110-03A91B0AFC05}"/>
    <cellStyle name="Comma 13 4 10 3" xfId="38031" xr:uid="{30BD22E7-237B-4B9A-B680-169DC983A06E}"/>
    <cellStyle name="Comma 13 4 11" xfId="12000" xr:uid="{3C834E33-D05E-4947-9D0D-E5E7F9EABB74}"/>
    <cellStyle name="Comma 13 4 11 2" xfId="20009" xr:uid="{B40695F2-5CFC-43F0-BE38-F18DABFFC266}"/>
    <cellStyle name="Comma 13 4 11 2 2" xfId="47331" xr:uid="{8AF9AFB8-76B2-4E63-A652-69EF704F7C04}"/>
    <cellStyle name="Comma 13 4 11 3" xfId="39327" xr:uid="{F08015A9-3759-40AC-9443-29C3E3B081C5}"/>
    <cellStyle name="Comma 13 4 12" xfId="14340" xr:uid="{FF56C139-7804-4966-A8FF-F5789191E680}"/>
    <cellStyle name="Comma 13 4 12 2" xfId="41661" xr:uid="{595DAD06-E771-428E-86D0-A261A2B9B117}"/>
    <cellStyle name="Comma 13 4 13" xfId="23688" xr:uid="{C05AD520-E33F-4DB4-B68D-82C0CE89F68F}"/>
    <cellStyle name="Comma 13 4 13 2" xfId="51010" xr:uid="{FDE95094-9DE9-42BA-A158-D328964451FE}"/>
    <cellStyle name="Comma 13 4 14" xfId="25929" xr:uid="{BE84ADB8-8D37-4AB7-B0D3-2808D14D1C25}"/>
    <cellStyle name="Comma 13 4 14 2" xfId="53249" xr:uid="{500A0659-6976-4E1D-BCD6-2FA79B78D8B9}"/>
    <cellStyle name="Comma 13 4 15" xfId="28161" xr:uid="{E8E82E53-59BB-4965-B091-4358D19DDAC6}"/>
    <cellStyle name="Comma 13 4 15 2" xfId="55482" xr:uid="{0D3DAF6C-F1D9-4DF3-9CE5-BB3F56281141}"/>
    <cellStyle name="Comma 13 4 16" xfId="30303" xr:uid="{46797CFD-63E0-48DB-9012-F3586D0ABA91}"/>
    <cellStyle name="Comma 13 4 17" xfId="57706" xr:uid="{A75836F1-2228-45C7-9301-75464F373B2A}"/>
    <cellStyle name="Comma 13 4 18" xfId="58254" xr:uid="{5860F85B-5336-4739-B1D7-9922B00B4C8C}"/>
    <cellStyle name="Comma 13 4 2" xfId="310" xr:uid="{E6490B8C-DDB5-4701-892D-E1CB4CF48FFD}"/>
    <cellStyle name="Comma 13 4 2 10" xfId="12037" xr:uid="{8D7E4C10-7088-4245-A013-B239F29D1A06}"/>
    <cellStyle name="Comma 13 4 2 10 2" xfId="20049" xr:uid="{B78F6F22-8CE7-4459-A747-4DE76358D7F5}"/>
    <cellStyle name="Comma 13 4 2 10 2 2" xfId="47371" xr:uid="{475E6260-47F5-48D7-ADF0-E7CC470677C4}"/>
    <cellStyle name="Comma 13 4 2 10 3" xfId="39364" xr:uid="{49C45D74-67C5-4B6A-9D10-347CE0BED2C8}"/>
    <cellStyle name="Comma 13 4 2 11" xfId="14380" xr:uid="{B5C8567A-0101-4C70-BEBF-DA3927DCF80C}"/>
    <cellStyle name="Comma 13 4 2 11 2" xfId="41701" xr:uid="{70692239-48DD-4A2A-936B-B571FAB315AF}"/>
    <cellStyle name="Comma 13 4 2 12" xfId="23728" xr:uid="{FF903DAA-1321-4A97-864A-1C1E2BC85CDB}"/>
    <cellStyle name="Comma 13 4 2 12 2" xfId="51050" xr:uid="{6631FB88-8F37-4E6B-B13C-22078072C5E2}"/>
    <cellStyle name="Comma 13 4 2 13" xfId="25969" xr:uid="{99183118-14BC-4816-A42D-6AB0FD71B72A}"/>
    <cellStyle name="Comma 13 4 2 13 2" xfId="53289" xr:uid="{33354573-AE0D-4794-9DA1-F1F88C125965}"/>
    <cellStyle name="Comma 13 4 2 14" xfId="28201" xr:uid="{58B0DEA2-ECB3-46CD-BD56-FBB4695FAC51}"/>
    <cellStyle name="Comma 13 4 2 14 2" xfId="55522" xr:uid="{BDCA6D2E-2DD7-4749-B8FA-C6D6ABD36256}"/>
    <cellStyle name="Comma 13 4 2 15" xfId="30339" xr:uid="{F3F0BAEB-6FDA-4B96-B23C-DE93DF51224E}"/>
    <cellStyle name="Comma 13 4 2 16" xfId="57739" xr:uid="{422A6320-A8E6-404D-A4DD-D9512C478EFF}"/>
    <cellStyle name="Comma 13 4 2 17" xfId="58287" xr:uid="{5770E7B9-01F1-452F-9A38-C1E49A3B9BA3}"/>
    <cellStyle name="Comma 13 4 2 2" xfId="269" xr:uid="{0C3918E6-093D-45C8-B880-CFD6888B5FC5}"/>
    <cellStyle name="Comma 13 4 2 2 10" xfId="10678" xr:uid="{63459E07-0EA7-464D-9BCE-8DD0CE514022}"/>
    <cellStyle name="Comma 13 4 2 2 10 2" xfId="16048" xr:uid="{5DAACF8B-F713-4311-B5BC-7631C5333C0A}"/>
    <cellStyle name="Comma 13 4 2 2 10 2 2" xfId="43368" xr:uid="{6307D56D-C9F1-4C00-8EB0-E0188BF0ABBA}"/>
    <cellStyle name="Comma 13 4 2 2 10 3" xfId="38040" xr:uid="{6219BD6D-BA43-44DC-990F-E547ACAD8F52}"/>
    <cellStyle name="Comma 13 4 2 2 11" xfId="12009" xr:uid="{691B9DDF-6BA1-440F-B6B3-D97EEE6BA1A2}"/>
    <cellStyle name="Comma 13 4 2 2 11 2" xfId="20018" xr:uid="{33053BC3-F5F5-452E-9586-E5215A59C783}"/>
    <cellStyle name="Comma 13 4 2 2 11 2 2" xfId="47340" xr:uid="{8B62CE5C-F4CB-4254-9979-ED20C2E3356D}"/>
    <cellStyle name="Comma 13 4 2 2 11 3" xfId="39336" xr:uid="{D72FE60C-978E-4D20-A63A-D16448C866F4}"/>
    <cellStyle name="Comma 13 4 2 2 12" xfId="14349" xr:uid="{51BFBBCE-4D3B-42B6-AD2C-FBD61711D398}"/>
    <cellStyle name="Comma 13 4 2 2 12 2" xfId="41670" xr:uid="{F9783A4C-3E37-41EC-BE5B-A7759A96EFD0}"/>
    <cellStyle name="Comma 13 4 2 2 13" xfId="23697" xr:uid="{DB4AD17E-78FD-41FA-B16D-57C02E23E91B}"/>
    <cellStyle name="Comma 13 4 2 2 13 2" xfId="51019" xr:uid="{1F7989DF-A805-4DFD-8273-C8FC2BFFD543}"/>
    <cellStyle name="Comma 13 4 2 2 14" xfId="25938" xr:uid="{E3E2F749-0FCC-4121-850E-1FD3BA8CC8B1}"/>
    <cellStyle name="Comma 13 4 2 2 14 2" xfId="53258" xr:uid="{FD097BEC-230C-4AE0-B5E4-28A08403E77C}"/>
    <cellStyle name="Comma 13 4 2 2 15" xfId="28170" xr:uid="{532014A9-1D3D-4170-8C24-58E6CE0A4B62}"/>
    <cellStyle name="Comma 13 4 2 2 15 2" xfId="55491" xr:uid="{7D255B69-7F00-4518-802E-A7DF6FA95C01}"/>
    <cellStyle name="Comma 13 4 2 2 16" xfId="30312" xr:uid="{27C55A48-4C33-4273-A62B-3D86A0782C05}"/>
    <cellStyle name="Comma 13 4 2 2 17" xfId="57749" xr:uid="{6847C78F-F6AA-4F1A-B3A8-19D63F0E9937}"/>
    <cellStyle name="Comma 13 4 2 2 18" xfId="58297" xr:uid="{DD94EEAF-9668-4236-BE60-9CA36730AFB5}"/>
    <cellStyle name="Comma 13 4 2 2 2" xfId="322" xr:uid="{E99E0A75-0090-4E40-BAD2-D946CE19E650}"/>
    <cellStyle name="Comma 13 4 2 2 2 10" xfId="14392" xr:uid="{19566E2E-E27C-4A72-943D-02B0F9E76FF2}"/>
    <cellStyle name="Comma 13 4 2 2 2 10 2" xfId="41713" xr:uid="{D3FAB716-0243-49E1-8CED-7F95DA219EE8}"/>
    <cellStyle name="Comma 13 4 2 2 2 11" xfId="23740" xr:uid="{9A130ECB-9B89-4E23-93D6-B272A8E318D4}"/>
    <cellStyle name="Comma 13 4 2 2 2 11 2" xfId="51062" xr:uid="{F63AC099-E71C-47B7-ACA5-B938EC39A07D}"/>
    <cellStyle name="Comma 13 4 2 2 2 12" xfId="25981" xr:uid="{0555FA57-DE6F-4071-A8EF-045A953DFD01}"/>
    <cellStyle name="Comma 13 4 2 2 2 12 2" xfId="53301" xr:uid="{18065ADB-D676-4A2B-B9AA-D862BBB89ACF}"/>
    <cellStyle name="Comma 13 4 2 2 2 13" xfId="28213" xr:uid="{5AED8ED7-0DF6-4BE4-8006-53BF0AC2C853}"/>
    <cellStyle name="Comma 13 4 2 2 2 13 2" xfId="55534" xr:uid="{7D55541F-05F8-4D10-BAC5-E94400D73A1D}"/>
    <cellStyle name="Comma 13 4 2 2 2 14" xfId="30351" xr:uid="{1512C7CB-66C4-424D-93E2-0541CB7401DA}"/>
    <cellStyle name="Comma 13 4 2 2 2 15" xfId="57859" xr:uid="{6D7BEF15-B79A-48FB-BF48-5496D29C5728}"/>
    <cellStyle name="Comma 13 4 2 2 2 16" xfId="58407" xr:uid="{A4D2A25C-9BAF-4116-BA42-7CD964F8DEB6}"/>
    <cellStyle name="Comma 13 4 2 2 2 2" xfId="763" xr:uid="{6C3D8576-C9AF-43F5-8AA5-B69A81049935}"/>
    <cellStyle name="Comma 13 4 2 2 2 2 10" xfId="26268" xr:uid="{1DA82263-6FD4-4336-9C39-CBEE48BEBE92}"/>
    <cellStyle name="Comma 13 4 2 2 2 2 10 2" xfId="53588" xr:uid="{D6D9DB9E-F04D-453F-A520-B5E8AEC387C4}"/>
    <cellStyle name="Comma 13 4 2 2 2 2 11" xfId="28499" xr:uid="{792F7E04-F224-49B7-A694-0E044AFAC4F8}"/>
    <cellStyle name="Comma 13 4 2 2 2 2 11 2" xfId="55820" xr:uid="{4AF35136-ED87-4889-BC57-836C9AC8ED4B}"/>
    <cellStyle name="Comma 13 4 2 2 2 2 12" xfId="30929" xr:uid="{ADDAA78C-DF66-4FE4-9649-8D9BD50EEA26}"/>
    <cellStyle name="Comma 13 4 2 2 2 2 13" xfId="58079" xr:uid="{0011C329-66F2-4664-9485-85811ADAE010}"/>
    <cellStyle name="Comma 13 4 2 2 2 2 14" xfId="58627" xr:uid="{358DD4EF-D2A3-496A-90AD-7CD415F31574}"/>
    <cellStyle name="Comma 13 4 2 2 2 2 2" xfId="2268" xr:uid="{C2ED421D-4085-4AA0-B4F7-724943277948}"/>
    <cellStyle name="Comma 13 4 2 2 2 2 2 2" xfId="5812" xr:uid="{150FB0F8-B067-423E-ABC6-1AC901937603}"/>
    <cellStyle name="Comma 13 4 2 2 2 2 2 2 2" xfId="17387" xr:uid="{69325A0F-3400-4B11-BD83-C86FF67987A2}"/>
    <cellStyle name="Comma 13 4 2 2 2 2 2 2 2 2" xfId="44708" xr:uid="{D030D000-07A5-4A7B-9299-F442FA7A2568}"/>
    <cellStyle name="Comma 13 4 2 2 2 2 2 2 3" xfId="32998" xr:uid="{8E408CC4-644F-4B7E-A0C2-EB8FACE5634A}"/>
    <cellStyle name="Comma 13 4 2 2 2 2 2 3" xfId="7765" xr:uid="{D9E5EEE3-2E6D-498E-8F3B-2E8E16A9C4CB}"/>
    <cellStyle name="Comma 13 4 2 2 2 2 2 3 2" xfId="21358" xr:uid="{C169CD14-B6D9-4CD4-AC76-9C3DA147E5A3}"/>
    <cellStyle name="Comma 13 4 2 2 2 2 2 3 2 2" xfId="48680" xr:uid="{0F085559-84FF-4F25-B7BF-EC8AFCD70AC4}"/>
    <cellStyle name="Comma 13 4 2 2 2 2 2 3 3" xfId="35123" xr:uid="{3EEA6735-02BC-4C3E-B86E-DA1412EFA31F}"/>
    <cellStyle name="Comma 13 4 2 2 2 2 2 4" xfId="9963" xr:uid="{55050EA2-6425-46A8-B62C-ACF33654D10C}"/>
    <cellStyle name="Comma 13 4 2 2 2 2 2 4 2" xfId="37339" xr:uid="{1DF5A44C-FE35-408F-A589-BC9226C412DF}"/>
    <cellStyle name="Comma 13 4 2 2 2 2 2 5" xfId="25490" xr:uid="{D478D9E0-F9A7-4D25-B9A3-B9AFC91DA681}"/>
    <cellStyle name="Comma 13 4 2 2 2 2 2 5 2" xfId="52812" xr:uid="{15798B67-2E4A-4DCC-93CE-2686A66FE411}"/>
    <cellStyle name="Comma 13 4 2 2 2 2 2 6" xfId="27732" xr:uid="{43691473-09F8-4CD5-A250-C9ECF8C7B91B}"/>
    <cellStyle name="Comma 13 4 2 2 2 2 2 6 2" xfId="55052" xr:uid="{9BF108CE-9E3B-48C3-ADF6-D920AFB4E5AB}"/>
    <cellStyle name="Comma 13 4 2 2 2 2 2 7" xfId="29963" xr:uid="{D3C4F483-1A28-4CB6-B080-6BDADAC50450}"/>
    <cellStyle name="Comma 13 4 2 2 2 2 2 7 2" xfId="57284" xr:uid="{5CC4DE35-3D57-455C-81A5-F7493E9EEC1D}"/>
    <cellStyle name="Comma 13 4 2 2 2 2 2 8" xfId="4376" xr:uid="{A8FB7071-2E77-489B-B40A-D0FA90688042}"/>
    <cellStyle name="Comma 13 4 2 2 2 2 2 9" xfId="31535" xr:uid="{1362D9DF-783D-4733-9095-6524FB797AD0}"/>
    <cellStyle name="Comma 13 4 2 2 2 2 3" xfId="1662" xr:uid="{74C2DB05-4B9F-4626-B25B-22642CCC2613}"/>
    <cellStyle name="Comma 13 4 2 2 2 2 3 2" xfId="7163" xr:uid="{4EF0BA43-1644-4F45-9831-D3A4E836D2FB}"/>
    <cellStyle name="Comma 13 4 2 2 2 2 3 2 2" xfId="18010" xr:uid="{948EE4E3-167D-4DDF-85E9-B1B90D27E7BD}"/>
    <cellStyle name="Comma 13 4 2 2 2 2 3 2 2 2" xfId="45331" xr:uid="{C86BE1F9-BAAE-4B41-81F2-888911E7D797}"/>
    <cellStyle name="Comma 13 4 2 2 2 2 3 2 3" xfId="34517" xr:uid="{AEE65C3B-D44E-4B60-A51F-63335BC188C1}"/>
    <cellStyle name="Comma 13 4 2 2 2 2 3 3" xfId="9358" xr:uid="{CA3746DA-B253-45ED-9065-CE1B62B87809}"/>
    <cellStyle name="Comma 13 4 2 2 2 2 3 3 2" xfId="21981" xr:uid="{D64A81B1-155C-4AC6-9F1E-7903DEB1DCB3}"/>
    <cellStyle name="Comma 13 4 2 2 2 2 3 3 2 2" xfId="49303" xr:uid="{5AB3F0CE-02BA-453D-A671-4E19017873F8}"/>
    <cellStyle name="Comma 13 4 2 2 2 2 3 3 3" xfId="36733" xr:uid="{98EB0E0A-EC57-405E-8B7F-F8CD3C859520}"/>
    <cellStyle name="Comma 13 4 2 2 2 2 3 4" xfId="15399" xr:uid="{8C97DEDF-0463-4DF5-8B82-2DF320908EFF}"/>
    <cellStyle name="Comma 13 4 2 2 2 2 3 4 2" xfId="42720" xr:uid="{194C0634-435E-40C8-9085-5535DE18D3AD}"/>
    <cellStyle name="Comma 13 4 2 2 2 2 3 5" xfId="24884" xr:uid="{5E682AD8-7FD1-4574-B6DB-29524BC05390}"/>
    <cellStyle name="Comma 13 4 2 2 2 2 3 5 2" xfId="52206" xr:uid="{894633D3-5BB4-4E8B-9E47-8AA2CEF7C468}"/>
    <cellStyle name="Comma 13 4 2 2 2 2 3 6" xfId="27126" xr:uid="{43AD4E40-ECBE-404F-8B0D-C66A8A7AD300}"/>
    <cellStyle name="Comma 13 4 2 2 2 2 3 6 2" xfId="54446" xr:uid="{345D3E8E-1FC3-42ED-BDBD-52B40EDF7827}"/>
    <cellStyle name="Comma 13 4 2 2 2 2 3 7" xfId="29357" xr:uid="{E67528E2-8C22-4344-9026-D255F5EB0A3F}"/>
    <cellStyle name="Comma 13 4 2 2 2 2 3 7 2" xfId="56678" xr:uid="{E018E74F-5A54-465E-8E08-5B2AF6E0877A}"/>
    <cellStyle name="Comma 13 4 2 2 2 2 3 8" xfId="5225" xr:uid="{D651D665-37A5-46AA-AF22-5D4F9181EC29}"/>
    <cellStyle name="Comma 13 4 2 2 2 2 3 9" xfId="32392" xr:uid="{A8F0DEB6-A783-4D36-8A18-0C96886C0455}"/>
    <cellStyle name="Comma 13 4 2 2 2 2 4" xfId="3256" xr:uid="{3FE707AF-FA30-468A-A2EC-4468BBB60849}"/>
    <cellStyle name="Comma 13 4 2 2 2 2 4 2" xfId="13335" xr:uid="{7DA97FE7-E359-4C53-8369-1885ABD06ABB}"/>
    <cellStyle name="Comma 13 4 2 2 2 2 4 2 2" xfId="22656" xr:uid="{F7A873F6-E6D4-4FDD-9007-E931944FFF53}"/>
    <cellStyle name="Comma 13 4 2 2 2 2 4 2 2 2" xfId="49978" xr:uid="{1B7767EC-395A-40AB-A72E-573CF008CEF5}"/>
    <cellStyle name="Comma 13 4 2 2 2 2 4 2 3" xfId="40662" xr:uid="{9A3E3192-D171-4BDD-A8B1-1296203BD874}"/>
    <cellStyle name="Comma 13 4 2 2 2 2 4 3" xfId="18684" xr:uid="{FB762852-E5E4-46DB-BB7A-60A1B4731FB8}"/>
    <cellStyle name="Comma 13 4 2 2 2 2 4 3 2" xfId="46006" xr:uid="{9FF021EA-2126-409D-A716-EE45C1DCF42F}"/>
    <cellStyle name="Comma 13 4 2 2 2 2 4 4" xfId="33659" xr:uid="{4AAA9C1D-690C-42B5-8A3B-E40558669A54}"/>
    <cellStyle name="Comma 13 4 2 2 2 2 5" xfId="8501" xr:uid="{568D5301-1EA9-420A-92AC-563AEAF6D48B}"/>
    <cellStyle name="Comma 13 4 2 2 2 2 5 2" xfId="13952" xr:uid="{C0B60D84-C8C4-4908-9F24-66E9CD04AE89}"/>
    <cellStyle name="Comma 13 4 2 2 2 2 5 2 2" xfId="23316" xr:uid="{F1889BE9-AD1C-46BB-9A57-996203D27078}"/>
    <cellStyle name="Comma 13 4 2 2 2 2 5 2 2 2" xfId="50638" xr:uid="{DCD0980B-CBCC-40E8-B028-0764709AE5D6}"/>
    <cellStyle name="Comma 13 4 2 2 2 2 5 2 3" xfId="41279" xr:uid="{60D99DBD-33A8-44BB-9DEA-9F1551B5CA81}"/>
    <cellStyle name="Comma 13 4 2 2 2 2 5 3" xfId="19344" xr:uid="{7548D05D-05EA-424B-9076-E9469045C0DC}"/>
    <cellStyle name="Comma 13 4 2 2 2 2 5 3 2" xfId="46666" xr:uid="{8A13A9DC-4F25-4C99-B5F0-B3D0A31B9F36}"/>
    <cellStyle name="Comma 13 4 2 2 2 2 5 4" xfId="35875" xr:uid="{A2964A7E-939A-49CE-A70A-06F871EED785}"/>
    <cellStyle name="Comma 13 4 2 2 2 2 6" xfId="10923" xr:uid="{F48E982D-19C1-4F65-9FC3-1C410F83CB67}"/>
    <cellStyle name="Comma 13 4 2 2 2 2 6 2" xfId="16766" xr:uid="{77FE04FA-B3E9-43FA-9C72-020A807C010D}"/>
    <cellStyle name="Comma 13 4 2 2 2 2 6 2 2" xfId="44086" xr:uid="{69E7F287-B810-4105-9373-5E57002FB532}"/>
    <cellStyle name="Comma 13 4 2 2 2 2 6 3" xfId="38275" xr:uid="{A6E56266-BD2E-43A4-958D-748EB3FB91D3}"/>
    <cellStyle name="Comma 13 4 2 2 2 2 7" xfId="12276" xr:uid="{FF2E15E5-67E0-486A-8C3D-758512601754}"/>
    <cellStyle name="Comma 13 4 2 2 2 2 7 2" xfId="20736" xr:uid="{A6B5EBA4-E2B2-41F8-BDCA-347D913656C0}"/>
    <cellStyle name="Comma 13 4 2 2 2 2 7 2 2" xfId="48058" xr:uid="{31B141B5-7540-478B-B72D-03D7900A118C}"/>
    <cellStyle name="Comma 13 4 2 2 2 2 7 3" xfId="39603" xr:uid="{F8500565-CC01-4481-926D-2CF7AA344EE8}"/>
    <cellStyle name="Comma 13 4 2 2 2 2 8" xfId="14679" xr:uid="{FD973B50-FAEE-493F-AA5C-2EF2884966EE}"/>
    <cellStyle name="Comma 13 4 2 2 2 2 8 2" xfId="42000" xr:uid="{3B5082B7-9912-4BBB-BEA9-7C4880B5AAC0}"/>
    <cellStyle name="Comma 13 4 2 2 2 2 9" xfId="24027" xr:uid="{6424EC9A-2480-4DDD-835E-8498EA4EE3D4}"/>
    <cellStyle name="Comma 13 4 2 2 2 2 9 2" xfId="51349" xr:uid="{4D8DCEA9-CAEC-4A5A-8B3D-4454F523B42F}"/>
    <cellStyle name="Comma 13 4 2 2 2 3" xfId="1373" xr:uid="{19E76DFD-2063-4035-B7CF-F5F278471C0F}"/>
    <cellStyle name="Comma 13 4 2 2 2 3 2" xfId="4940" xr:uid="{03174DD3-2860-445A-A729-BC8DDDC5105F}"/>
    <cellStyle name="Comma 13 4 2 2 2 3 2 2" xfId="16479" xr:uid="{CB859596-82BF-41A3-833F-1AD2808DF510}"/>
    <cellStyle name="Comma 13 4 2 2 2 3 2 2 2" xfId="43799" xr:uid="{90FC38F7-EB31-452C-9DF1-5298BE28531B}"/>
    <cellStyle name="Comma 13 4 2 2 2 3 2 3" xfId="32105" xr:uid="{009B3EDE-1F7B-4F72-8FD4-29C076E9688C}"/>
    <cellStyle name="Comma 13 4 2 2 2 3 3" xfId="6877" xr:uid="{7C51EBF0-B321-4E4C-AC46-9892F157A8B6}"/>
    <cellStyle name="Comma 13 4 2 2 2 3 3 2" xfId="20449" xr:uid="{7502FF72-6F84-44DE-9345-E6E40E7D998E}"/>
    <cellStyle name="Comma 13 4 2 2 2 3 3 2 2" xfId="47771" xr:uid="{1F679CBA-CEC8-4824-99D5-C30CE1FA6269}"/>
    <cellStyle name="Comma 13 4 2 2 2 3 3 3" xfId="34230" xr:uid="{C31AFDC6-8A4D-4F0F-A21E-848DB00E696E}"/>
    <cellStyle name="Comma 13 4 2 2 2 3 4" xfId="9071" xr:uid="{21E2D344-DCBE-46B8-A7A5-B8FAB0889B03}"/>
    <cellStyle name="Comma 13 4 2 2 2 3 4 2" xfId="36446" xr:uid="{721D4871-F001-4375-A571-D24CF720D0E3}"/>
    <cellStyle name="Comma 13 4 2 2 2 3 5" xfId="24597" xr:uid="{22F10B6E-BCDA-491B-B69B-BE9D33A66F4B}"/>
    <cellStyle name="Comma 13 4 2 2 2 3 5 2" xfId="51919" xr:uid="{DD9875D1-6B1C-4537-8E8D-83C3F2FC8DB7}"/>
    <cellStyle name="Comma 13 4 2 2 2 3 6" xfId="26839" xr:uid="{B722F9E4-95B9-45A9-A6BB-53C35ED7912C}"/>
    <cellStyle name="Comma 13 4 2 2 2 3 6 2" xfId="54159" xr:uid="{0E264C4F-03F5-470B-8CE0-880E029957F2}"/>
    <cellStyle name="Comma 13 4 2 2 2 3 7" xfId="29070" xr:uid="{A5C39336-F3BE-4EBD-A0C9-0FAC79BE08AA}"/>
    <cellStyle name="Comma 13 4 2 2 2 3 7 2" xfId="56391" xr:uid="{FB1C948E-E3F3-483F-982D-F75105300B29}"/>
    <cellStyle name="Comma 13 4 2 2 2 3 8" xfId="3580" xr:uid="{DCD87923-CB58-4959-9A66-0685B22B8B0A}"/>
    <cellStyle name="Comma 13 4 2 2 2 3 9" xfId="30642" xr:uid="{09B456D8-B825-4C3E-A507-FC93C58B9F79}"/>
    <cellStyle name="Comma 13 4 2 2 2 4" xfId="1982" xr:uid="{E543056E-287F-4461-9875-6C78E516D9D6}"/>
    <cellStyle name="Comma 13 4 2 2 2 4 2" xfId="5535" xr:uid="{1CA845E3-E622-4B01-80E8-99C360C7648C}"/>
    <cellStyle name="Comma 13 4 2 2 2 4 2 2" xfId="17100" xr:uid="{8349AB8C-B76A-4829-AFBA-1AFD92957EC7}"/>
    <cellStyle name="Comma 13 4 2 2 2 4 2 2 2" xfId="44421" xr:uid="{A68AD764-E8D0-415E-9B77-B45230C918E6}"/>
    <cellStyle name="Comma 13 4 2 2 2 4 2 3" xfId="32712" xr:uid="{67F10847-C93A-40D4-9A57-F2A2803D35A4}"/>
    <cellStyle name="Comma 13 4 2 2 2 4 3" xfId="7480" xr:uid="{557C3FD2-3D77-49B0-9435-45462C591837}"/>
    <cellStyle name="Comma 13 4 2 2 2 4 3 2" xfId="21071" xr:uid="{4B598773-078A-469D-AF17-D2CA8C09250C}"/>
    <cellStyle name="Comma 13 4 2 2 2 4 3 2 2" xfId="48393" xr:uid="{B10E5732-B41C-44E1-8652-617089868976}"/>
    <cellStyle name="Comma 13 4 2 2 2 4 3 3" xfId="34837" xr:uid="{3C664CB4-4FF5-44F6-B4FE-EF4D9B510FBB}"/>
    <cellStyle name="Comma 13 4 2 2 2 4 4" xfId="9677" xr:uid="{15B72218-6F8C-45C1-A14D-8FF79A531D66}"/>
    <cellStyle name="Comma 13 4 2 2 2 4 4 2" xfId="37053" xr:uid="{4731C068-B7E1-4A5D-9CD5-7C034850DFD1}"/>
    <cellStyle name="Comma 13 4 2 2 2 4 5" xfId="25204" xr:uid="{7FD35385-5D37-4A51-9EBB-53662D8178EB}"/>
    <cellStyle name="Comma 13 4 2 2 2 4 5 2" xfId="52526" xr:uid="{74CAE5B4-1FCE-446D-8ABC-AB80AE5BFCC5}"/>
    <cellStyle name="Comma 13 4 2 2 2 4 6" xfId="27446" xr:uid="{EF72B824-5B13-45A0-B4BD-79FF618889B2}"/>
    <cellStyle name="Comma 13 4 2 2 2 4 6 2" xfId="54766" xr:uid="{C83B447A-ACAD-464B-B70C-1CFCF4778042}"/>
    <cellStyle name="Comma 13 4 2 2 2 4 7" xfId="29677" xr:uid="{BE4593C6-B354-4224-B7ED-48C183D9B2EF}"/>
    <cellStyle name="Comma 13 4 2 2 2 4 7 2" xfId="56998" xr:uid="{3C2B1338-C0EA-4ED7-B687-AB2DC829A094}"/>
    <cellStyle name="Comma 13 4 2 2 2 4 8" xfId="4099" xr:uid="{D50187D3-42A6-4D4A-8F53-1847B6C50C9C}"/>
    <cellStyle name="Comma 13 4 2 2 2 4 9" xfId="31249" xr:uid="{68955B62-313A-4E47-AC86-F8BCAB049118}"/>
    <cellStyle name="Comma 13 4 2 2 2 5" xfId="1069" xr:uid="{DA7B1188-16CF-41E7-B124-3A5EF0AD1370}"/>
    <cellStyle name="Comma 13 4 2 2 2 5 2" xfId="6587" xr:uid="{6AD3498F-0929-4624-A040-920FD7CBD7A9}"/>
    <cellStyle name="Comma 13 4 2 2 2 5 2 2" xfId="17723" xr:uid="{F2BECB53-5277-4AF2-A02F-53B4BCEFE797}"/>
    <cellStyle name="Comma 13 4 2 2 2 5 2 2 2" xfId="45044" xr:uid="{6E57E745-775E-4AA8-9737-D8C385C1454E}"/>
    <cellStyle name="Comma 13 4 2 2 2 5 2 3" xfId="33939" xr:uid="{EECCE5C4-C966-4C25-B7D4-73A384D74639}"/>
    <cellStyle name="Comma 13 4 2 2 2 5 3" xfId="8781" xr:uid="{84D8BC75-AA0B-4EFD-AEFE-89E25CBDECC5}"/>
    <cellStyle name="Comma 13 4 2 2 2 5 3 2" xfId="21694" xr:uid="{71CC64C3-B17A-4497-9BCE-EE6D5CF27417}"/>
    <cellStyle name="Comma 13 4 2 2 2 5 3 2 2" xfId="49016" xr:uid="{C881CD09-7AEC-44AB-AB4D-78CA5C7CE610}"/>
    <cellStyle name="Comma 13 4 2 2 2 5 3 3" xfId="36155" xr:uid="{7A2C49BD-DA77-4B7A-BE8A-0D4C09F1071B}"/>
    <cellStyle name="Comma 13 4 2 2 2 5 4" xfId="14958" xr:uid="{9AB546E4-9F6B-489E-A6D2-A7D09EE5C849}"/>
    <cellStyle name="Comma 13 4 2 2 2 5 4 2" xfId="42279" xr:uid="{D8D96D21-BED0-4B52-93C5-70781848C669}"/>
    <cellStyle name="Comma 13 4 2 2 2 5 5" xfId="24306" xr:uid="{38D5D951-69C1-436A-994D-5EE2550C356D}"/>
    <cellStyle name="Comma 13 4 2 2 2 5 5 2" xfId="51628" xr:uid="{1A889058-CE60-4D4F-907D-9254AADDAFFE}"/>
    <cellStyle name="Comma 13 4 2 2 2 5 6" xfId="26548" xr:uid="{B4A58F34-C71F-4311-935D-CA86D66C8B75}"/>
    <cellStyle name="Comma 13 4 2 2 2 5 6 2" xfId="53868" xr:uid="{92D3A4B5-B4D1-499A-BFDE-C9FD6654B4E7}"/>
    <cellStyle name="Comma 13 4 2 2 2 5 7" xfId="28779" xr:uid="{4B8F70B1-1038-4AEE-8D14-C6277CB62265}"/>
    <cellStyle name="Comma 13 4 2 2 2 5 7 2" xfId="56100" xr:uid="{5C1758C3-7E97-4FE6-8607-C141C1F0914B}"/>
    <cellStyle name="Comma 13 4 2 2 2 5 8" xfId="4652" xr:uid="{3B1E0494-A88B-4A12-B0AA-CC5C64091395}"/>
    <cellStyle name="Comma 13 4 2 2 2 5 9" xfId="31815" xr:uid="{D04B2547-19AD-4938-911A-A2CBCE6F824A}"/>
    <cellStyle name="Comma 13 4 2 2 2 6" xfId="2971" xr:uid="{A9CA5CB5-F387-4E13-A966-B25708A71A2D}"/>
    <cellStyle name="Comma 13 4 2 2 2 6 2" xfId="13048" xr:uid="{D6E83D3A-F8CA-44FE-95AA-ED559C54E809}"/>
    <cellStyle name="Comma 13 4 2 2 2 6 2 2" xfId="22369" xr:uid="{CFA1679F-9A1D-4DDF-81A7-BD483DC53E2C}"/>
    <cellStyle name="Comma 13 4 2 2 2 6 2 2 2" xfId="49691" xr:uid="{48A0C180-D39B-458D-8BBD-70D86060F9AB}"/>
    <cellStyle name="Comma 13 4 2 2 2 6 2 3" xfId="40375" xr:uid="{D7418EB0-395B-4C31-8E63-4D94D1771E94}"/>
    <cellStyle name="Comma 13 4 2 2 2 6 3" xfId="18397" xr:uid="{83D65638-6E16-4912-9522-1E7B3573B08C}"/>
    <cellStyle name="Comma 13 4 2 2 2 6 3 2" xfId="45719" xr:uid="{3E5A46CA-977B-4970-A2C9-AC507E85CA17}"/>
    <cellStyle name="Comma 13 4 2 2 2 6 4" xfId="33373" xr:uid="{D3926F57-9798-43A3-BC46-1BE896CCA724}"/>
    <cellStyle name="Comma 13 4 2 2 2 7" xfId="8216" xr:uid="{D7B99E81-8BED-4876-868C-91A81B3FA8D8}"/>
    <cellStyle name="Comma 13 4 2 2 2 7 2" xfId="13665" xr:uid="{90D455B4-1D14-4898-BEEE-69FAE0F56238}"/>
    <cellStyle name="Comma 13 4 2 2 2 7 2 2" xfId="23029" xr:uid="{88C28F92-A8A0-466C-919F-CAFE06BD1CFD}"/>
    <cellStyle name="Comma 13 4 2 2 2 7 2 2 2" xfId="50351" xr:uid="{C4550F97-D3B7-48BE-BC93-50DEE570D33A}"/>
    <cellStyle name="Comma 13 4 2 2 2 7 2 3" xfId="40992" xr:uid="{BF1C8617-4D53-485A-96E4-630A5A65BDF6}"/>
    <cellStyle name="Comma 13 4 2 2 2 7 3" xfId="19057" xr:uid="{605CCAFB-5DCD-4BC4-A9B4-40AC3308278B}"/>
    <cellStyle name="Comma 13 4 2 2 2 7 3 2" xfId="46379" xr:uid="{AD8DD696-FABE-4EE5-B3A0-BC3C7D0A6421}"/>
    <cellStyle name="Comma 13 4 2 2 2 7 4" xfId="35589" xr:uid="{A6CE9A92-FB1D-45AA-A360-77ECBC18ED8B}"/>
    <cellStyle name="Comma 13 4 2 2 2 8" xfId="10715" xr:uid="{EA2DC8AD-2E48-47B6-81AC-640DC405BC86}"/>
    <cellStyle name="Comma 13 4 2 2 2 8 2" xfId="16091" xr:uid="{3F566469-24AF-4B4F-8EE9-5FF53CA937C1}"/>
    <cellStyle name="Comma 13 4 2 2 2 8 2 2" xfId="43411" xr:uid="{F5887505-AA98-4759-9A94-F370B1EEACBD}"/>
    <cellStyle name="Comma 13 4 2 2 2 8 3" xfId="38076" xr:uid="{F4280D99-9812-4932-BB21-0C630023A40A}"/>
    <cellStyle name="Comma 13 4 2 2 2 9" xfId="12049" xr:uid="{79A0BCE0-C839-462F-B66D-510215CC4D48}"/>
    <cellStyle name="Comma 13 4 2 2 2 9 2" xfId="20061" xr:uid="{FEC76EE8-13E3-4E65-8682-85E7F4EE908B}"/>
    <cellStyle name="Comma 13 4 2 2 2 9 2 2" xfId="47383" xr:uid="{08D82212-B2E6-4DA1-9130-C3DE9E79E2E1}"/>
    <cellStyle name="Comma 13 4 2 2 2 9 3" xfId="39376" xr:uid="{EAD868E2-D4A2-4E84-9387-EC04479A046E}"/>
    <cellStyle name="Comma 13 4 2 2 3" xfId="649" xr:uid="{FA185261-FDF4-4AB5-9FEC-5F9C174FCE8A}"/>
    <cellStyle name="Comma 13 4 2 2 3 10" xfId="23925" xr:uid="{257894B5-4D2E-4E7A-956E-A28FF8C22B27}"/>
    <cellStyle name="Comma 13 4 2 2 3 10 2" xfId="51247" xr:uid="{837172DD-7B36-4A8F-BA96-2E859CF954DA}"/>
    <cellStyle name="Comma 13 4 2 2 3 11" xfId="26166" xr:uid="{77464FD1-3111-4423-ACBC-597167A0A6B9}"/>
    <cellStyle name="Comma 13 4 2 2 3 11 2" xfId="53486" xr:uid="{CC9B6AFF-B3DD-470C-8C4F-0D1D4435DF8C}"/>
    <cellStyle name="Comma 13 4 2 2 3 12" xfId="28398" xr:uid="{B79B8D5F-E6FF-4658-856F-F052344397B7}"/>
    <cellStyle name="Comma 13 4 2 2 3 12 2" xfId="55719" xr:uid="{C87B4C6D-96C9-4BE8-9594-C4A052A33FBF}"/>
    <cellStyle name="Comma 13 4 2 2 3 13" xfId="30827" xr:uid="{674CDEE6-367D-4A06-B362-6E30A9BD3A6C}"/>
    <cellStyle name="Comma 13 4 2 2 3 14" xfId="57969" xr:uid="{21B6DDD5-C211-48D5-BC7E-3DB025C98440}"/>
    <cellStyle name="Comma 13 4 2 2 3 15" xfId="58517" xr:uid="{38C15E1A-1A73-48B6-8DB8-F688AE851306}"/>
    <cellStyle name="Comma 13 4 2 2 3 2" xfId="2167" xr:uid="{8A42F398-6952-448F-B6B5-891567B46C96}"/>
    <cellStyle name="Comma 13 4 2 2 3 2 2" xfId="5713" xr:uid="{576BBF69-B46E-4EAC-B944-AC139DB04DF6}"/>
    <cellStyle name="Comma 13 4 2 2 3 2 2 2" xfId="16664" xr:uid="{B9278BDE-1F03-461A-904B-69E0637624A9}"/>
    <cellStyle name="Comma 13 4 2 2 3 2 2 2 2" xfId="43984" xr:uid="{2D240ABE-8400-4611-86D2-6AD7D0C14661}"/>
    <cellStyle name="Comma 13 4 2 2 3 2 2 3" xfId="32897" xr:uid="{7B573CE8-31A8-4FD3-8601-9DC31F6AB287}"/>
    <cellStyle name="Comma 13 4 2 2 3 2 3" xfId="7664" xr:uid="{14FB1424-27C2-4CA1-85B4-EB25DF111CB1}"/>
    <cellStyle name="Comma 13 4 2 2 3 2 3 2" xfId="20634" xr:uid="{E24B450E-1681-43DE-A18F-F60630AB7A6A}"/>
    <cellStyle name="Comma 13 4 2 2 3 2 3 2 2" xfId="47956" xr:uid="{6C31C227-727C-440D-8BFC-9878481D0662}"/>
    <cellStyle name="Comma 13 4 2 2 3 2 3 3" xfId="35022" xr:uid="{FDC57EB4-9C8C-4ADB-89B7-23B49481D022}"/>
    <cellStyle name="Comma 13 4 2 2 3 2 4" xfId="9862" xr:uid="{9F75DB5A-C57E-401A-BD17-A3E51FCA9C03}"/>
    <cellStyle name="Comma 13 4 2 2 3 2 4 2" xfId="37238" xr:uid="{355197B0-06F5-44A2-9B27-1504D1DEC71A}"/>
    <cellStyle name="Comma 13 4 2 2 3 2 5" xfId="25389" xr:uid="{86728933-82DD-4566-A7D1-7B4FB84D778C}"/>
    <cellStyle name="Comma 13 4 2 2 3 2 5 2" xfId="52711" xr:uid="{80E69B06-DB98-420D-AFF0-57219B95D341}"/>
    <cellStyle name="Comma 13 4 2 2 3 2 6" xfId="27631" xr:uid="{931DB4D3-C7EA-4557-8179-D73DA3C15D97}"/>
    <cellStyle name="Comma 13 4 2 2 3 2 6 2" xfId="54951" xr:uid="{40951C74-6106-4972-8DBB-848D9BDD9043}"/>
    <cellStyle name="Comma 13 4 2 2 3 2 7" xfId="29862" xr:uid="{6B55E2BA-ADBD-4902-BEE3-B4733E1D1285}"/>
    <cellStyle name="Comma 13 4 2 2 3 2 7 2" xfId="57183" xr:uid="{2E760717-327E-489B-B292-FFAED5121390}"/>
    <cellStyle name="Comma 13 4 2 2 3 2 8" xfId="4277" xr:uid="{78F3A0BC-3586-42E9-B76F-A508A2CD4D5B}"/>
    <cellStyle name="Comma 13 4 2 2 3 2 9" xfId="31434" xr:uid="{6C677B62-F188-4AAB-8DD5-634A412F4621}"/>
    <cellStyle name="Comma 13 4 2 2 3 3" xfId="1560" xr:uid="{EA503E58-BFEA-49C6-9E4B-DD3F825B1C1E}"/>
    <cellStyle name="Comma 13 4 2 2 3 3 2" xfId="7061" xr:uid="{F17BA37A-9DFE-4733-BD08-56F128ACDF0E}"/>
    <cellStyle name="Comma 13 4 2 2 3 3 2 2" xfId="17285" xr:uid="{2A37A907-A732-404F-958A-26E92C751361}"/>
    <cellStyle name="Comma 13 4 2 2 3 3 2 2 2" xfId="44606" xr:uid="{044E89B1-46AD-4FA3-AA3C-65E5D69FCBEF}"/>
    <cellStyle name="Comma 13 4 2 2 3 3 2 3" xfId="34415" xr:uid="{BA9F7BD9-7EF7-47F4-A913-9DCF2D0F20B7}"/>
    <cellStyle name="Comma 13 4 2 2 3 3 3" xfId="9256" xr:uid="{F48098B1-F668-4FDD-80D2-32AA4EE8E0D3}"/>
    <cellStyle name="Comma 13 4 2 2 3 3 3 2" xfId="21256" xr:uid="{DF753032-2E38-4DF7-A086-6F28BF890508}"/>
    <cellStyle name="Comma 13 4 2 2 3 3 3 2 2" xfId="48578" xr:uid="{922C369C-6BC2-4D3D-B3B2-A20563B98578}"/>
    <cellStyle name="Comma 13 4 2 2 3 3 3 3" xfId="36631" xr:uid="{1DCA4ECC-B9F1-47A3-832C-74068D5AD26E}"/>
    <cellStyle name="Comma 13 4 2 2 3 3 4" xfId="15305" xr:uid="{E76AFB0E-9D9E-47C3-8C93-120090594CC9}"/>
    <cellStyle name="Comma 13 4 2 2 3 3 4 2" xfId="42626" xr:uid="{4940FB7C-D38B-42C6-9FA4-6A66F2BB27DE}"/>
    <cellStyle name="Comma 13 4 2 2 3 3 5" xfId="24782" xr:uid="{F016E209-DE03-4D64-8A89-49517FA2CC6F}"/>
    <cellStyle name="Comma 13 4 2 2 3 3 5 2" xfId="52104" xr:uid="{4825A758-2770-4B52-BAC7-6824BC7B8C21}"/>
    <cellStyle name="Comma 13 4 2 2 3 3 6" xfId="27024" xr:uid="{EE3DEB44-8722-48C6-B5A1-B599A86E9076}"/>
    <cellStyle name="Comma 13 4 2 2 3 3 6 2" xfId="54344" xr:uid="{C0538452-C913-4F1A-A5FE-4CF0429BC57F}"/>
    <cellStyle name="Comma 13 4 2 2 3 3 7" xfId="29255" xr:uid="{65F1C4D0-BEF7-4BC4-9A81-8085920A373F}"/>
    <cellStyle name="Comma 13 4 2 2 3 3 7 2" xfId="56576" xr:uid="{4A9425EF-CE22-4CB9-B4AD-A0EA4E6FFDD2}"/>
    <cellStyle name="Comma 13 4 2 2 3 3 8" xfId="5123" xr:uid="{269DB060-FEE1-4597-B0AE-815946B38867}"/>
    <cellStyle name="Comma 13 4 2 2 3 3 9" xfId="32290" xr:uid="{1B809163-063B-4A2F-B742-4858DC3C2B17}"/>
    <cellStyle name="Comma 13 4 2 2 3 4" xfId="3114" xr:uid="{9AFBDAB2-2DA8-4CD5-89A5-E9C30BB2AA89}"/>
    <cellStyle name="Comma 13 4 2 2 3 4 2" xfId="12693" xr:uid="{20889A71-01E5-4A8D-B4AB-DBE916E2EE83}"/>
    <cellStyle name="Comma 13 4 2 2 3 4 2 2" xfId="21879" xr:uid="{021B218C-C271-4E0F-802D-F1A9DD4D33CA}"/>
    <cellStyle name="Comma 13 4 2 2 3 4 2 2 2" xfId="49201" xr:uid="{9EA4BAF5-60C4-407F-B49D-ABF4A9F4AD75}"/>
    <cellStyle name="Comma 13 4 2 2 3 4 2 3" xfId="40020" xr:uid="{E8360667-C287-4397-8122-6A9D90DF30DC}"/>
    <cellStyle name="Comma 13 4 2 2 3 4 3" xfId="17908" xr:uid="{7952E866-1894-41FD-990C-AC044E6BBCB5}"/>
    <cellStyle name="Comma 13 4 2 2 3 4 3 2" xfId="45229" xr:uid="{04844B3B-889E-4986-A538-3FE3E9A03C52}"/>
    <cellStyle name="Comma 13 4 2 2 3 4 4" xfId="33558" xr:uid="{C7BCD891-0568-4816-97AF-8106E6FED062}"/>
    <cellStyle name="Comma 13 4 2 2 3 5" xfId="8400" xr:uid="{CA2E04CE-1196-4625-89F4-5BF7787EA559}"/>
    <cellStyle name="Comma 13 4 2 2 3 5 2" xfId="13233" xr:uid="{8438A2A9-3CDB-40F2-B50D-64B28EAF6799}"/>
    <cellStyle name="Comma 13 4 2 2 3 5 2 2" xfId="22554" xr:uid="{407363A8-5BED-4A88-B63C-2A2A4B82A13D}"/>
    <cellStyle name="Comma 13 4 2 2 3 5 2 2 2" xfId="49876" xr:uid="{84F87AF4-65F1-4C9D-89F1-14A09C057917}"/>
    <cellStyle name="Comma 13 4 2 2 3 5 2 3" xfId="40560" xr:uid="{A1825129-515B-4FD5-BB22-118AB30E951C}"/>
    <cellStyle name="Comma 13 4 2 2 3 5 3" xfId="18582" xr:uid="{39D13943-1A8F-4EB2-8EAF-66587173A677}"/>
    <cellStyle name="Comma 13 4 2 2 3 5 3 2" xfId="45904" xr:uid="{E846D2E7-F322-4015-881F-D8A3BD4E5834}"/>
    <cellStyle name="Comma 13 4 2 2 3 5 4" xfId="35774" xr:uid="{0E5E6CF9-7A60-41B7-B01F-D14831E8D74F}"/>
    <cellStyle name="Comma 13 4 2 2 3 6" xfId="11396" xr:uid="{10EF9A25-D7C9-460B-96C8-46D59B597968}"/>
    <cellStyle name="Comma 13 4 2 2 3 6 2" xfId="13850" xr:uid="{742CBF87-2B43-4C21-B6F9-D16ABD7A344F}"/>
    <cellStyle name="Comma 13 4 2 2 3 6 2 2" xfId="23214" xr:uid="{3A4F9F6F-888D-40CB-9C7D-75021EAECEB4}"/>
    <cellStyle name="Comma 13 4 2 2 3 6 2 2 2" xfId="50536" xr:uid="{8E75C01A-5521-473C-B473-0754F6010079}"/>
    <cellStyle name="Comma 13 4 2 2 3 6 2 3" xfId="41177" xr:uid="{40414846-7AEC-471B-9BED-1C8515B2A56A}"/>
    <cellStyle name="Comma 13 4 2 2 3 6 3" xfId="19242" xr:uid="{5075BA41-5754-43CE-9BFB-03CF2181D822}"/>
    <cellStyle name="Comma 13 4 2 2 3 6 3 2" xfId="46564" xr:uid="{BFAACE47-3C28-40F0-BE97-CC5885D49612}"/>
    <cellStyle name="Comma 13 4 2 2 3 6 4" xfId="38745" xr:uid="{BB268F04-C5F6-490D-9D11-4E7FFE56ED0E}"/>
    <cellStyle name="Comma 13 4 2 2 3 7" xfId="10852" xr:uid="{91AF961E-842E-4B00-99F5-AD3969D03C6E}"/>
    <cellStyle name="Comma 13 4 2 2 3 7 2" xfId="16276" xr:uid="{A26C6322-A401-4DC1-8A7C-4F19140C0BD8}"/>
    <cellStyle name="Comma 13 4 2 2 3 7 2 2" xfId="43596" xr:uid="{2B9658F5-575E-4A13-BCEB-010A617BB4E0}"/>
    <cellStyle name="Comma 13 4 2 2 3 7 3" xfId="38204" xr:uid="{BB7CB697-98E3-4705-A0F8-4C6F07B43F6A}"/>
    <cellStyle name="Comma 13 4 2 2 3 8" xfId="12177" xr:uid="{80858090-C179-4F15-8631-6D0DC6AF2EED}"/>
    <cellStyle name="Comma 13 4 2 2 3 8 2" xfId="20246" xr:uid="{50E0D4C3-01A1-4F49-BAFE-B65CA00953C1}"/>
    <cellStyle name="Comma 13 4 2 2 3 8 2 2" xfId="47568" xr:uid="{8AF5FC9E-B957-42CB-BCCB-AC83B4602211}"/>
    <cellStyle name="Comma 13 4 2 2 3 8 3" xfId="39504" xr:uid="{EF3A86A0-66B6-4C0C-AF9A-70BF414E95B9}"/>
    <cellStyle name="Comma 13 4 2 2 3 9" xfId="14577" xr:uid="{CCCB5F71-1707-4123-859E-EE553650EC45}"/>
    <cellStyle name="Comma 13 4 2 2 3 9 2" xfId="41898" xr:uid="{DACE3610-A9F0-4241-BA4A-99F09349AFA8}"/>
    <cellStyle name="Comma 13 4 2 2 4" xfId="802" xr:uid="{CCACF04F-61DC-49F5-8C18-4A505963E90F}"/>
    <cellStyle name="Comma 13 4 2 2 4 10" xfId="26307" xr:uid="{FE93EA4A-EAC4-4024-A631-CB7ED79C1845}"/>
    <cellStyle name="Comma 13 4 2 2 4 10 2" xfId="53627" xr:uid="{1DAD9EA8-5388-4201-8562-13428C4BF346}"/>
    <cellStyle name="Comma 13 4 2 2 4 11" xfId="28538" xr:uid="{FC9BC69F-223E-400E-9FE6-537C6EF7E88A}"/>
    <cellStyle name="Comma 13 4 2 2 4 11 2" xfId="55859" xr:uid="{6D85AA36-55E9-4D90-8A08-33509F5D0033}"/>
    <cellStyle name="Comma 13 4 2 2 4 12" xfId="3834" xr:uid="{8B731739-01C0-4867-8712-3896C3264F9B}"/>
    <cellStyle name="Comma 13 4 2 2 4 13" xfId="30968" xr:uid="{AC3975C2-844E-42E7-94DD-EF48DE1D67A8}"/>
    <cellStyle name="Comma 13 4 2 2 4 2" xfId="2307" xr:uid="{83FD95F5-9E7D-4246-89D6-6448A0E37AD5}"/>
    <cellStyle name="Comma 13 4 2 2 4 2 2" xfId="5850" xr:uid="{1C4AD9FA-D083-45E0-A5DF-064EABDE7F42}"/>
    <cellStyle name="Comma 13 4 2 2 4 2 2 2" xfId="17426" xr:uid="{E0462051-A978-4A7C-81EE-FFD1BFC0DFB2}"/>
    <cellStyle name="Comma 13 4 2 2 4 2 2 2 2" xfId="44747" xr:uid="{2EFBD068-C630-4580-B7AB-9255FC8DAC7D}"/>
    <cellStyle name="Comma 13 4 2 2 4 2 2 3" xfId="33037" xr:uid="{9BE3FC99-AC16-4984-93FF-05FEFCC087A4}"/>
    <cellStyle name="Comma 13 4 2 2 4 2 3" xfId="7804" xr:uid="{275A49AA-9BE5-4835-85CF-7EAF63A1FE05}"/>
    <cellStyle name="Comma 13 4 2 2 4 2 3 2" xfId="21397" xr:uid="{486FB6B6-E7A1-4BFF-9FC2-E5FF8FBA658F}"/>
    <cellStyle name="Comma 13 4 2 2 4 2 3 2 2" xfId="48719" xr:uid="{8676257E-852F-4742-9357-6279B52AE368}"/>
    <cellStyle name="Comma 13 4 2 2 4 2 3 3" xfId="35162" xr:uid="{DCDF10B2-D0EE-4B1D-80BC-E3D8E82CD776}"/>
    <cellStyle name="Comma 13 4 2 2 4 2 4" xfId="10002" xr:uid="{E7320382-9505-4B44-9ECA-58E6437C563F}"/>
    <cellStyle name="Comma 13 4 2 2 4 2 4 2" xfId="37378" xr:uid="{F94A1D8E-88FD-4FA2-B293-427B26957CEA}"/>
    <cellStyle name="Comma 13 4 2 2 4 2 5" xfId="25529" xr:uid="{A02E9E99-5565-4FF8-8F90-19C04C830DD1}"/>
    <cellStyle name="Comma 13 4 2 2 4 2 5 2" xfId="52851" xr:uid="{2253CA23-FB7A-474D-B8FD-184667F374EB}"/>
    <cellStyle name="Comma 13 4 2 2 4 2 6" xfId="27771" xr:uid="{854AA37C-21B6-4581-BF91-7B9EBCB989ED}"/>
    <cellStyle name="Comma 13 4 2 2 4 2 6 2" xfId="55091" xr:uid="{1307D3AE-EE79-499B-9328-C84DCD8B034E}"/>
    <cellStyle name="Comma 13 4 2 2 4 2 7" xfId="30002" xr:uid="{7877BCAF-E15F-4FB5-95A2-8B46F529F03D}"/>
    <cellStyle name="Comma 13 4 2 2 4 2 7 2" xfId="57323" xr:uid="{DB29FFB9-1406-4E3B-8A47-B5408E40EA1E}"/>
    <cellStyle name="Comma 13 4 2 2 4 2 8" xfId="4414" xr:uid="{6AECE3C1-C715-464A-9F31-612911DC5C44}"/>
    <cellStyle name="Comma 13 4 2 2 4 2 9" xfId="31574" xr:uid="{2CF62CB5-F0BF-4A94-B887-7DC21DB18A38}"/>
    <cellStyle name="Comma 13 4 2 2 4 3" xfId="1701" xr:uid="{307E295D-5B90-4EBE-98F6-5EAA3B09B20E}"/>
    <cellStyle name="Comma 13 4 2 2 4 3 2" xfId="7202" xr:uid="{0BB038CD-E3E1-4B0E-A803-42B9EE11A920}"/>
    <cellStyle name="Comma 13 4 2 2 4 3 2 2" xfId="18049" xr:uid="{F04D0EF3-3488-4643-95B2-030C3043E48A}"/>
    <cellStyle name="Comma 13 4 2 2 4 3 2 2 2" xfId="45370" xr:uid="{DEF57633-981F-4A26-9F3D-8FB92BD6C040}"/>
    <cellStyle name="Comma 13 4 2 2 4 3 2 3" xfId="34556" xr:uid="{CF0CD353-35E4-49FA-B79D-CEC2853F37C4}"/>
    <cellStyle name="Comma 13 4 2 2 4 3 3" xfId="9397" xr:uid="{AEB66C7A-2497-4F6E-9B0D-EAE42FA426A1}"/>
    <cellStyle name="Comma 13 4 2 2 4 3 3 2" xfId="22020" xr:uid="{588D628F-115C-42BB-BE7E-73083D9284FB}"/>
    <cellStyle name="Comma 13 4 2 2 4 3 3 2 2" xfId="49342" xr:uid="{FC6C5705-7F81-473D-8466-1406C6F4E73F}"/>
    <cellStyle name="Comma 13 4 2 2 4 3 3 3" xfId="36772" xr:uid="{49DEBF63-BA31-45EE-B217-2F3C8EDBEEC8}"/>
    <cellStyle name="Comma 13 4 2 2 4 3 4" xfId="15437" xr:uid="{5EF3708C-9E6F-4F40-BFFA-8ECF993C4763}"/>
    <cellStyle name="Comma 13 4 2 2 4 3 4 2" xfId="42758" xr:uid="{7ADDB42D-223D-435B-8683-942DA256222C}"/>
    <cellStyle name="Comma 13 4 2 2 4 3 5" xfId="24923" xr:uid="{A8AA3BA5-D91A-4552-9939-C69EECDD4636}"/>
    <cellStyle name="Comma 13 4 2 2 4 3 5 2" xfId="52245" xr:uid="{1C060BF1-A8AE-4EE0-8348-40D19CCC7ED4}"/>
    <cellStyle name="Comma 13 4 2 2 4 3 6" xfId="27165" xr:uid="{31C33D17-4EF8-42D7-B39F-48A68D53BB0B}"/>
    <cellStyle name="Comma 13 4 2 2 4 3 6 2" xfId="54485" xr:uid="{14046F93-67AE-4B15-922E-92A4E31E4724}"/>
    <cellStyle name="Comma 13 4 2 2 4 3 7" xfId="29396" xr:uid="{4C176F6E-F50C-4585-A5F9-BFAA7F3B64E6}"/>
    <cellStyle name="Comma 13 4 2 2 4 3 7 2" xfId="56717" xr:uid="{81C144CB-03D5-4D93-8B80-60A22BB37EA2}"/>
    <cellStyle name="Comma 13 4 2 2 4 3 8" xfId="5263" xr:uid="{DAF8EFAB-F121-4707-903F-CEC501F01D35}"/>
    <cellStyle name="Comma 13 4 2 2 4 3 9" xfId="32431" xr:uid="{06644314-5592-4978-B162-9C3F5A2C0B90}"/>
    <cellStyle name="Comma 13 4 2 2 4 4" xfId="6363" xr:uid="{EACDA9F4-774C-4835-AC17-414D02F38475}"/>
    <cellStyle name="Comma 13 4 2 2 4 4 2" xfId="13373" xr:uid="{DCCC7C80-4755-4182-AA2E-09897253CD82}"/>
    <cellStyle name="Comma 13 4 2 2 4 4 2 2" xfId="22695" xr:uid="{61D868B4-F695-4578-96B7-A99CC7691643}"/>
    <cellStyle name="Comma 13 4 2 2 4 4 2 2 2" xfId="50017" xr:uid="{FE74FBD7-1093-4C53-864F-07ADC844CB8B}"/>
    <cellStyle name="Comma 13 4 2 2 4 4 2 3" xfId="40700" xr:uid="{72B7F32F-F36E-40AD-ABED-8FB2F5E411E7}"/>
    <cellStyle name="Comma 13 4 2 2 4 4 3" xfId="18723" xr:uid="{E6A411DF-5A61-4576-A737-CF455DFBD752}"/>
    <cellStyle name="Comma 13 4 2 2 4 4 3 2" xfId="46045" xr:uid="{378C2E65-1C80-40F8-A268-53095D523943}"/>
    <cellStyle name="Comma 13 4 2 2 4 4 4" xfId="33698" xr:uid="{C8ADACBD-9E90-4DB5-A260-54D59FE19451}"/>
    <cellStyle name="Comma 13 4 2 2 4 5" xfId="8540" xr:uid="{5B3545B5-2006-4822-9C59-7612A9131DC2}"/>
    <cellStyle name="Comma 13 4 2 2 4 5 2" xfId="13991" xr:uid="{8578956D-4D72-48A5-85CE-15FBA7341036}"/>
    <cellStyle name="Comma 13 4 2 2 4 5 2 2" xfId="23355" xr:uid="{29100EDA-E069-4E22-BD7F-06F8B78B1F48}"/>
    <cellStyle name="Comma 13 4 2 2 4 5 2 2 2" xfId="50677" xr:uid="{53A0E40C-5E23-4BC8-90A0-A50D54618891}"/>
    <cellStyle name="Comma 13 4 2 2 4 5 2 3" xfId="41318" xr:uid="{BEB05F51-BAA7-4EB1-81C6-4E38EE850D13}"/>
    <cellStyle name="Comma 13 4 2 2 4 5 3" xfId="19383" xr:uid="{678FE453-4D78-4F2B-8B17-2BAD7B2F1A83}"/>
    <cellStyle name="Comma 13 4 2 2 4 5 3 2" xfId="46705" xr:uid="{04B0EF77-9126-496A-A0E1-5EB6098C764F}"/>
    <cellStyle name="Comma 13 4 2 2 4 5 4" xfId="35914" xr:uid="{248AEF7C-5E74-4727-AB6C-72FA263FFE08}"/>
    <cellStyle name="Comma 13 4 2 2 4 6" xfId="10935" xr:uid="{A3B35262-69B0-4C2A-92BE-8C41335A51E2}"/>
    <cellStyle name="Comma 13 4 2 2 4 6 2" xfId="16805" xr:uid="{5CD2E65D-B0F9-424B-917F-4DFF16000AED}"/>
    <cellStyle name="Comma 13 4 2 2 4 6 2 2" xfId="44125" xr:uid="{56DE4019-837E-435A-A66F-CA64B0C45A28}"/>
    <cellStyle name="Comma 13 4 2 2 4 6 3" xfId="38287" xr:uid="{FF12B271-2E15-43AD-86B6-2765C1EBA983}"/>
    <cellStyle name="Comma 13 4 2 2 4 7" xfId="12290" xr:uid="{2A0D62D6-C49A-4083-889E-26132D85B70A}"/>
    <cellStyle name="Comma 13 4 2 2 4 7 2" xfId="20775" xr:uid="{788E1A10-81FE-45BD-A285-5B27A0F758FC}"/>
    <cellStyle name="Comma 13 4 2 2 4 7 2 2" xfId="48097" xr:uid="{DEA6BC47-7656-467B-94B0-8D3DCFEFF7C4}"/>
    <cellStyle name="Comma 13 4 2 2 4 7 3" xfId="39617" xr:uid="{F9F55A43-2168-464F-B270-B845C42F6A12}"/>
    <cellStyle name="Comma 13 4 2 2 4 8" xfId="14718" xr:uid="{99FA65DD-E99F-48B4-A816-456043FBA617}"/>
    <cellStyle name="Comma 13 4 2 2 4 8 2" xfId="42039" xr:uid="{EA09E65C-961A-4638-BC83-BD0D15591622}"/>
    <cellStyle name="Comma 13 4 2 2 4 9" xfId="24066" xr:uid="{479709EE-0202-42F9-9846-458130B1E69B}"/>
    <cellStyle name="Comma 13 4 2 2 4 9 2" xfId="51388" xr:uid="{BADB90E2-B68F-427B-8679-D6857C622DE0}"/>
    <cellStyle name="Comma 13 4 2 2 5" xfId="1326" xr:uid="{C067021D-8AED-431B-AE5C-7CEB565F5E82}"/>
    <cellStyle name="Comma 13 4 2 2 5 2" xfId="4899" xr:uid="{5274428E-0D46-4116-A826-08F3077C067E}"/>
    <cellStyle name="Comma 13 4 2 2 5 2 2" xfId="16436" xr:uid="{5F374413-959A-4BBA-B2C7-E37B5BA84918}"/>
    <cellStyle name="Comma 13 4 2 2 5 2 2 2" xfId="43756" xr:uid="{7E82052B-4698-4DC2-B135-CE9D6D08DB31}"/>
    <cellStyle name="Comma 13 4 2 2 5 2 3" xfId="32062" xr:uid="{55726C7D-ECF3-480C-8AF9-D1EA2290878D}"/>
    <cellStyle name="Comma 13 4 2 2 5 3" xfId="6834" xr:uid="{F8D014A9-EB75-4E0A-ADB1-E9C8EDC4D534}"/>
    <cellStyle name="Comma 13 4 2 2 5 3 2" xfId="20406" xr:uid="{6FC57D6E-EBB8-44A5-AD04-721502636793}"/>
    <cellStyle name="Comma 13 4 2 2 5 3 2 2" xfId="47728" xr:uid="{B1DFA718-7443-4CC2-8427-CF87DEFB11F6}"/>
    <cellStyle name="Comma 13 4 2 2 5 3 3" xfId="34187" xr:uid="{FB051264-5043-490D-82F1-61B1D19309C5}"/>
    <cellStyle name="Comma 13 4 2 2 5 4" xfId="9028" xr:uid="{E3CCB31D-4214-4E57-980D-28897A10B338}"/>
    <cellStyle name="Comma 13 4 2 2 5 4 2" xfId="36403" xr:uid="{A81D85E8-9584-467A-9FA4-8F0D948263AB}"/>
    <cellStyle name="Comma 13 4 2 2 5 5" xfId="24554" xr:uid="{E801139E-58DA-404F-99F0-FF5EF14A702E}"/>
    <cellStyle name="Comma 13 4 2 2 5 5 2" xfId="51876" xr:uid="{82A4BAEA-62F7-4C5F-8C02-E534FD46EFFC}"/>
    <cellStyle name="Comma 13 4 2 2 5 6" xfId="26796" xr:uid="{A3587681-8D58-422A-9FFF-E4A1A85796F0}"/>
    <cellStyle name="Comma 13 4 2 2 5 6 2" xfId="54116" xr:uid="{71EDB262-3B68-43F9-9A56-4F10EE4E4EB6}"/>
    <cellStyle name="Comma 13 4 2 2 5 7" xfId="29027" xr:uid="{FC392FEC-2166-43AB-8C1E-02EE2C9B9B4E}"/>
    <cellStyle name="Comma 13 4 2 2 5 7 2" xfId="56348" xr:uid="{A1093EA5-4880-42A4-8514-EA2064E24D81}"/>
    <cellStyle name="Comma 13 4 2 2 5 8" xfId="3540" xr:uid="{60E7D290-EF64-4E8F-AB3C-FD3DF8B063B4}"/>
    <cellStyle name="Comma 13 4 2 2 5 9" xfId="30599" xr:uid="{8C0B95C0-F7B5-4A2B-B0EB-F771697811F0}"/>
    <cellStyle name="Comma 13 4 2 2 6" xfId="1939" xr:uid="{5E3FC66B-3D5C-4F48-B1A3-9D9E68AB300F}"/>
    <cellStyle name="Comma 13 4 2 2 6 2" xfId="5492" xr:uid="{54656A13-BFB9-48D5-B273-94EE653BA6B8}"/>
    <cellStyle name="Comma 13 4 2 2 6 2 2" xfId="17057" xr:uid="{A2590986-DBB6-44D6-AEFA-F7A2DE966D84}"/>
    <cellStyle name="Comma 13 4 2 2 6 2 2 2" xfId="44378" xr:uid="{8BB3A669-AA02-4FE0-8D2C-72B886556C1F}"/>
    <cellStyle name="Comma 13 4 2 2 6 2 3" xfId="32669" xr:uid="{A6BC76E6-A8D3-4CFF-B021-2B3B6A594C52}"/>
    <cellStyle name="Comma 13 4 2 2 6 3" xfId="7437" xr:uid="{4EE8BEDF-A29F-4AD1-A4B4-0E274C79F6BD}"/>
    <cellStyle name="Comma 13 4 2 2 6 3 2" xfId="21028" xr:uid="{2EBBCF3A-5B14-4753-B697-E0E22EE2EC32}"/>
    <cellStyle name="Comma 13 4 2 2 6 3 2 2" xfId="48350" xr:uid="{5DC4C106-EF89-4D11-BD38-5BFB59343346}"/>
    <cellStyle name="Comma 13 4 2 2 6 3 3" xfId="34794" xr:uid="{8001FA56-A7DF-41BD-941A-59E3B832FC22}"/>
    <cellStyle name="Comma 13 4 2 2 6 4" xfId="9634" xr:uid="{58BCBEFB-8690-4E15-81B2-D648D4F2EAB7}"/>
    <cellStyle name="Comma 13 4 2 2 6 4 2" xfId="37010" xr:uid="{6B0C2FE0-9160-4D4D-987D-DBD1C37798D9}"/>
    <cellStyle name="Comma 13 4 2 2 6 5" xfId="25161" xr:uid="{952E8379-49F6-49F2-8E57-C2A01CE6DE71}"/>
    <cellStyle name="Comma 13 4 2 2 6 5 2" xfId="52483" xr:uid="{4DBD39D3-DC7F-4F3F-A722-49CD5CD54E30}"/>
    <cellStyle name="Comma 13 4 2 2 6 6" xfId="27403" xr:uid="{1B142CFD-2930-48D3-9786-3595CBDF0795}"/>
    <cellStyle name="Comma 13 4 2 2 6 6 2" xfId="54723" xr:uid="{FB0B010E-BA31-4995-B29D-98DD2C5F843E}"/>
    <cellStyle name="Comma 13 4 2 2 6 7" xfId="29634" xr:uid="{627C3B52-C92A-4D70-84A8-0DE5919CE297}"/>
    <cellStyle name="Comma 13 4 2 2 6 7 2" xfId="56955" xr:uid="{8440D4E0-8F05-43FE-BD44-166E9C62C6C9}"/>
    <cellStyle name="Comma 13 4 2 2 6 8" xfId="4056" xr:uid="{9E29601E-7C04-478C-AA3E-8FAF7250D132}"/>
    <cellStyle name="Comma 13 4 2 2 6 9" xfId="31206" xr:uid="{2901DDCE-03B7-4DCD-8724-0AF75CF02AE4}"/>
    <cellStyle name="Comma 13 4 2 2 7" xfId="1030" xr:uid="{AF2EB931-F96B-4A1D-9F16-4DA1FEB571CF}"/>
    <cellStyle name="Comma 13 4 2 2 7 2" xfId="6548" xr:uid="{5C14259E-6523-4702-AB0C-600BC98250BB}"/>
    <cellStyle name="Comma 13 4 2 2 7 2 2" xfId="17680" xr:uid="{9874F7C6-53C3-471F-97D6-BAEB96D3BAED}"/>
    <cellStyle name="Comma 13 4 2 2 7 2 2 2" xfId="45001" xr:uid="{70BD706E-E917-46F2-86D1-126B2A74503D}"/>
    <cellStyle name="Comma 13 4 2 2 7 2 3" xfId="33900" xr:uid="{C265DB6B-88BE-4383-AAE8-A58B53CF391C}"/>
    <cellStyle name="Comma 13 4 2 2 7 3" xfId="8742" xr:uid="{709CA132-928E-4AD5-BA5B-9C1955C2E84A}"/>
    <cellStyle name="Comma 13 4 2 2 7 3 2" xfId="21651" xr:uid="{889EE116-06A6-4F4A-8292-D8D066B4863F}"/>
    <cellStyle name="Comma 13 4 2 2 7 3 2 2" xfId="48973" xr:uid="{2190AAE1-7848-48EC-B7B2-895A965F97D8}"/>
    <cellStyle name="Comma 13 4 2 2 7 3 3" xfId="36116" xr:uid="{9038B98D-3920-42A7-8530-B349039DFD60}"/>
    <cellStyle name="Comma 13 4 2 2 7 4" xfId="14919" xr:uid="{0E408C0C-2559-4A2F-B954-9924BAF6F706}"/>
    <cellStyle name="Comma 13 4 2 2 7 4 2" xfId="42240" xr:uid="{43516FDF-36D6-4C9F-BD6E-F90F27FEEF5E}"/>
    <cellStyle name="Comma 13 4 2 2 7 5" xfId="24267" xr:uid="{9B794A38-FDD5-4D2C-A973-4544A1217E48}"/>
    <cellStyle name="Comma 13 4 2 2 7 5 2" xfId="51589" xr:uid="{D6A952FC-1FE8-43F4-B6C9-92AF06E5CA4F}"/>
    <cellStyle name="Comma 13 4 2 2 7 6" xfId="26509" xr:uid="{0271A329-153F-442D-872A-B5D07AEC04EE}"/>
    <cellStyle name="Comma 13 4 2 2 7 6 2" xfId="53829" xr:uid="{845E3F18-3796-4F44-899E-C62B6F3752E0}"/>
    <cellStyle name="Comma 13 4 2 2 7 7" xfId="28740" xr:uid="{D9FA7852-350D-4A82-A3A6-14CB48478879}"/>
    <cellStyle name="Comma 13 4 2 2 7 7 2" xfId="56061" xr:uid="{8CC5FB23-3365-4F8A-98F9-99D10EA256D1}"/>
    <cellStyle name="Comma 13 4 2 2 7 8" xfId="4613" xr:uid="{ED0BCA37-7BB0-4CDE-8093-885BAFE1BACA}"/>
    <cellStyle name="Comma 13 4 2 2 7 9" xfId="31776" xr:uid="{D2F8E261-2103-4342-AD33-F68F49FFC0F1}"/>
    <cellStyle name="Comma 13 4 2 2 8" xfId="2802" xr:uid="{84F23784-54D1-4920-9A9F-E0B688ECFF47}"/>
    <cellStyle name="Comma 13 4 2 2 8 2" xfId="13005" xr:uid="{F1452CEC-F18F-41E3-BCDC-F4664A98A4FB}"/>
    <cellStyle name="Comma 13 4 2 2 8 2 2" xfId="22326" xr:uid="{D0E1BF29-B37A-4593-8FF8-A09F2D0CCF4E}"/>
    <cellStyle name="Comma 13 4 2 2 8 2 2 2" xfId="49648" xr:uid="{536D60EC-ED32-41B7-BBD5-29998BEE5E62}"/>
    <cellStyle name="Comma 13 4 2 2 8 2 3" xfId="40332" xr:uid="{40622A5F-B2B8-4587-8EBD-4E09A4F57B91}"/>
    <cellStyle name="Comma 13 4 2 2 8 3" xfId="18354" xr:uid="{804DC0E3-0EFC-49A9-8FCE-7120C56EE42D}"/>
    <cellStyle name="Comma 13 4 2 2 8 3 2" xfId="45676" xr:uid="{02BD473F-482C-48D7-87D9-39C602A752E0}"/>
    <cellStyle name="Comma 13 4 2 2 8 4" xfId="33330" xr:uid="{2EFDD9E3-1AC4-4D19-BE15-466706AF6194}"/>
    <cellStyle name="Comma 13 4 2 2 9" xfId="8173" xr:uid="{F4D31EE1-8C0C-438B-9C9A-F2DA22CE7D02}"/>
    <cellStyle name="Comma 13 4 2 2 9 2" xfId="13622" xr:uid="{779F1B3E-7F28-491D-ABB9-6560212683A3}"/>
    <cellStyle name="Comma 13 4 2 2 9 2 2" xfId="22986" xr:uid="{2D32E219-8E7E-4666-81EE-50C8F1743FCF}"/>
    <cellStyle name="Comma 13 4 2 2 9 2 2 2" xfId="50308" xr:uid="{9379CF40-FE2A-4457-BCB8-109C9D8E95D7}"/>
    <cellStyle name="Comma 13 4 2 2 9 2 3" xfId="40949" xr:uid="{40D79D70-3415-4E24-A8AB-1855913FE2C4}"/>
    <cellStyle name="Comma 13 4 2 2 9 3" xfId="19014" xr:uid="{A593507A-9996-4DEC-9C52-FFACBA02977D}"/>
    <cellStyle name="Comma 13 4 2 2 9 3 2" xfId="46336" xr:uid="{D77DBDAC-8F2E-4817-B47A-5B9EBC62A8B1}"/>
    <cellStyle name="Comma 13 4 2 2 9 4" xfId="35546" xr:uid="{06526134-EEB0-4A8A-8050-781D0F3D0859}"/>
    <cellStyle name="Comma 13 4 2 3" xfId="753" xr:uid="{D810ECFD-A529-48ED-82C6-92F2C1F8CC25}"/>
    <cellStyle name="Comma 13 4 2 3 10" xfId="26258" xr:uid="{90A31C93-924F-4AA3-BBFE-6E48DCE6105C}"/>
    <cellStyle name="Comma 13 4 2 3 10 2" xfId="53578" xr:uid="{A5348563-F430-4314-B478-D12949F55D7E}"/>
    <cellStyle name="Comma 13 4 2 3 11" xfId="28489" xr:uid="{D3663358-928D-40DF-982A-25B5D5E36EC0}"/>
    <cellStyle name="Comma 13 4 2 3 11 2" xfId="55810" xr:uid="{E04C1588-230B-4FF0-BD79-BC5AB3EB3F0E}"/>
    <cellStyle name="Comma 13 4 2 3 12" xfId="30919" xr:uid="{694053FD-7148-49DC-B103-D6A2CF008F4F}"/>
    <cellStyle name="Comma 13 4 2 3 13" xfId="57849" xr:uid="{3CE34FAD-361D-420F-B2E4-593D366C7083}"/>
    <cellStyle name="Comma 13 4 2 3 14" xfId="58397" xr:uid="{273169A4-BF6D-4E65-88C8-5285A9BAD925}"/>
    <cellStyle name="Comma 13 4 2 3 2" xfId="2258" xr:uid="{4863FCE1-3A88-4246-83D3-5D5D779BE331}"/>
    <cellStyle name="Comma 13 4 2 3 2 10" xfId="58617" xr:uid="{C5D101E5-7C63-44DC-8D61-D67C7789D368}"/>
    <cellStyle name="Comma 13 4 2 3 2 2" xfId="3245" xr:uid="{9987BDC7-8C4A-4F6A-A160-C37BD027B513}"/>
    <cellStyle name="Comma 13 4 2 3 2 2 2" xfId="17377" xr:uid="{4A5EC8F7-00AE-4DB2-BC5B-3950AF6D227E}"/>
    <cellStyle name="Comma 13 4 2 3 2 2 2 2" xfId="44698" xr:uid="{20C622A2-1278-4DF4-97A0-4D9BAC65C5BB}"/>
    <cellStyle name="Comma 13 4 2 3 2 2 3" xfId="32988" xr:uid="{66441CDC-E326-41EF-A839-A1768C562711}"/>
    <cellStyle name="Comma 13 4 2 3 2 3" xfId="7755" xr:uid="{AC9CE46E-6A5A-467F-B2DA-FB4A4F950A42}"/>
    <cellStyle name="Comma 13 4 2 3 2 3 2" xfId="21348" xr:uid="{14917034-D67A-4D9F-81E9-C6C3C4E1211E}"/>
    <cellStyle name="Comma 13 4 2 3 2 3 2 2" xfId="48670" xr:uid="{D3200AD3-44EF-4A08-A509-6AF4AB9A66C7}"/>
    <cellStyle name="Comma 13 4 2 3 2 3 3" xfId="35113" xr:uid="{661C258B-2EDB-46F4-94A0-774E397C0589}"/>
    <cellStyle name="Comma 13 4 2 3 2 4" xfId="9953" xr:uid="{698E6563-EB6B-4C6D-84E0-5110C756018F}"/>
    <cellStyle name="Comma 13 4 2 3 2 4 2" xfId="37329" xr:uid="{2E7266F0-F2EA-475B-B948-0F18A5731D47}"/>
    <cellStyle name="Comma 13 4 2 3 2 5" xfId="25480" xr:uid="{3E1F5FA3-3209-4970-AA19-DA32F212D874}"/>
    <cellStyle name="Comma 13 4 2 3 2 5 2" xfId="52802" xr:uid="{63ED7077-08A6-414C-A0DE-3F587B90935F}"/>
    <cellStyle name="Comma 13 4 2 3 2 6" xfId="27722" xr:uid="{4472B348-8FEA-456A-8F98-A4AC546C796F}"/>
    <cellStyle name="Comma 13 4 2 3 2 6 2" xfId="55042" xr:uid="{D364079E-23C5-464A-8FD8-8E4E1009448D}"/>
    <cellStyle name="Comma 13 4 2 3 2 7" xfId="29953" xr:uid="{25AB6A30-7E79-4D0B-8D2A-838F8252917E}"/>
    <cellStyle name="Comma 13 4 2 3 2 7 2" xfId="57274" xr:uid="{1A915D55-0367-4F3E-9739-980480C1E16E}"/>
    <cellStyle name="Comma 13 4 2 3 2 8" xfId="31525" xr:uid="{25197F43-BA25-4B82-BFEF-0FE0C09F57FC}"/>
    <cellStyle name="Comma 13 4 2 3 2 9" xfId="58069" xr:uid="{CBC9D22A-9ADE-48C2-81A6-C70B00D74D40}"/>
    <cellStyle name="Comma 13 4 2 3 3" xfId="1652" xr:uid="{F3955CBF-715B-4E4E-BF3C-453A4D51AA33}"/>
    <cellStyle name="Comma 13 4 2 3 3 2" xfId="7153" xr:uid="{135FB560-514E-44E6-BEBA-DCD14BE34B80}"/>
    <cellStyle name="Comma 13 4 2 3 3 2 2" xfId="18000" xr:uid="{E2D095E3-9B90-49DD-B7E8-30A34FCF2682}"/>
    <cellStyle name="Comma 13 4 2 3 3 2 2 2" xfId="45321" xr:uid="{481A0ED7-A6A6-41E7-AFB6-5D8C1DA1D685}"/>
    <cellStyle name="Comma 13 4 2 3 3 2 3" xfId="34507" xr:uid="{E4BAF8A6-F235-41D6-BA40-05AA5919C18C}"/>
    <cellStyle name="Comma 13 4 2 3 3 3" xfId="9348" xr:uid="{74E43E27-7465-470D-B6A6-524BBA42E9AC}"/>
    <cellStyle name="Comma 13 4 2 3 3 3 2" xfId="21971" xr:uid="{1353E9B7-07C9-46A6-906D-CF3012604C11}"/>
    <cellStyle name="Comma 13 4 2 3 3 3 2 2" xfId="49293" xr:uid="{05308518-637E-4F3C-8A4C-30A3303500A9}"/>
    <cellStyle name="Comma 13 4 2 3 3 3 3" xfId="36723" xr:uid="{04877820-E133-43F4-9668-2750B1751531}"/>
    <cellStyle name="Comma 13 4 2 3 3 4" xfId="15389" xr:uid="{8BDC6E0A-0D29-4D0D-B171-222C11EA20D6}"/>
    <cellStyle name="Comma 13 4 2 3 3 4 2" xfId="42710" xr:uid="{ADA645EF-CCDE-49E9-AF3A-D8784540A8BB}"/>
    <cellStyle name="Comma 13 4 2 3 3 5" xfId="24874" xr:uid="{02D67774-9804-46D1-95DD-5F78F763E39F}"/>
    <cellStyle name="Comma 13 4 2 3 3 5 2" xfId="52196" xr:uid="{A0145483-3E19-4E6E-B06A-C6EF13D63E8D}"/>
    <cellStyle name="Comma 13 4 2 3 3 6" xfId="27116" xr:uid="{2B5D3CBD-01F7-43FA-999E-7336F73EBB8D}"/>
    <cellStyle name="Comma 13 4 2 3 3 6 2" xfId="54436" xr:uid="{04E3C451-C0E5-4947-BA1A-1B831502C2E3}"/>
    <cellStyle name="Comma 13 4 2 3 3 7" xfId="29347" xr:uid="{29F8B5AD-A277-4DF2-8D3F-512BAD4103F3}"/>
    <cellStyle name="Comma 13 4 2 3 3 7 2" xfId="56668" xr:uid="{43D594DF-3DC2-40DD-B002-ADFFC401241F}"/>
    <cellStyle name="Comma 13 4 2 3 3 8" xfId="5215" xr:uid="{DDAE92D2-45C7-41CB-83DB-079906B70688}"/>
    <cellStyle name="Comma 13 4 2 3 3 9" xfId="32382" xr:uid="{0D027747-E0E9-4523-8045-71EFAFA42195}"/>
    <cellStyle name="Comma 13 4 2 3 4" xfId="2960" xr:uid="{CCD800CB-E094-4E4A-AFC8-7FB0C76C88B6}"/>
    <cellStyle name="Comma 13 4 2 3 4 2" xfId="13325" xr:uid="{0D52187F-A49F-4789-83BA-2F864860F1C4}"/>
    <cellStyle name="Comma 13 4 2 3 4 2 2" xfId="22646" xr:uid="{8AD3E9DA-0F0E-4214-BE62-584A229C519C}"/>
    <cellStyle name="Comma 13 4 2 3 4 2 2 2" xfId="49968" xr:uid="{362290FE-3C58-49CF-A8AE-99BB3D6414D2}"/>
    <cellStyle name="Comma 13 4 2 3 4 2 3" xfId="40652" xr:uid="{F1BAEEC7-07AA-4C03-A389-9144752A9053}"/>
    <cellStyle name="Comma 13 4 2 3 4 3" xfId="18674" xr:uid="{18029759-F604-4956-B45C-690DEFC132C7}"/>
    <cellStyle name="Comma 13 4 2 3 4 3 2" xfId="45996" xr:uid="{37B5EB82-F96F-4300-AB05-A24471F996A3}"/>
    <cellStyle name="Comma 13 4 2 3 4 4" xfId="33649" xr:uid="{3213BAA0-D7AF-4E66-AF76-481D79D1063D}"/>
    <cellStyle name="Comma 13 4 2 3 5" xfId="8491" xr:uid="{90114E37-7721-422E-B342-D7F68084D610}"/>
    <cellStyle name="Comma 13 4 2 3 5 2" xfId="13942" xr:uid="{B31D40F8-B677-4F88-8B46-447DC028084D}"/>
    <cellStyle name="Comma 13 4 2 3 5 2 2" xfId="23306" xr:uid="{2362A8F1-70B9-4801-9C28-BDA01922837E}"/>
    <cellStyle name="Comma 13 4 2 3 5 2 2 2" xfId="50628" xr:uid="{7E95B285-972A-4998-83AF-163910255BAC}"/>
    <cellStyle name="Comma 13 4 2 3 5 2 3" xfId="41269" xr:uid="{695CCFCB-E57E-453F-9FAE-E6448AA6DD3B}"/>
    <cellStyle name="Comma 13 4 2 3 5 3" xfId="19334" xr:uid="{A9B139B0-39FE-429D-B392-308ED2B38944}"/>
    <cellStyle name="Comma 13 4 2 3 5 3 2" xfId="46656" xr:uid="{070CCCA3-503E-4668-8324-6500E837921C}"/>
    <cellStyle name="Comma 13 4 2 3 5 4" xfId="35865" xr:uid="{28EA61A6-132F-4816-88C7-6E8236F7DE90}"/>
    <cellStyle name="Comma 13 4 2 3 6" xfId="10919" xr:uid="{743469A5-DB31-4665-8721-7A4942389BA3}"/>
    <cellStyle name="Comma 13 4 2 3 6 2" xfId="16756" xr:uid="{782D6496-71DE-4EF3-A2FF-E169B805395B}"/>
    <cellStyle name="Comma 13 4 2 3 6 2 2" xfId="44076" xr:uid="{9B6270D3-B110-4CA8-8A88-C7E7C4DB6A7B}"/>
    <cellStyle name="Comma 13 4 2 3 6 3" xfId="38271" xr:uid="{AA6AB9F7-10F6-4A12-A1CC-47E8634C4E8A}"/>
    <cellStyle name="Comma 13 4 2 3 7" xfId="12272" xr:uid="{2031AF65-74D7-4ADD-98FE-CEAF36672793}"/>
    <cellStyle name="Comma 13 4 2 3 7 2" xfId="20726" xr:uid="{054B0351-1B55-4C4C-AD97-FF83235D3DEA}"/>
    <cellStyle name="Comma 13 4 2 3 7 2 2" xfId="48048" xr:uid="{C484217C-5628-4E7A-A39F-CC2902EAAEC4}"/>
    <cellStyle name="Comma 13 4 2 3 7 3" xfId="39599" xr:uid="{70377D33-1356-4206-B9BB-4729D103BF45}"/>
    <cellStyle name="Comma 13 4 2 3 8" xfId="14669" xr:uid="{E76F5343-DAE6-4E66-A4C6-BA00EBF66CB6}"/>
    <cellStyle name="Comma 13 4 2 3 8 2" xfId="41990" xr:uid="{62279E78-A89F-42CA-9CA7-0FBC23DF9662}"/>
    <cellStyle name="Comma 13 4 2 3 9" xfId="24017" xr:uid="{D1917BBD-FFD4-4EFF-80D1-319027E2C622}"/>
    <cellStyle name="Comma 13 4 2 3 9 2" xfId="51339" xr:uid="{1332F04E-B339-4572-B2FB-00AB12076C7A}"/>
    <cellStyle name="Comma 13 4 2 4" xfId="1361" xr:uid="{7BE8F44A-BE57-4036-BF58-3F6573F78593}"/>
    <cellStyle name="Comma 13 4 2 4 10" xfId="58507" xr:uid="{83C891C2-308E-4DC6-AE9C-3E9E4ED5C171}"/>
    <cellStyle name="Comma 13 4 2 4 2" xfId="3103" xr:uid="{3E22603A-F477-4961-8436-40EA58A1E7BA}"/>
    <cellStyle name="Comma 13 4 2 4 2 2" xfId="16467" xr:uid="{B8F3E9CE-6A51-4C90-82E3-206A600504FA}"/>
    <cellStyle name="Comma 13 4 2 4 2 2 2" xfId="43787" xr:uid="{F3C68434-91CB-4C5A-B554-FB923569EF5B}"/>
    <cellStyle name="Comma 13 4 2 4 2 3" xfId="32093" xr:uid="{12702183-623D-462F-9484-392B435F6D2C}"/>
    <cellStyle name="Comma 13 4 2 4 3" xfId="6865" xr:uid="{72B02500-807C-42B1-B6A0-F575F0A2358D}"/>
    <cellStyle name="Comma 13 4 2 4 3 2" xfId="20437" xr:uid="{B672DF86-4EDD-42D6-BB57-53CE870C743A}"/>
    <cellStyle name="Comma 13 4 2 4 3 2 2" xfId="47759" xr:uid="{332694A3-1266-493B-8ED3-56F03CA362CE}"/>
    <cellStyle name="Comma 13 4 2 4 3 3" xfId="34218" xr:uid="{575D0CD2-1CB9-48E1-AA4E-BA534E444CE1}"/>
    <cellStyle name="Comma 13 4 2 4 4" xfId="9059" xr:uid="{A3537B47-6003-445D-B7C7-126C0A8AA8A5}"/>
    <cellStyle name="Comma 13 4 2 4 4 2" xfId="36434" xr:uid="{FF507314-92CA-4342-97CF-B80A64852E96}"/>
    <cellStyle name="Comma 13 4 2 4 5" xfId="24585" xr:uid="{82FEEA47-878A-41F3-ADB2-8C6EFD55FCB9}"/>
    <cellStyle name="Comma 13 4 2 4 5 2" xfId="51907" xr:uid="{E605430F-33B0-473F-8565-3C5F46078F6B}"/>
    <cellStyle name="Comma 13 4 2 4 6" xfId="26827" xr:uid="{117303A4-6D5B-4366-9390-B15BC92DB35B}"/>
    <cellStyle name="Comma 13 4 2 4 6 2" xfId="54147" xr:uid="{8859F3C4-1D93-4896-954B-796F7983EB29}"/>
    <cellStyle name="Comma 13 4 2 4 7" xfId="29058" xr:uid="{C3843259-7ED3-4A1E-94F5-5A025571C8F3}"/>
    <cellStyle name="Comma 13 4 2 4 7 2" xfId="56379" xr:uid="{691755A5-3F40-43EE-8250-1A5EE0778DFB}"/>
    <cellStyle name="Comma 13 4 2 4 8" xfId="30630" xr:uid="{456FE992-6F07-4F96-A77F-74D9B03CBE1D}"/>
    <cellStyle name="Comma 13 4 2 4 9" xfId="57959" xr:uid="{E8AF0BA5-B1FC-42CF-AB4A-E4FC7729CBAA}"/>
    <cellStyle name="Comma 13 4 2 5" xfId="1970" xr:uid="{F55F65E5-1B50-4E71-BEC7-3C2B3D1CC4A9}"/>
    <cellStyle name="Comma 13 4 2 5 2" xfId="5523" xr:uid="{118D74B4-485A-4DA1-B015-E3DF15D5578E}"/>
    <cellStyle name="Comma 13 4 2 5 2 2" xfId="17088" xr:uid="{F5C18889-8D3F-4D3A-B3CB-AD55937CB723}"/>
    <cellStyle name="Comma 13 4 2 5 2 2 2" xfId="44409" xr:uid="{927ACCCA-4879-4237-B66B-B4160527EAE9}"/>
    <cellStyle name="Comma 13 4 2 5 2 3" xfId="32700" xr:uid="{ED83939C-EA86-4BAB-BC59-63AF00FE0327}"/>
    <cellStyle name="Comma 13 4 2 5 3" xfId="7468" xr:uid="{A6C702D7-DF2D-431D-ABB2-5E9D4718CDCB}"/>
    <cellStyle name="Comma 13 4 2 5 3 2" xfId="21059" xr:uid="{1D25C3E3-6887-4B92-B72A-FFF224D35F07}"/>
    <cellStyle name="Comma 13 4 2 5 3 2 2" xfId="48381" xr:uid="{5DA0083D-36A5-43C2-9943-2C356828A9E4}"/>
    <cellStyle name="Comma 13 4 2 5 3 3" xfId="34825" xr:uid="{64571B6C-573B-4B54-9BF2-FD5BC8180F2B}"/>
    <cellStyle name="Comma 13 4 2 5 4" xfId="9665" xr:uid="{14A2F9F9-D8D9-473D-BB26-7D431BECFF71}"/>
    <cellStyle name="Comma 13 4 2 5 4 2" xfId="37041" xr:uid="{F83F16F0-B123-4032-98C6-5A9C2B6D1B26}"/>
    <cellStyle name="Comma 13 4 2 5 5" xfId="25192" xr:uid="{5D53F178-927D-452C-972A-9DCA34B8ABFF}"/>
    <cellStyle name="Comma 13 4 2 5 5 2" xfId="52514" xr:uid="{C2F54EE8-D86B-4E1D-9758-8904FD3D1243}"/>
    <cellStyle name="Comma 13 4 2 5 6" xfId="27434" xr:uid="{BBB2DEBE-4704-44B3-8921-3AF208F8362B}"/>
    <cellStyle name="Comma 13 4 2 5 6 2" xfId="54754" xr:uid="{A0831039-D766-4777-855F-8396B1DA233E}"/>
    <cellStyle name="Comma 13 4 2 5 7" xfId="29665" xr:uid="{5DEAA969-0AA3-4BFC-A73D-9012F5B8ADCC}"/>
    <cellStyle name="Comma 13 4 2 5 7 2" xfId="56986" xr:uid="{9A089A67-8D24-4854-9ABC-4A914DDE7D56}"/>
    <cellStyle name="Comma 13 4 2 5 8" xfId="4087" xr:uid="{2B4C62A2-70B2-46DE-942B-8B4C566A83B8}"/>
    <cellStyle name="Comma 13 4 2 5 9" xfId="31237" xr:uid="{18D44D2D-B9E6-4F2D-BB31-6A191961CE23}"/>
    <cellStyle name="Comma 13 4 2 6" xfId="1057" xr:uid="{D9C1ABD9-7991-4D4B-8512-99507DFF4F93}"/>
    <cellStyle name="Comma 13 4 2 6 2" xfId="6575" xr:uid="{5AECA204-F523-4AA6-84BB-343163BEF725}"/>
    <cellStyle name="Comma 13 4 2 6 2 2" xfId="17711" xr:uid="{25279D95-C338-456A-97B2-530F5EA8B7E1}"/>
    <cellStyle name="Comma 13 4 2 6 2 2 2" xfId="45032" xr:uid="{898A33A0-C60B-42B3-829D-A88975C58FE5}"/>
    <cellStyle name="Comma 13 4 2 6 2 3" xfId="33927" xr:uid="{77589295-D629-4E03-B1DF-010E1A0209BC}"/>
    <cellStyle name="Comma 13 4 2 6 3" xfId="8769" xr:uid="{6900D644-23B5-488F-BD41-9CC2AC4367FA}"/>
    <cellStyle name="Comma 13 4 2 6 3 2" xfId="21682" xr:uid="{AAD889CB-BD5E-47A6-A7FA-174E4FBC233A}"/>
    <cellStyle name="Comma 13 4 2 6 3 2 2" xfId="49004" xr:uid="{89945656-1361-4D08-A521-70CB3A3F440C}"/>
    <cellStyle name="Comma 13 4 2 6 3 3" xfId="36143" xr:uid="{044AF071-B4C4-43CC-8DCB-F5572DACE2CE}"/>
    <cellStyle name="Comma 13 4 2 6 4" xfId="14946" xr:uid="{94923F94-0B05-4955-9F95-57D5C4C709CA}"/>
    <cellStyle name="Comma 13 4 2 6 4 2" xfId="42267" xr:uid="{AF349E55-3083-4EC1-B1E8-471089745B57}"/>
    <cellStyle name="Comma 13 4 2 6 5" xfId="24294" xr:uid="{BFB2F9FF-C3A5-4BE1-BEE7-51D3F0025A3E}"/>
    <cellStyle name="Comma 13 4 2 6 5 2" xfId="51616" xr:uid="{91536572-4461-472D-8A36-519BE5F5A284}"/>
    <cellStyle name="Comma 13 4 2 6 6" xfId="26536" xr:uid="{934B0434-D9E1-42ED-93BA-6C98730BA1DF}"/>
    <cellStyle name="Comma 13 4 2 6 6 2" xfId="53856" xr:uid="{685A377F-0003-4F68-BC8B-205328ECC2C0}"/>
    <cellStyle name="Comma 13 4 2 6 7" xfId="28767" xr:uid="{1B47523D-E1FF-447C-AB58-3A03882DA6F6}"/>
    <cellStyle name="Comma 13 4 2 6 7 2" xfId="56088" xr:uid="{3F03B538-A479-4613-BBCB-532C332F7183}"/>
    <cellStyle name="Comma 13 4 2 6 8" xfId="4640" xr:uid="{537F0B97-AD74-442C-952D-A260231F46FE}"/>
    <cellStyle name="Comma 13 4 2 6 9" xfId="31803" xr:uid="{50209A08-B5C1-438C-84BB-E97E58A8CF9B}"/>
    <cellStyle name="Comma 13 4 2 7" xfId="2792" xr:uid="{43594BED-57B3-44E2-BEE4-18CE0F02E2BF}"/>
    <cellStyle name="Comma 13 4 2 7 2" xfId="13036" xr:uid="{D5CDEC99-FB3C-42B6-BB00-969750A67AE2}"/>
    <cellStyle name="Comma 13 4 2 7 2 2" xfId="22357" xr:uid="{2216EE81-DB6B-428E-B500-670BED28B6A6}"/>
    <cellStyle name="Comma 13 4 2 7 2 2 2" xfId="49679" xr:uid="{01DA32DE-2AE0-4BA3-B60D-DD971D32A932}"/>
    <cellStyle name="Comma 13 4 2 7 2 3" xfId="40363" xr:uid="{3A1A93BC-BDD0-4B15-9933-E761FEBA5230}"/>
    <cellStyle name="Comma 13 4 2 7 3" xfId="18385" xr:uid="{F8926AB3-74EC-4630-A4D7-F36B0B54BED9}"/>
    <cellStyle name="Comma 13 4 2 7 3 2" xfId="45707" xr:uid="{0188487A-424D-4030-BDB5-1039467CDBF9}"/>
    <cellStyle name="Comma 13 4 2 7 4" xfId="33361" xr:uid="{00906CD8-61D3-419F-B053-C878A851773A}"/>
    <cellStyle name="Comma 13 4 2 8" xfId="8204" xr:uid="{FF7A3FB7-5BE5-4EEE-9D4E-EFB76D9FBAD9}"/>
    <cellStyle name="Comma 13 4 2 8 2" xfId="13653" xr:uid="{017832F0-1C70-4E4E-8227-375535F7D564}"/>
    <cellStyle name="Comma 13 4 2 8 2 2" xfId="23017" xr:uid="{4DA70978-F23F-441A-A7D7-364BD737481A}"/>
    <cellStyle name="Comma 13 4 2 8 2 2 2" xfId="50339" xr:uid="{0D2E760F-16BC-41F8-AC92-23433F898868}"/>
    <cellStyle name="Comma 13 4 2 8 2 3" xfId="40980" xr:uid="{2FB88BDA-DDF7-4D2B-8EF9-3ACBBAAD4E5E}"/>
    <cellStyle name="Comma 13 4 2 8 3" xfId="19045" xr:uid="{D56A8E66-E673-4BCE-90FB-C8DD0299F06F}"/>
    <cellStyle name="Comma 13 4 2 8 3 2" xfId="46367" xr:uid="{F48AD678-1768-4205-9385-53B55C1B11A0}"/>
    <cellStyle name="Comma 13 4 2 8 4" xfId="35577" xr:uid="{2C8FEF01-5586-4120-B351-7EEC697D20D2}"/>
    <cellStyle name="Comma 13 4 2 9" xfId="10705" xr:uid="{62E6BFD4-B72B-441D-9CB4-D50013736221}"/>
    <cellStyle name="Comma 13 4 2 9 2" xfId="16079" xr:uid="{116CBC04-7F24-4072-AC5C-FFEC34A2B07C}"/>
    <cellStyle name="Comma 13 4 2 9 2 2" xfId="43399" xr:uid="{EE769342-44FA-47CE-9D2C-33D30EA92F23}"/>
    <cellStyle name="Comma 13 4 2 9 3" xfId="38066" xr:uid="{A1E9F4CA-25CF-426B-9D25-B4EB274B9EEA}"/>
    <cellStyle name="Comma 13 4 3" xfId="634" xr:uid="{D23AB2F2-53FB-48F3-BEBE-4C880AF4C6A3}"/>
    <cellStyle name="Comma 13 4 3 10" xfId="14565" xr:uid="{72FADB9A-26A3-406C-8A1F-6518C96867AF}"/>
    <cellStyle name="Comma 13 4 3 10 2" xfId="41886" xr:uid="{06558C9C-8C9F-4A4F-81FD-DA18E493A08F}"/>
    <cellStyle name="Comma 13 4 3 11" xfId="23913" xr:uid="{F268781F-E044-41E3-A457-950FA7B1EC8E}"/>
    <cellStyle name="Comma 13 4 3 11 2" xfId="51235" xr:uid="{132357CA-F94B-4FB2-B754-9BB69A0810A9}"/>
    <cellStyle name="Comma 13 4 3 12" xfId="26154" xr:uid="{6A774AB2-8B91-4A24-8918-3D302C0D31B8}"/>
    <cellStyle name="Comma 13 4 3 12 2" xfId="53474" xr:uid="{B8B011FE-D376-4421-9556-8B76CA3F85BD}"/>
    <cellStyle name="Comma 13 4 3 13" xfId="28386" xr:uid="{4CE006C8-FDB9-48E8-BC1C-76C0C4A16600}"/>
    <cellStyle name="Comma 13 4 3 13 2" xfId="55707" xr:uid="{158B6755-4103-49DA-B4BB-DB6BCAFF1D9F}"/>
    <cellStyle name="Comma 13 4 3 14" xfId="30480" xr:uid="{54CB0AC3-6E39-4BAD-B026-0A9321AF8877}"/>
    <cellStyle name="Comma 13 4 3 15" xfId="57816" xr:uid="{D3FD488E-9422-43B0-A261-285C8F279FBC}"/>
    <cellStyle name="Comma 13 4 3 16" xfId="58364" xr:uid="{C1C44FBC-8642-43BF-934D-322A19594619}"/>
    <cellStyle name="Comma 13 4 3 2" xfId="943" xr:uid="{C1E7944C-2AD2-4891-94F9-210B9AFE6574}"/>
    <cellStyle name="Comma 13 4 3 2 10" xfId="26426" xr:uid="{C441A5F8-5A92-4BAF-9C55-1243DD0CA75A}"/>
    <cellStyle name="Comma 13 4 3 2 10 2" xfId="53746" xr:uid="{8AB57FDD-B7B4-4D13-ACC5-1FD4679F5A07}"/>
    <cellStyle name="Comma 13 4 3 2 11" xfId="28657" xr:uid="{3892D3E7-DC38-4986-ABB4-1C653231813F}"/>
    <cellStyle name="Comma 13 4 3 2 11 2" xfId="55978" xr:uid="{B5D66F52-574D-4E18-AFAE-E6DCA7408C3A}"/>
    <cellStyle name="Comma 13 4 3 2 12" xfId="31087" xr:uid="{7F1999E7-F2BB-44F9-855C-60BDCDFE94B8}"/>
    <cellStyle name="Comma 13 4 3 2 13" xfId="58036" xr:uid="{B1DC26C0-25DA-427E-A3E5-0D4D49C62177}"/>
    <cellStyle name="Comma 13 4 3 2 14" xfId="58584" xr:uid="{61EA1DFC-A9DE-4F11-96BD-60B0D902FA82}"/>
    <cellStyle name="Comma 13 4 3 2 2" xfId="2426" xr:uid="{81AC1CD7-F7E9-4CD5-8049-4AA61F205F00}"/>
    <cellStyle name="Comma 13 4 3 2 2 2" xfId="5966" xr:uid="{1F0456AF-AF9E-41D1-9CE6-258A4B6F0F64}"/>
    <cellStyle name="Comma 13 4 3 2 2 2 2" xfId="17545" xr:uid="{1DD42802-CB74-4B95-B610-FE5E3B957532}"/>
    <cellStyle name="Comma 13 4 3 2 2 2 2 2" xfId="44866" xr:uid="{B268DBF0-DF7D-442E-AD57-AEECE6025C96}"/>
    <cellStyle name="Comma 13 4 3 2 2 2 3" xfId="33156" xr:uid="{26E6AB00-4B4B-42AC-94F3-E12EBB068F2B}"/>
    <cellStyle name="Comma 13 4 3 2 2 3" xfId="7922" xr:uid="{84E18C9F-1289-48B5-AC35-7AA96B3A1ED0}"/>
    <cellStyle name="Comma 13 4 3 2 2 3 2" xfId="21516" xr:uid="{E808FFCE-6886-4F87-A6C4-E837AAE775A9}"/>
    <cellStyle name="Comma 13 4 3 2 2 3 2 2" xfId="48838" xr:uid="{4FBEBDFC-D022-4E48-B55B-3751EF8DE1D8}"/>
    <cellStyle name="Comma 13 4 3 2 2 3 3" xfId="35281" xr:uid="{0B49EAE7-5374-44C8-A554-B8E5F14085B0}"/>
    <cellStyle name="Comma 13 4 3 2 2 4" xfId="10121" xr:uid="{40A633E1-9979-42F6-A685-475745CD2B21}"/>
    <cellStyle name="Comma 13 4 3 2 2 4 2" xfId="37497" xr:uid="{B0D9D1E5-A88B-4484-A441-FBC262146EA3}"/>
    <cellStyle name="Comma 13 4 3 2 2 5" xfId="25648" xr:uid="{0ED8B55C-73FA-4B8B-B7ED-5124B92FD8AD}"/>
    <cellStyle name="Comma 13 4 3 2 2 5 2" xfId="52970" xr:uid="{D8D5ADE1-D349-476E-BF4B-58AEA8D27D6F}"/>
    <cellStyle name="Comma 13 4 3 2 2 6" xfId="27890" xr:uid="{5F205D51-32AD-41A1-8BEE-1E76CE698945}"/>
    <cellStyle name="Comma 13 4 3 2 2 6 2" xfId="55210" xr:uid="{7F0B29A0-C2D7-4317-AC02-F37672187FF9}"/>
    <cellStyle name="Comma 13 4 3 2 2 7" xfId="30121" xr:uid="{828F47F9-3C37-4076-87E0-DA38C9F87CA0}"/>
    <cellStyle name="Comma 13 4 3 2 2 7 2" xfId="57442" xr:uid="{DB833CC8-5356-45EE-9F38-1634222C807C}"/>
    <cellStyle name="Comma 13 4 3 2 2 8" xfId="4530" xr:uid="{BF2140FA-6716-48F4-A254-6CE88C4B4EF4}"/>
    <cellStyle name="Comma 13 4 3 2 2 9" xfId="31693" xr:uid="{3525E801-3E0D-4C21-B915-D9B0D96B6895}"/>
    <cellStyle name="Comma 13 4 3 2 3" xfId="1820" xr:uid="{F7C27382-6EF4-4D1B-8F50-0E88A1B75E94}"/>
    <cellStyle name="Comma 13 4 3 2 3 2" xfId="7319" xr:uid="{E71CB2FE-A2CD-4033-A329-AADD34E2EEC1}"/>
    <cellStyle name="Comma 13 4 3 2 3 2 2" xfId="18167" xr:uid="{F61313E4-9898-4237-AC98-AEE486B87660}"/>
    <cellStyle name="Comma 13 4 3 2 3 2 2 2" xfId="45489" xr:uid="{B8913A9A-B670-4DA5-A9B6-B11238C9ECD4}"/>
    <cellStyle name="Comma 13 4 3 2 3 2 3" xfId="34675" xr:uid="{0D6E46A3-3E36-4F42-9386-8839AD4CD384}"/>
    <cellStyle name="Comma 13 4 3 2 3 3" xfId="9516" xr:uid="{C05F693F-11C1-45FC-A3F7-6A2F47F4E921}"/>
    <cellStyle name="Comma 13 4 3 2 3 3 2" xfId="22139" xr:uid="{E5792843-5BA5-460E-8350-D95B9F1075BF}"/>
    <cellStyle name="Comma 13 4 3 2 3 3 2 2" xfId="49461" xr:uid="{912699E7-78E6-4213-BE90-A6B4B236BB7D}"/>
    <cellStyle name="Comma 13 4 3 2 3 3 3" xfId="36891" xr:uid="{30544139-E2F0-449A-8C5F-F8C7A286CAC9}"/>
    <cellStyle name="Comma 13 4 3 2 3 4" xfId="15548" xr:uid="{6DB7257E-82A8-45F1-801F-F9E91DB2AA68}"/>
    <cellStyle name="Comma 13 4 3 2 3 4 2" xfId="42869" xr:uid="{AFA281E7-35D2-436A-BD3F-6B43FE4C6E45}"/>
    <cellStyle name="Comma 13 4 3 2 3 5" xfId="25042" xr:uid="{C5307F86-DB98-43B6-BE37-C69DD34183FB}"/>
    <cellStyle name="Comma 13 4 3 2 3 5 2" xfId="52364" xr:uid="{A9E64B95-C7A1-4B13-81B1-50897E8890BD}"/>
    <cellStyle name="Comma 13 4 3 2 3 6" xfId="27284" xr:uid="{B1B3DCCC-2EC7-467C-A75D-210A095F00F7}"/>
    <cellStyle name="Comma 13 4 3 2 3 6 2" xfId="54604" xr:uid="{9B79BEE5-61C0-44FA-BD6D-50DBA809AC5A}"/>
    <cellStyle name="Comma 13 4 3 2 3 7" xfId="29515" xr:uid="{FB4657DC-F4FC-4C4E-B29B-003204A12734}"/>
    <cellStyle name="Comma 13 4 3 2 3 7 2" xfId="56836" xr:uid="{17327185-CECA-4DEA-9FD9-EC4941554F85}"/>
    <cellStyle name="Comma 13 4 3 2 3 8" xfId="5377" xr:uid="{D9580AF1-9AD9-43E8-8E8D-6C21052C2BFB}"/>
    <cellStyle name="Comma 13 4 3 2 3 9" xfId="32550" xr:uid="{1A8219A9-881C-4202-930E-2526ADD00A1A}"/>
    <cellStyle name="Comma 13 4 3 2 4" xfId="3194" xr:uid="{837438FB-A073-48DD-B1ED-5B829771431A}"/>
    <cellStyle name="Comma 13 4 3 2 4 2" xfId="13485" xr:uid="{38346482-40CA-4A78-8CDD-83713AE6BB1F}"/>
    <cellStyle name="Comma 13 4 3 2 4 2 2" xfId="22814" xr:uid="{1CF532B5-C986-4991-9225-3DD58DF92531}"/>
    <cellStyle name="Comma 13 4 3 2 4 2 2 2" xfId="50136" xr:uid="{E9CA67FC-4E91-488E-9A94-68305250B873}"/>
    <cellStyle name="Comma 13 4 3 2 4 2 3" xfId="40812" xr:uid="{A43EFBB3-FC9C-4E3F-A9FC-1D88032F5C79}"/>
    <cellStyle name="Comma 13 4 3 2 4 3" xfId="18842" xr:uid="{0AD27273-09DE-4BD1-8A4F-E575A9F0020C}"/>
    <cellStyle name="Comma 13 4 3 2 4 3 2" xfId="46164" xr:uid="{944C406B-BDDE-43DC-93B3-F00868080CED}"/>
    <cellStyle name="Comma 13 4 3 2 4 4" xfId="33817" xr:uid="{49097FC6-6529-4FDF-9F20-7F1E38D0ABB3}"/>
    <cellStyle name="Comma 13 4 3 2 5" xfId="8659" xr:uid="{A4D04975-D3C8-4228-B194-F161ACE3BA04}"/>
    <cellStyle name="Comma 13 4 3 2 5 2" xfId="14110" xr:uid="{7EEA756B-F45F-4AAF-92A6-E33F48851D03}"/>
    <cellStyle name="Comma 13 4 3 2 5 2 2" xfId="23474" xr:uid="{055D7976-7A21-4BAB-ABD3-0F3B16DC6F24}"/>
    <cellStyle name="Comma 13 4 3 2 5 2 2 2" xfId="50796" xr:uid="{6F38C1B5-B07D-4588-9AAE-931200670CEA}"/>
    <cellStyle name="Comma 13 4 3 2 5 2 3" xfId="41437" xr:uid="{5D55B637-C8AF-438F-9891-3EAC58EB1CFB}"/>
    <cellStyle name="Comma 13 4 3 2 5 3" xfId="19502" xr:uid="{FE544CA5-0528-437C-9AF6-02D55E50F2D7}"/>
    <cellStyle name="Comma 13 4 3 2 5 3 2" xfId="46824" xr:uid="{CF049E11-335B-4690-9161-65C612E76F05}"/>
    <cellStyle name="Comma 13 4 3 2 5 4" xfId="36033" xr:uid="{49460874-1F57-4E3C-99B6-4CB42FAE3EA3}"/>
    <cellStyle name="Comma 13 4 3 2 6" xfId="10956" xr:uid="{26D75C95-2A80-4525-9B76-FD31040A7369}"/>
    <cellStyle name="Comma 13 4 3 2 6 2" xfId="16924" xr:uid="{5D2FB951-6C9F-4C57-8958-B99EBB4984B4}"/>
    <cellStyle name="Comma 13 4 3 2 6 2 2" xfId="44244" xr:uid="{EB17CD82-4B0A-4710-91FF-227095089DAA}"/>
    <cellStyle name="Comma 13 4 3 2 6 3" xfId="38305" xr:uid="{1CF94088-649A-4387-AB6F-A99D267C07AB}"/>
    <cellStyle name="Comma 13 4 3 2 7" xfId="12314" xr:uid="{115B9DC4-8943-447F-9546-55D6E18EB615}"/>
    <cellStyle name="Comma 13 4 3 2 7 2" xfId="20894" xr:uid="{AB441F74-E634-42F3-ACD6-0BFE23DA7A34}"/>
    <cellStyle name="Comma 13 4 3 2 7 2 2" xfId="48216" xr:uid="{F50C7075-CE28-441C-A1F7-843DB30967DD}"/>
    <cellStyle name="Comma 13 4 3 2 7 3" xfId="39641" xr:uid="{7D91329B-B69E-44E3-A3A0-476B471699B8}"/>
    <cellStyle name="Comma 13 4 3 2 8" xfId="14837" xr:uid="{9D86F7E8-2F22-4B4B-AD21-26820256E319}"/>
    <cellStyle name="Comma 13 4 3 2 8 2" xfId="42158" xr:uid="{60D843E8-490D-4769-9BC4-919B64C1A3BA}"/>
    <cellStyle name="Comma 13 4 3 2 9" xfId="24185" xr:uid="{EAF63F4E-664F-488E-AF2D-E12A54E61DCB}"/>
    <cellStyle name="Comma 13 4 3 2 9 2" xfId="51507" xr:uid="{8FE85DC9-BFC9-4650-9F16-2B39639529BB}"/>
    <cellStyle name="Comma 13 4 3 3" xfId="1548" xr:uid="{3701D024-C391-47F4-8F29-AA8238BBA138}"/>
    <cellStyle name="Comma 13 4 3 3 2" xfId="5111" xr:uid="{6F5C7748-8608-4A4E-B853-164404283BAE}"/>
    <cellStyle name="Comma 13 4 3 3 2 2" xfId="16652" xr:uid="{A10E44F6-99B1-4EEE-A6E8-9E4CB20FB451}"/>
    <cellStyle name="Comma 13 4 3 3 2 2 2" xfId="43972" xr:uid="{B5BFDC2A-CF4B-4A03-8788-A68A15FFB128}"/>
    <cellStyle name="Comma 13 4 3 3 2 3" xfId="32278" xr:uid="{D8E102DC-6255-462A-A73E-44F665ACDF7B}"/>
    <cellStyle name="Comma 13 4 3 3 3" xfId="7049" xr:uid="{536FD26D-17B7-4BDC-B5FC-B6233236BD06}"/>
    <cellStyle name="Comma 13 4 3 3 3 2" xfId="20622" xr:uid="{CFFF3A23-6DD5-40F4-A8D1-1E71414C9305}"/>
    <cellStyle name="Comma 13 4 3 3 3 2 2" xfId="47944" xr:uid="{DEBBBEB7-44EE-4083-B87E-7D480593DB84}"/>
    <cellStyle name="Comma 13 4 3 3 3 3" xfId="34403" xr:uid="{C8CC6F92-4609-4625-90E7-148ED7CECCC4}"/>
    <cellStyle name="Comma 13 4 3 3 4" xfId="9244" xr:uid="{17D622FD-23DE-4F5D-9DEF-B347D36C947E}"/>
    <cellStyle name="Comma 13 4 3 3 4 2" xfId="36619" xr:uid="{7E201B4B-2A81-4788-BBF6-1D37AA8FDC42}"/>
    <cellStyle name="Comma 13 4 3 3 5" xfId="24770" xr:uid="{F0E50203-F10F-454C-9707-B96D048CC84A}"/>
    <cellStyle name="Comma 13 4 3 3 5 2" xfId="52092" xr:uid="{3DECC042-DA34-4793-891D-0E0FF60C6A46}"/>
    <cellStyle name="Comma 13 4 3 3 6" xfId="27012" xr:uid="{870D637E-7215-4CED-AE3F-538004798E9E}"/>
    <cellStyle name="Comma 13 4 3 3 6 2" xfId="54332" xr:uid="{E62D43ED-C440-4B5F-9D3B-F3B6059D2600}"/>
    <cellStyle name="Comma 13 4 3 3 7" xfId="29243" xr:uid="{68D43043-28DE-4479-9DA7-7742C705D01E}"/>
    <cellStyle name="Comma 13 4 3 3 7 2" xfId="56564" xr:uid="{5FD39CFA-484A-45BB-AEA9-129B1BC21380}"/>
    <cellStyle name="Comma 13 4 3 3 8" xfId="3727" xr:uid="{F8962EF0-AF50-43C1-B185-22E48AE0E30A}"/>
    <cellStyle name="Comma 13 4 3 3 9" xfId="30815" xr:uid="{59D7B1A2-2EEB-4E39-9BE4-EF26D079378C}"/>
    <cellStyle name="Comma 13 4 3 4" xfId="2155" xr:uid="{34A82CBC-26BC-45F0-B069-3F9D92083193}"/>
    <cellStyle name="Comma 13 4 3 4 2" xfId="5701" xr:uid="{7E325F2D-38F3-494F-A83E-F09F3EFD8E30}"/>
    <cellStyle name="Comma 13 4 3 4 2 2" xfId="17273" xr:uid="{E75B68AC-8FFC-45F3-9986-0EF80A4753DB}"/>
    <cellStyle name="Comma 13 4 3 4 2 2 2" xfId="44594" xr:uid="{10A78BF1-5761-4307-813B-A82CE2DC9DE1}"/>
    <cellStyle name="Comma 13 4 3 4 2 3" xfId="32885" xr:uid="{E0C6BB30-2CC2-445F-A788-801776BA396F}"/>
    <cellStyle name="Comma 13 4 3 4 3" xfId="7652" xr:uid="{8B5DCF55-E7F1-4681-903B-4ADA5ED9A6C4}"/>
    <cellStyle name="Comma 13 4 3 4 3 2" xfId="21244" xr:uid="{75026CE0-C667-45FB-852B-E75CEC4A423B}"/>
    <cellStyle name="Comma 13 4 3 4 3 2 2" xfId="48566" xr:uid="{1DB54FAF-3058-4A90-9736-6FDB53B036C4}"/>
    <cellStyle name="Comma 13 4 3 4 3 3" xfId="35010" xr:uid="{71F476E7-4A15-456E-AAB4-5DB8EF1BC8FB}"/>
    <cellStyle name="Comma 13 4 3 4 4" xfId="9850" xr:uid="{BF9ACF0E-E55D-464B-A26F-FC3E60E1C86D}"/>
    <cellStyle name="Comma 13 4 3 4 4 2" xfId="37226" xr:uid="{59A0E96B-0F0D-4817-BC08-1410086AE8D6}"/>
    <cellStyle name="Comma 13 4 3 4 5" xfId="25377" xr:uid="{CAEA41AC-7EF6-4931-895E-5637D0651A76}"/>
    <cellStyle name="Comma 13 4 3 4 5 2" xfId="52699" xr:uid="{D8281AAD-1408-428D-AE6B-3A33E0222569}"/>
    <cellStyle name="Comma 13 4 3 4 6" xfId="27619" xr:uid="{B739B22A-BB47-4AAA-B0B5-0FA1D230C1A2}"/>
    <cellStyle name="Comma 13 4 3 4 6 2" xfId="54939" xr:uid="{529ADACE-5C80-4B39-B279-AF4D1BBC098F}"/>
    <cellStyle name="Comma 13 4 3 4 7" xfId="29850" xr:uid="{87E392E5-887B-4455-9EBC-9B84293C1005}"/>
    <cellStyle name="Comma 13 4 3 4 7 2" xfId="57171" xr:uid="{6FF97D80-090D-4800-898D-9BD52E71F349}"/>
    <cellStyle name="Comma 13 4 3 4 8" xfId="4265" xr:uid="{EE0314A6-2262-4D59-96A4-E4E745B7A0FE}"/>
    <cellStyle name="Comma 13 4 3 4 9" xfId="31422" xr:uid="{7CC954E5-0C2C-4237-94A6-1FAD364F25EA}"/>
    <cellStyle name="Comma 13 4 3 5" xfId="1198" xr:uid="{4D90D30C-BDF7-4A70-BEAD-4AFABFF286F6}"/>
    <cellStyle name="Comma 13 4 3 5 2" xfId="6716" xr:uid="{6B8087D6-F9C1-40A9-8435-6D343FED2919}"/>
    <cellStyle name="Comma 13 4 3 5 2 2" xfId="17896" xr:uid="{2C3AB990-D8B5-4C7A-911A-7F83F58FFD3B}"/>
    <cellStyle name="Comma 13 4 3 5 2 2 2" xfId="45217" xr:uid="{47765C8D-CBCC-4F31-A15A-8772CDB5F4E9}"/>
    <cellStyle name="Comma 13 4 3 5 2 3" xfId="34068" xr:uid="{5D32AAFA-C89B-4378-8490-148A04059E2B}"/>
    <cellStyle name="Comma 13 4 3 5 3" xfId="8910" xr:uid="{EFF2F811-252C-4EE6-BA60-376E9A786E41}"/>
    <cellStyle name="Comma 13 4 3 5 3 2" xfId="21867" xr:uid="{8FCE1732-DE2C-42FF-9F73-B63371653C76}"/>
    <cellStyle name="Comma 13 4 3 5 3 2 2" xfId="49189" xr:uid="{50448F0D-096F-4286-9A56-6135A9438C64}"/>
    <cellStyle name="Comma 13 4 3 5 3 3" xfId="36284" xr:uid="{C9F6B90B-573F-46B1-B19F-698CAA4E9A9B}"/>
    <cellStyle name="Comma 13 4 3 5 4" xfId="15087" xr:uid="{E80E9B10-7A27-4E9F-9704-AEAEEF54B124}"/>
    <cellStyle name="Comma 13 4 3 5 4 2" xfId="42408" xr:uid="{FCC89ACC-EC17-4C21-B313-D6B3B921E9E0}"/>
    <cellStyle name="Comma 13 4 3 5 5" xfId="24435" xr:uid="{F0D01FFA-55B5-486F-BE77-BD5B783BBA62}"/>
    <cellStyle name="Comma 13 4 3 5 5 2" xfId="51757" xr:uid="{68356760-A8D3-489B-8886-0667BB764F14}"/>
    <cellStyle name="Comma 13 4 3 5 6" xfId="26677" xr:uid="{A310E228-23E2-47F2-BD46-22AA71853ECB}"/>
    <cellStyle name="Comma 13 4 3 5 6 2" xfId="53997" xr:uid="{F6AEDBC7-C9BE-498F-9DD9-214E72EB22E4}"/>
    <cellStyle name="Comma 13 4 3 5 7" xfId="28908" xr:uid="{725AF2B3-C43E-4436-90B7-F73A7F17467F}"/>
    <cellStyle name="Comma 13 4 3 5 7 2" xfId="56229" xr:uid="{DB014526-354B-45EE-9ACD-D94C383305DA}"/>
    <cellStyle name="Comma 13 4 3 5 8" xfId="4781" xr:uid="{BDC2E0F8-4FB4-4418-97ED-01A3FD736E0E}"/>
    <cellStyle name="Comma 13 4 3 5 9" xfId="31944" xr:uid="{958FCE4F-E98B-479E-8881-7A1D1CC74ED9}"/>
    <cellStyle name="Comma 13 4 3 6" xfId="2905" xr:uid="{85B95F6C-F7DA-49F1-A237-634046A2CB70}"/>
    <cellStyle name="Comma 13 4 3 6 2" xfId="13221" xr:uid="{C830737B-C77F-47A2-A84C-F6C7377CA090}"/>
    <cellStyle name="Comma 13 4 3 6 2 2" xfId="22542" xr:uid="{E176E176-3F9C-49FA-B59E-543158619843}"/>
    <cellStyle name="Comma 13 4 3 6 2 2 2" xfId="49864" xr:uid="{3037E7AE-0ABC-44C1-9BF6-615B22AB7ADA}"/>
    <cellStyle name="Comma 13 4 3 6 2 3" xfId="40548" xr:uid="{08846E33-F3E3-42AF-978C-2A9E0AD7E831}"/>
    <cellStyle name="Comma 13 4 3 6 3" xfId="18570" xr:uid="{8D16CBE7-F17C-41AF-99E6-4B5B5A4F7D4B}"/>
    <cellStyle name="Comma 13 4 3 6 3 2" xfId="45892" xr:uid="{B905D2DD-4F44-402C-9C24-6237CFBF472D}"/>
    <cellStyle name="Comma 13 4 3 6 4" xfId="33546" xr:uid="{468C3E14-9F6E-4A3F-88B3-957A5226D218}"/>
    <cellStyle name="Comma 13 4 3 7" xfId="8388" xr:uid="{58A555AA-186F-42E3-8DD6-FD63CD5F809A}"/>
    <cellStyle name="Comma 13 4 3 7 2" xfId="13838" xr:uid="{9D86F145-12DD-4918-A865-B9A290ED98F5}"/>
    <cellStyle name="Comma 13 4 3 7 2 2" xfId="23202" xr:uid="{6D98A9EE-A9A9-4F6D-92A3-AB28DD7C5C6F}"/>
    <cellStyle name="Comma 13 4 3 7 2 2 2" xfId="50524" xr:uid="{97AE0991-F248-4BFB-893F-E9752370FB53}"/>
    <cellStyle name="Comma 13 4 3 7 2 3" xfId="41165" xr:uid="{8A888FD9-626E-4EBB-9263-DC2810E8CE47}"/>
    <cellStyle name="Comma 13 4 3 7 3" xfId="19230" xr:uid="{5D880776-3B9E-49FC-A653-9650C0BEC8F1}"/>
    <cellStyle name="Comma 13 4 3 7 3 2" xfId="46552" xr:uid="{45EEE9EF-4B19-4422-8472-9E2C739841A4}"/>
    <cellStyle name="Comma 13 4 3 7 4" xfId="35762" xr:uid="{89B9005E-3677-421C-AE80-C90587FBD580}"/>
    <cellStyle name="Comma 13 4 3 8" xfId="10840" xr:uid="{9489DA75-4690-499B-87EB-55A08BDC4D46}"/>
    <cellStyle name="Comma 13 4 3 8 2" xfId="16264" xr:uid="{3B5D64C8-BC4F-4B16-8263-08BCCE7780AE}"/>
    <cellStyle name="Comma 13 4 3 8 2 2" xfId="43584" xr:uid="{7AEDD16E-FCA8-4153-B5C0-FABDA17CBF75}"/>
    <cellStyle name="Comma 13 4 3 8 3" xfId="38192" xr:uid="{E61CB515-1628-4321-A24C-3EB910D54D2D}"/>
    <cellStyle name="Comma 13 4 3 9" xfId="12165" xr:uid="{D5231DB5-DC49-4A42-9445-7BC2B0C65ED5}"/>
    <cellStyle name="Comma 13 4 3 9 2" xfId="20234" xr:uid="{EEB4847A-F459-4530-B9A5-A877C15966D7}"/>
    <cellStyle name="Comma 13 4 3 9 2 2" xfId="47556" xr:uid="{199832F6-0FF2-4494-87D6-9FCA73193DA8}"/>
    <cellStyle name="Comma 13 4 3 9 3" xfId="39492" xr:uid="{8663EB45-BAB1-40A3-940A-1D7C23D41166}"/>
    <cellStyle name="Comma 13 4 4" xfId="716" xr:uid="{B8AE6DA2-BD3F-4D10-BE93-0A7954E6C71D}"/>
    <cellStyle name="Comma 13 4 4 10" xfId="26222" xr:uid="{4868EC88-5A83-4385-BDF2-B81D44C3A5E5}"/>
    <cellStyle name="Comma 13 4 4 10 2" xfId="53542" xr:uid="{DBC3729D-C96B-4492-AE86-35BEF1EFF093}"/>
    <cellStyle name="Comma 13 4 4 11" xfId="28453" xr:uid="{FE90690E-C98B-4D5D-A6ED-6633BF12DBD9}"/>
    <cellStyle name="Comma 13 4 4 11 2" xfId="55774" xr:uid="{11ABCB43-9CC7-4418-AD4E-4AC8180A8786}"/>
    <cellStyle name="Comma 13 4 4 12" xfId="30883" xr:uid="{52E6CC48-4DEC-46E8-B83D-2AEB81F16B6F}"/>
    <cellStyle name="Comma 13 4 4 13" xfId="57926" xr:uid="{887CAE71-C0CB-4D16-AB16-9CC2FA564BFD}"/>
    <cellStyle name="Comma 13 4 4 14" xfId="58474" xr:uid="{CF2DCA78-F691-4670-B472-4DF195753BE4}"/>
    <cellStyle name="Comma 13 4 4 2" xfId="2222" xr:uid="{125E65B2-3D04-446B-ADAA-FE4D62B4B434}"/>
    <cellStyle name="Comma 13 4 4 2 2" xfId="5767" xr:uid="{74952378-4587-430D-9A79-7C3E754073A1}"/>
    <cellStyle name="Comma 13 4 4 2 2 2" xfId="17341" xr:uid="{2D476B67-BBFD-4D0B-8CB5-B0FA7D9C1223}"/>
    <cellStyle name="Comma 13 4 4 2 2 2 2" xfId="44662" xr:uid="{9E681D76-56AB-4D1E-A672-9D4F313B58F2}"/>
    <cellStyle name="Comma 13 4 4 2 2 3" xfId="32952" xr:uid="{B5723D6C-9BED-473E-BEAC-3321E798CB43}"/>
    <cellStyle name="Comma 13 4 4 2 3" xfId="7719" xr:uid="{91DA81A2-A355-4AB3-91A3-247ADB3BDD2F}"/>
    <cellStyle name="Comma 13 4 4 2 3 2" xfId="21312" xr:uid="{B8A53165-1DE1-439E-A460-5EE0A03A2FC4}"/>
    <cellStyle name="Comma 13 4 4 2 3 2 2" xfId="48634" xr:uid="{5121F2E7-2A86-42C6-958D-FF71B95D689F}"/>
    <cellStyle name="Comma 13 4 4 2 3 3" xfId="35077" xr:uid="{ED5FE2D3-E22E-4C0F-AC06-4F2D8BF7C467}"/>
    <cellStyle name="Comma 13 4 4 2 4" xfId="9917" xr:uid="{CAE0D7DC-627F-48DA-BA28-E86E1E25BC2B}"/>
    <cellStyle name="Comma 13 4 4 2 4 2" xfId="37293" xr:uid="{4056FA3B-FD17-4B7A-B57F-91987EDFF8F7}"/>
    <cellStyle name="Comma 13 4 4 2 5" xfId="25444" xr:uid="{A25032BE-F235-4A07-9F34-8D5AC49EFDF7}"/>
    <cellStyle name="Comma 13 4 4 2 5 2" xfId="52766" xr:uid="{5F806F09-8025-45F7-9205-E65F3E02A6B8}"/>
    <cellStyle name="Comma 13 4 4 2 6" xfId="27686" xr:uid="{FD89E64D-E0C3-477D-BBBE-91D007CF5371}"/>
    <cellStyle name="Comma 13 4 4 2 6 2" xfId="55006" xr:uid="{6D36D519-D562-4B1B-A143-AAAF0DC4A65D}"/>
    <cellStyle name="Comma 13 4 4 2 7" xfId="29917" xr:uid="{2964F44B-14EA-451A-90D7-4C37EF3E9F6C}"/>
    <cellStyle name="Comma 13 4 4 2 7 2" xfId="57238" xr:uid="{5C94E84B-63FF-4813-B793-101AD97D52CA}"/>
    <cellStyle name="Comma 13 4 4 2 8" xfId="4331" xr:uid="{10320F2B-D306-461A-8DDB-37AAACE2B376}"/>
    <cellStyle name="Comma 13 4 4 2 9" xfId="31489" xr:uid="{F0236B98-B555-420A-8117-A347E43C3900}"/>
    <cellStyle name="Comma 13 4 4 3" xfId="1616" xr:uid="{58DE8395-BA27-4EDA-B60C-51323BDCD59F}"/>
    <cellStyle name="Comma 13 4 4 3 2" xfId="7117" xr:uid="{E30586A1-6A03-4711-B3B5-60746C89E68B}"/>
    <cellStyle name="Comma 13 4 4 3 2 2" xfId="17964" xr:uid="{2F866AF7-8DC6-4170-BE75-3F601B1EF2DE}"/>
    <cellStyle name="Comma 13 4 4 3 2 2 2" xfId="45285" xr:uid="{644909F7-7B7F-4DEC-A1A9-D4712864220D}"/>
    <cellStyle name="Comma 13 4 4 3 2 3" xfId="34471" xr:uid="{55F6E0CC-4DE9-401D-91A0-79E8EAD9219E}"/>
    <cellStyle name="Comma 13 4 4 3 3" xfId="9312" xr:uid="{25C56659-F30F-46CC-B0D2-921FEABF772F}"/>
    <cellStyle name="Comma 13 4 4 3 3 2" xfId="21935" xr:uid="{B715E535-A744-44E7-B11A-022DB21D9F84}"/>
    <cellStyle name="Comma 13 4 4 3 3 2 2" xfId="49257" xr:uid="{95A8D151-1B4D-483A-B7AB-B212ADAC8DD0}"/>
    <cellStyle name="Comma 13 4 4 3 3 3" xfId="36687" xr:uid="{93C1AFE9-0C52-4AB0-B981-DEC9302A46BE}"/>
    <cellStyle name="Comma 13 4 4 3 4" xfId="15353" xr:uid="{67EAA4BB-06B0-415A-B3BA-E4CFAC3D733C}"/>
    <cellStyle name="Comma 13 4 4 3 4 2" xfId="42674" xr:uid="{D75E6706-730F-4848-B86E-879B05BCE457}"/>
    <cellStyle name="Comma 13 4 4 3 5" xfId="24838" xr:uid="{4A1BE6DD-DA08-4228-ABB1-5F1BE878CFA5}"/>
    <cellStyle name="Comma 13 4 4 3 5 2" xfId="52160" xr:uid="{18946A95-28CC-4856-8CB6-9393A6A3B06E}"/>
    <cellStyle name="Comma 13 4 4 3 6" xfId="27080" xr:uid="{25D2C12D-2EBA-48F7-9D4E-18822E45BF25}"/>
    <cellStyle name="Comma 13 4 4 3 6 2" xfId="54400" xr:uid="{04427E9D-2D40-41D0-B9A3-1034DD970875}"/>
    <cellStyle name="Comma 13 4 4 3 7" xfId="29311" xr:uid="{17182514-6DF0-4570-A625-4AAB33D003D7}"/>
    <cellStyle name="Comma 13 4 4 3 7 2" xfId="56632" xr:uid="{82A07588-1281-4C81-BAA3-3753BA3081DF}"/>
    <cellStyle name="Comma 13 4 4 3 8" xfId="5179" xr:uid="{C638F4E1-60B8-4A8C-8E17-A6B8B40DB0EC}"/>
    <cellStyle name="Comma 13 4 4 3 9" xfId="32346" xr:uid="{038CF614-EFB7-4A83-81A2-5127D5FB42FA}"/>
    <cellStyle name="Comma 13 4 4 4" xfId="3053" xr:uid="{BCA65E08-294C-4050-B3D9-091973B59F35}"/>
    <cellStyle name="Comma 13 4 4 4 2" xfId="13289" xr:uid="{9732980A-D3A2-419D-8705-F3CCD28BD587}"/>
    <cellStyle name="Comma 13 4 4 4 2 2" xfId="22610" xr:uid="{51858DCC-83AB-424B-8079-9B195D4F5C0E}"/>
    <cellStyle name="Comma 13 4 4 4 2 2 2" xfId="49932" xr:uid="{D59949A0-CDAA-42BC-843A-C9CABD7517FF}"/>
    <cellStyle name="Comma 13 4 4 4 2 3" xfId="40616" xr:uid="{342C47E7-1086-4058-B992-156CABF59E63}"/>
    <cellStyle name="Comma 13 4 4 4 3" xfId="18638" xr:uid="{2753ED55-B965-4233-B4BE-F41AA726F30D}"/>
    <cellStyle name="Comma 13 4 4 4 3 2" xfId="45960" xr:uid="{EA70C5C8-F5D3-4D09-A9D9-C4A7EC048160}"/>
    <cellStyle name="Comma 13 4 4 4 4" xfId="33613" xr:uid="{B374BFF8-E070-4245-A2FC-B1DA04BBD80F}"/>
    <cellStyle name="Comma 13 4 4 5" xfId="8455" xr:uid="{38E2CC50-A1D5-400F-8538-ABF03564AA2C}"/>
    <cellStyle name="Comma 13 4 4 5 2" xfId="13906" xr:uid="{762A5B98-EDDA-4ED4-9C67-58755D8E59A1}"/>
    <cellStyle name="Comma 13 4 4 5 2 2" xfId="23270" xr:uid="{98D12014-0270-45DA-B041-EBE980D5DDB7}"/>
    <cellStyle name="Comma 13 4 4 5 2 2 2" xfId="50592" xr:uid="{9057A4B8-960B-4373-9D07-E5F6E5A69C46}"/>
    <cellStyle name="Comma 13 4 4 5 2 3" xfId="41233" xr:uid="{5A3B350B-7AA4-4F4C-B80A-B6A3715BA1CD}"/>
    <cellStyle name="Comma 13 4 4 5 3" xfId="19298" xr:uid="{910A3DDD-F6F3-402F-8660-886F15F6A050}"/>
    <cellStyle name="Comma 13 4 4 5 3 2" xfId="46620" xr:uid="{E16BD33A-B761-4663-9BDB-5A374E6124BA}"/>
    <cellStyle name="Comma 13 4 4 5 4" xfId="35829" xr:uid="{BFA31BA3-7CAC-458F-9DCB-27D802600172}"/>
    <cellStyle name="Comma 13 4 4 6" xfId="10909" xr:uid="{C59590F2-8A4C-4D14-A526-FB968DED6DA0}"/>
    <cellStyle name="Comma 13 4 4 6 2" xfId="16720" xr:uid="{B027C292-605B-4396-A0E4-F0AD3A083C4A}"/>
    <cellStyle name="Comma 13 4 4 6 2 2" xfId="44040" xr:uid="{097FE3EC-CBF0-4B8C-9A6E-11CF3B3CF196}"/>
    <cellStyle name="Comma 13 4 4 6 3" xfId="38261" xr:uid="{133BA9B8-C816-4763-9758-EB195018716D}"/>
    <cellStyle name="Comma 13 4 4 7" xfId="12262" xr:uid="{AA81F08A-AD5C-40E0-A98C-D2425D5EDA52}"/>
    <cellStyle name="Comma 13 4 4 7 2" xfId="20690" xr:uid="{7DEB102A-7842-42B7-9421-CB8FB821447C}"/>
    <cellStyle name="Comma 13 4 4 7 2 2" xfId="48012" xr:uid="{DADE9A56-90F6-431E-87E6-4B6C7BF4735D}"/>
    <cellStyle name="Comma 13 4 4 7 3" xfId="39589" xr:uid="{B8E31410-CE45-4B4B-9555-746EC29D653C}"/>
    <cellStyle name="Comma 13 4 4 8" xfId="14633" xr:uid="{79CC1A85-6A77-46F5-B38D-03437ED12791}"/>
    <cellStyle name="Comma 13 4 4 8 2" xfId="41954" xr:uid="{56992868-4EA4-4AA9-8FB1-E8F205C4CB51}"/>
    <cellStyle name="Comma 13 4 4 9" xfId="23981" xr:uid="{865D17C0-921F-4CD0-ABA6-4AEAC0EDF204}"/>
    <cellStyle name="Comma 13 4 4 9 2" xfId="51303" xr:uid="{2754BB6A-1DF6-423A-8EDD-7C09114F01D9}"/>
    <cellStyle name="Comma 13 4 5" xfId="1315" xr:uid="{950A2C2D-08BC-4DAE-BE94-98DCA2090AF4}"/>
    <cellStyle name="Comma 13 4 5 2" xfId="4890" xr:uid="{4FD243F2-9FEF-420C-94CC-D861C089A2A2}"/>
    <cellStyle name="Comma 13 4 5 2 2" xfId="16427" xr:uid="{98F35448-36D1-4CC9-B56C-A5D516C99BC7}"/>
    <cellStyle name="Comma 13 4 5 2 2 2" xfId="43747" xr:uid="{E7E5080A-E298-4525-B13A-4252FF384F59}"/>
    <cellStyle name="Comma 13 4 5 2 3" xfId="32053" xr:uid="{B15C96CB-EC11-4746-972E-1BCA42C84F1A}"/>
    <cellStyle name="Comma 13 4 5 3" xfId="6825" xr:uid="{C537FF67-4922-4A40-9514-F464A200C5BA}"/>
    <cellStyle name="Comma 13 4 5 3 2" xfId="20397" xr:uid="{D282DF1C-19C6-4874-8F09-37E1068A297B}"/>
    <cellStyle name="Comma 13 4 5 3 2 2" xfId="47719" xr:uid="{FA5F5C9A-0A33-477A-BB05-6199A893AEE2}"/>
    <cellStyle name="Comma 13 4 5 3 3" xfId="34178" xr:uid="{D009CE49-7DAF-4F68-B467-809373778D31}"/>
    <cellStyle name="Comma 13 4 5 4" xfId="9019" xr:uid="{F3C5F8B0-D6C3-40E7-9B42-2C58A4E66353}"/>
    <cellStyle name="Comma 13 4 5 4 2" xfId="36394" xr:uid="{A972FED3-9A99-4A8D-9275-C80A2DF93055}"/>
    <cellStyle name="Comma 13 4 5 5" xfId="24545" xr:uid="{4E9CDF89-07A4-4090-8F46-150DD5EBFF2A}"/>
    <cellStyle name="Comma 13 4 5 5 2" xfId="51867" xr:uid="{D9F8398D-AB71-4E08-B9B2-7A6D73BAB387}"/>
    <cellStyle name="Comma 13 4 5 6" xfId="26787" xr:uid="{DD415BA8-C6C3-46E3-A7E1-02119C5E0DA2}"/>
    <cellStyle name="Comma 13 4 5 6 2" xfId="54107" xr:uid="{45DED46A-A9D3-4763-83B6-115B4EDE2100}"/>
    <cellStyle name="Comma 13 4 5 7" xfId="29018" xr:uid="{F85C91F3-591E-400B-96A6-556D9445A18E}"/>
    <cellStyle name="Comma 13 4 5 7 2" xfId="56339" xr:uid="{11C75873-0C61-4D00-B8C8-D2622DA8AC37}"/>
    <cellStyle name="Comma 13 4 5 8" xfId="3531" xr:uid="{DFC65729-9BF6-471E-B2DD-50F59520CFE7}"/>
    <cellStyle name="Comma 13 4 5 9" xfId="30590" xr:uid="{0D730386-2422-4CD3-940A-6EE6F55F6842}"/>
    <cellStyle name="Comma 13 4 6" xfId="1930" xr:uid="{E9EB88F3-A839-46BD-8594-1469D481675D}"/>
    <cellStyle name="Comma 13 4 6 2" xfId="5483" xr:uid="{EF72B286-C073-4EF7-B67E-6136DEA2A365}"/>
    <cellStyle name="Comma 13 4 6 2 2" xfId="17048" xr:uid="{949AEAA2-CF30-46DF-AD62-9089F422DCD3}"/>
    <cellStyle name="Comma 13 4 6 2 2 2" xfId="44369" xr:uid="{0BABA759-4ACD-4961-B317-7893446A1A41}"/>
    <cellStyle name="Comma 13 4 6 2 3" xfId="32660" xr:uid="{1B1C28BF-A2F0-4CFB-9624-1785BFEF0825}"/>
    <cellStyle name="Comma 13 4 6 3" xfId="7428" xr:uid="{774AADC6-2BB5-4D86-9F20-F584EE9A015D}"/>
    <cellStyle name="Comma 13 4 6 3 2" xfId="21019" xr:uid="{4F68C911-1DB4-4500-99FC-016F41FE44E3}"/>
    <cellStyle name="Comma 13 4 6 3 2 2" xfId="48341" xr:uid="{30E5FBE7-8DEF-4795-90CC-879A4AD33FE2}"/>
    <cellStyle name="Comma 13 4 6 3 3" xfId="34785" xr:uid="{B3E06FA4-67FD-4A26-965F-B879B6E04DE1}"/>
    <cellStyle name="Comma 13 4 6 4" xfId="9625" xr:uid="{2B93347F-29E1-4A22-95FE-57D3091BFED7}"/>
    <cellStyle name="Comma 13 4 6 4 2" xfId="37001" xr:uid="{0064A2CC-6356-4035-B9FC-197233B9B242}"/>
    <cellStyle name="Comma 13 4 6 5" xfId="25152" xr:uid="{030B49B6-9934-4479-867D-77112DED7DED}"/>
    <cellStyle name="Comma 13 4 6 5 2" xfId="52474" xr:uid="{57AC7DDC-6254-459B-8583-ED175F4725B9}"/>
    <cellStyle name="Comma 13 4 6 6" xfId="27394" xr:uid="{5FAD9E8F-BC56-41A8-A4D7-2F9F7B8A65CF}"/>
    <cellStyle name="Comma 13 4 6 6 2" xfId="54714" xr:uid="{CD9CA1EF-CC74-47E0-8732-FDD12A8458E5}"/>
    <cellStyle name="Comma 13 4 6 7" xfId="29625" xr:uid="{9FBFED67-D500-4477-957C-8108E1F6C890}"/>
    <cellStyle name="Comma 13 4 6 7 2" xfId="56946" xr:uid="{86669E0F-9E60-4C13-9504-C4E36B4CA498}"/>
    <cellStyle name="Comma 13 4 6 8" xfId="4047" xr:uid="{174B1AC7-FD89-477F-A0FB-9E5417492FF1}"/>
    <cellStyle name="Comma 13 4 6 9" xfId="31197" xr:uid="{8310D457-2C1C-440F-9CA7-E63CBCCCF06A}"/>
    <cellStyle name="Comma 13 4 7" xfId="1021" xr:uid="{0748019B-3C61-42E9-9308-136490F27492}"/>
    <cellStyle name="Comma 13 4 7 2" xfId="6539" xr:uid="{1DA2A2CB-A861-4C4D-A618-9545B13F0A5F}"/>
    <cellStyle name="Comma 13 4 7 2 2" xfId="17671" xr:uid="{80EFD2D4-E1C0-4FAC-B7C9-7A7B9A110B15}"/>
    <cellStyle name="Comma 13 4 7 2 2 2" xfId="44992" xr:uid="{493354A3-C4C8-4933-997F-8940F0B9F628}"/>
    <cellStyle name="Comma 13 4 7 2 3" xfId="33891" xr:uid="{64A83AF7-7BFC-4897-A418-9DED92396CF0}"/>
    <cellStyle name="Comma 13 4 7 3" xfId="8733" xr:uid="{E552F265-8108-470D-8E8F-52104018D457}"/>
    <cellStyle name="Comma 13 4 7 3 2" xfId="21642" xr:uid="{592BCD8D-B3D0-4DF9-BA76-66BE2B857401}"/>
    <cellStyle name="Comma 13 4 7 3 2 2" xfId="48964" xr:uid="{2BDADDD9-06A5-4171-94B8-703D0381DA78}"/>
    <cellStyle name="Comma 13 4 7 3 3" xfId="36107" xr:uid="{714C5014-2A6F-42EC-B6A0-215080E3F1BE}"/>
    <cellStyle name="Comma 13 4 7 4" xfId="14910" xr:uid="{07938987-7E80-4B0C-89DD-4B611695162D}"/>
    <cellStyle name="Comma 13 4 7 4 2" xfId="42231" xr:uid="{7BB7B98B-B979-42FD-91F0-7BE2C92B7E6D}"/>
    <cellStyle name="Comma 13 4 7 5" xfId="24258" xr:uid="{5767F5AF-F765-48C5-9EB6-77CEC7CE7195}"/>
    <cellStyle name="Comma 13 4 7 5 2" xfId="51580" xr:uid="{F41CF811-046F-44E4-A390-D9ADADC02494}"/>
    <cellStyle name="Comma 13 4 7 6" xfId="26500" xr:uid="{B41E6E6F-30E4-4B5F-87C7-91B03CE82D97}"/>
    <cellStyle name="Comma 13 4 7 6 2" xfId="53820" xr:uid="{B1EDA03C-DA84-4C19-A61F-2D7719748603}"/>
    <cellStyle name="Comma 13 4 7 7" xfId="28731" xr:uid="{6E0B3404-FFC9-43C6-BC0B-7FC072A2BD59}"/>
    <cellStyle name="Comma 13 4 7 7 2" xfId="56052" xr:uid="{F65B1003-2A1C-4FE8-B0E6-FFC65A020083}"/>
    <cellStyle name="Comma 13 4 7 8" xfId="4604" xr:uid="{BF5E8E80-0C70-4640-BBAC-CEE1292CFCB9}"/>
    <cellStyle name="Comma 13 4 7 9" xfId="31767" xr:uid="{6E0D0F0E-B88B-4E15-9DE9-CEAEAFE9E81E}"/>
    <cellStyle name="Comma 13 4 8" xfId="2732" xr:uid="{817E1D0C-13E5-41C3-97AE-A4A61043BDAC}"/>
    <cellStyle name="Comma 13 4 8 2" xfId="12996" xr:uid="{C8ADEB90-3AF9-4A96-AEFF-0D5D943AEA4D}"/>
    <cellStyle name="Comma 13 4 8 2 2" xfId="22317" xr:uid="{76E70722-EE26-4A4D-A41F-B4D22378AFCA}"/>
    <cellStyle name="Comma 13 4 8 2 2 2" xfId="49639" xr:uid="{71C34E62-7AEC-437F-918C-F45803537819}"/>
    <cellStyle name="Comma 13 4 8 2 3" xfId="40323" xr:uid="{FE03848B-D6C2-43DB-B239-1D9643613C76}"/>
    <cellStyle name="Comma 13 4 8 3" xfId="18345" xr:uid="{8D9CA87E-39B3-4A03-AF61-C522D9773CDF}"/>
    <cellStyle name="Comma 13 4 8 3 2" xfId="45667" xr:uid="{D74FBF12-95CF-49CF-BC10-53E5A34B14CE}"/>
    <cellStyle name="Comma 13 4 8 4" xfId="33321" xr:uid="{9E6C6801-E073-4985-A518-F9507ADC185C}"/>
    <cellStyle name="Comma 13 4 9" xfId="8164" xr:uid="{716F2C43-9127-4E84-94B1-62A6A92187CC}"/>
    <cellStyle name="Comma 13 4 9 2" xfId="13613" xr:uid="{A453C5D1-2716-4A15-BA1F-E5D84E79B849}"/>
    <cellStyle name="Comma 13 4 9 2 2" xfId="22977" xr:uid="{BAD292E4-7E2B-44FC-9D7D-6CC998564150}"/>
    <cellStyle name="Comma 13 4 9 2 2 2" xfId="50299" xr:uid="{579797C7-3784-4654-BF66-9A5513F7114F}"/>
    <cellStyle name="Comma 13 4 9 2 3" xfId="40940" xr:uid="{78E59190-16E9-4ECD-A708-030F5EF902BB}"/>
    <cellStyle name="Comma 13 4 9 3" xfId="19005" xr:uid="{26A95086-7486-4EBC-A3F6-5535071B8EB1}"/>
    <cellStyle name="Comma 13 4 9 3 2" xfId="46327" xr:uid="{4BF16A2A-188A-4E23-A760-8722CDD9ABA4}"/>
    <cellStyle name="Comma 13 4 9 4" xfId="35537" xr:uid="{612E4E81-EB72-4DA8-8448-EF176E5CBC11}"/>
    <cellStyle name="Comma 13 5" xfId="702" xr:uid="{EB2F021F-2A19-4233-8E67-EF87E4DFEE07}"/>
    <cellStyle name="Comma 13 5 10" xfId="23968" xr:uid="{1F0902B4-CF86-4B60-A7B2-60E6ACD48200}"/>
    <cellStyle name="Comma 13 5 10 2" xfId="51290" xr:uid="{39555012-7C70-43A6-96E6-64BAAACBB48C}"/>
    <cellStyle name="Comma 13 5 11" xfId="26209" xr:uid="{2C5DFD79-F1B7-4EF8-9181-DA521FD8109D}"/>
    <cellStyle name="Comma 13 5 11 2" xfId="53529" xr:uid="{BF9B5349-2632-4205-9D1C-DD291B3EB3B3}"/>
    <cellStyle name="Comma 13 5 12" xfId="28440" xr:uid="{F17D18E4-211D-45C7-B79F-74EE6479D403}"/>
    <cellStyle name="Comma 13 5 12 2" xfId="55761" xr:uid="{E22E2F93-A268-41E9-A7BA-817775A4AEC4}"/>
    <cellStyle name="Comma 13 5 13" xfId="3762" xr:uid="{3B0F0FCE-F3E8-42B3-ABC3-3EF70B3093D6}"/>
    <cellStyle name="Comma 13 5 14" xfId="30870" xr:uid="{DB3BCF0B-B63A-4130-A277-1B4115345214}"/>
    <cellStyle name="Comma 13 5 15" xfId="57793" xr:uid="{2B7ED1F3-09A9-43EF-9E31-292F7CC6175B}"/>
    <cellStyle name="Comma 13 5 16" xfId="58341" xr:uid="{4C2BB03D-B878-42C1-A57D-0A78BE55099D}"/>
    <cellStyle name="Comma 13 5 2" xfId="2209" xr:uid="{4644D488-1EF7-4738-A968-A6B2DDD6295C}"/>
    <cellStyle name="Comma 13 5 2 10" xfId="58013" xr:uid="{EE865C3B-7AEC-4BAA-AE63-12586BF051D6}"/>
    <cellStyle name="Comma 13 5 2 11" xfId="58561" xr:uid="{75C70B5E-8A77-42FB-8802-544057742704}"/>
    <cellStyle name="Comma 13 5 2 2" xfId="3170" xr:uid="{4B492454-26A1-43A4-8429-E9A4452932E7}"/>
    <cellStyle name="Comma 13 5 2 2 2" xfId="16707" xr:uid="{9031F496-F025-4D94-A4A2-3B5523B39F3A}"/>
    <cellStyle name="Comma 13 5 2 2 2 2" xfId="44027" xr:uid="{FB0D9356-410A-4856-BA78-A2B44797C48F}"/>
    <cellStyle name="Comma 13 5 2 2 3" xfId="5754" xr:uid="{590DB869-5CCC-4389-833E-93F1EBE21025}"/>
    <cellStyle name="Comma 13 5 2 2 4" xfId="32939" xr:uid="{70C59BCC-A744-48EB-AAD3-1DAE5274515D}"/>
    <cellStyle name="Comma 13 5 2 3" xfId="7706" xr:uid="{5391C048-BDBA-43A3-B831-4638BC48BE5A}"/>
    <cellStyle name="Comma 13 5 2 3 2" xfId="20677" xr:uid="{58739681-71E4-483A-B1DE-03BD15375089}"/>
    <cellStyle name="Comma 13 5 2 3 2 2" xfId="47999" xr:uid="{0274BFB0-7362-4C81-81D2-A8A5C1A432FC}"/>
    <cellStyle name="Comma 13 5 2 3 3" xfId="35064" xr:uid="{1B687CF9-6F79-4C93-BBDD-481D121C3B59}"/>
    <cellStyle name="Comma 13 5 2 4" xfId="9904" xr:uid="{33EBD15A-91E2-44BD-9CF9-6197E627DEED}"/>
    <cellStyle name="Comma 13 5 2 4 2" xfId="37280" xr:uid="{E46BB438-1400-4EF5-B4C4-25BADD43D0F2}"/>
    <cellStyle name="Comma 13 5 2 5" xfId="25431" xr:uid="{FC73C7CA-9B72-4A95-A7E6-EB3250F36E76}"/>
    <cellStyle name="Comma 13 5 2 5 2" xfId="52753" xr:uid="{48A8A808-F56D-414B-909A-BBE378F33B04}"/>
    <cellStyle name="Comma 13 5 2 6" xfId="27673" xr:uid="{57F0099F-FA34-4B4D-9256-523777684FF6}"/>
    <cellStyle name="Comma 13 5 2 6 2" xfId="54993" xr:uid="{D20BE274-C94A-47D2-9348-01EBC1345DD9}"/>
    <cellStyle name="Comma 13 5 2 7" xfId="29904" xr:uid="{2ECC5FC4-6F10-4F7C-8254-1EAF0F7C95D5}"/>
    <cellStyle name="Comma 13 5 2 7 2" xfId="57225" xr:uid="{8CDF5CD3-1DDA-49E5-9CF7-7A84949784C6}"/>
    <cellStyle name="Comma 13 5 2 8" xfId="4318" xr:uid="{2DA8EDC3-83D7-4125-853B-C64BEF0B00D3}"/>
    <cellStyle name="Comma 13 5 2 9" xfId="31476" xr:uid="{9DD27A25-61AE-491A-A1A7-6F9D0226A188}"/>
    <cellStyle name="Comma 13 5 3" xfId="1603" xr:uid="{EA7D2EA8-FFEE-468A-961D-933AF0C42EC9}"/>
    <cellStyle name="Comma 13 5 3 2" xfId="7104" xr:uid="{97F3423F-1C09-4EB4-95BA-C004C98A62CC}"/>
    <cellStyle name="Comma 13 5 3 2 2" xfId="17328" xr:uid="{93CF3554-3639-4C74-A960-58FC6286309A}"/>
    <cellStyle name="Comma 13 5 3 2 2 2" xfId="44649" xr:uid="{6A510955-02B9-4324-AD3E-0362E47F1519}"/>
    <cellStyle name="Comma 13 5 3 2 3" xfId="34458" xr:uid="{10F695D6-BE6A-427D-9519-54968A39C5E9}"/>
    <cellStyle name="Comma 13 5 3 3" xfId="9299" xr:uid="{36EC316D-3024-4CBD-946A-11B37144F45B}"/>
    <cellStyle name="Comma 13 5 3 3 2" xfId="21299" xr:uid="{6322B16A-E6E1-4C03-B20B-4E90366EA455}"/>
    <cellStyle name="Comma 13 5 3 3 2 2" xfId="48621" xr:uid="{0F73D06C-9BCE-4E90-B1AF-C2728C1861FE}"/>
    <cellStyle name="Comma 13 5 3 3 3" xfId="36674" xr:uid="{2AA433B0-2A46-4927-8DAA-3A59DE1C5C56}"/>
    <cellStyle name="Comma 13 5 3 4" xfId="15340" xr:uid="{BA17C567-5895-42BD-81AB-E7CF9DFFCC4C}"/>
    <cellStyle name="Comma 13 5 3 4 2" xfId="42661" xr:uid="{CE867DB9-3E58-4995-B78A-DC1C47E01B56}"/>
    <cellStyle name="Comma 13 5 3 5" xfId="24825" xr:uid="{3CC01FCB-14B4-4034-A45F-A6ECC40ED297}"/>
    <cellStyle name="Comma 13 5 3 5 2" xfId="52147" xr:uid="{0025A3CE-A3E4-4C8D-B8FA-CA67FD3BE025}"/>
    <cellStyle name="Comma 13 5 3 6" xfId="27067" xr:uid="{77F07810-55A1-4334-8953-A222D6EDBCBA}"/>
    <cellStyle name="Comma 13 5 3 6 2" xfId="54387" xr:uid="{45FB82AB-8EBB-4DDE-B70C-264B5A7BE461}"/>
    <cellStyle name="Comma 13 5 3 7" xfId="29298" xr:uid="{9AEF660D-2719-4198-9B24-001E8CB3D236}"/>
    <cellStyle name="Comma 13 5 3 7 2" xfId="56619" xr:uid="{88542502-4AB5-499F-A7E0-A3FC199F5FD3}"/>
    <cellStyle name="Comma 13 5 3 8" xfId="5166" xr:uid="{516E39D7-1E51-43DD-9241-B13734E5194C}"/>
    <cellStyle name="Comma 13 5 3 9" xfId="32333" xr:uid="{BB340E87-6DB4-4566-8FFD-67F13E227D56}"/>
    <cellStyle name="Comma 13 5 4" xfId="2865" xr:uid="{B82CD471-AD07-49AF-98F3-6F0D18A162CD}"/>
    <cellStyle name="Comma 13 5 4 2" xfId="12730" xr:uid="{2B82030E-0806-4E76-B5D1-8B5948C866FC}"/>
    <cellStyle name="Comma 13 5 4 2 2" xfId="21922" xr:uid="{EBBEEE5F-5D24-47E4-9465-20BE6F6B62D0}"/>
    <cellStyle name="Comma 13 5 4 2 2 2" xfId="49244" xr:uid="{143C55D2-D4C8-4B03-858E-EA19DD407377}"/>
    <cellStyle name="Comma 13 5 4 2 3" xfId="40057" xr:uid="{A34BA40A-0056-4CD5-B4B7-5CA293078330}"/>
    <cellStyle name="Comma 13 5 4 3" xfId="17951" xr:uid="{4B223714-2D2F-4A6D-9B59-DCE293064A3D}"/>
    <cellStyle name="Comma 13 5 4 3 2" xfId="45272" xr:uid="{54C8BDFA-0920-484D-8C75-ADD703603D9B}"/>
    <cellStyle name="Comma 13 5 4 4" xfId="6291" xr:uid="{DD33910D-BD9E-4CBC-A63A-0BC7CE517F8E}"/>
    <cellStyle name="Comma 13 5 4 5" xfId="33600" xr:uid="{2F48D910-FC1A-4196-B55A-99E65F9166D5}"/>
    <cellStyle name="Comma 13 5 5" xfId="8442" xr:uid="{945AB78B-A037-4A13-94A9-A7DE71DD1B89}"/>
    <cellStyle name="Comma 13 5 5 2" xfId="13276" xr:uid="{E12741B4-5607-4E15-9EA7-150117A8E78B}"/>
    <cellStyle name="Comma 13 5 5 2 2" xfId="22597" xr:uid="{2B033C77-13FF-4DE6-9C27-89AAD2E20FC9}"/>
    <cellStyle name="Comma 13 5 5 2 2 2" xfId="49919" xr:uid="{5856E275-87F9-4F3E-8891-DD5E16D9A0A1}"/>
    <cellStyle name="Comma 13 5 5 2 3" xfId="40603" xr:uid="{58BEBB89-2E18-4FBC-8BFB-54663579DE30}"/>
    <cellStyle name="Comma 13 5 5 3" xfId="18625" xr:uid="{82665843-D7C7-4C27-B05E-2FB7D19D8854}"/>
    <cellStyle name="Comma 13 5 5 3 2" xfId="45947" xr:uid="{3B391F71-AC05-4410-88EE-58F544E791F2}"/>
    <cellStyle name="Comma 13 5 5 4" xfId="35816" xr:uid="{8F9231DE-B2B5-4460-AD7D-5E2370B9DB0E}"/>
    <cellStyle name="Comma 13 5 6" xfId="11431" xr:uid="{AF7EE72C-6A87-4085-8108-D6F038D7B8DB}"/>
    <cellStyle name="Comma 13 5 6 2" xfId="13893" xr:uid="{B586982C-2C9A-43C4-ADE2-DC18A0BA7850}"/>
    <cellStyle name="Comma 13 5 6 2 2" xfId="23257" xr:uid="{7306AFC7-6393-469D-8AE9-EAF974700F91}"/>
    <cellStyle name="Comma 13 5 6 2 2 2" xfId="50579" xr:uid="{A8A7631E-2E1A-4275-8BB3-3ABDDDAD0FD7}"/>
    <cellStyle name="Comma 13 5 6 2 3" xfId="41220" xr:uid="{BFABD262-C278-4017-9ED3-4454BB118E1C}"/>
    <cellStyle name="Comma 13 5 6 3" xfId="19285" xr:uid="{FDE68F6D-B4BD-448C-AED0-2DC44F96A344}"/>
    <cellStyle name="Comma 13 5 6 3 2" xfId="46607" xr:uid="{7830EFFA-59C6-4250-A94C-77F41D01C0A8}"/>
    <cellStyle name="Comma 13 5 6 4" xfId="38780" xr:uid="{DCCB2DC9-3E8B-436C-BC0B-7285FB4CFA8F}"/>
    <cellStyle name="Comma 13 5 7" xfId="10882" xr:uid="{D49ACCAD-6BD9-4AC9-9C7D-F6C20409325D}"/>
    <cellStyle name="Comma 13 5 7 2" xfId="16319" xr:uid="{737D489B-316F-43B3-B56D-72C56DBC8B66}"/>
    <cellStyle name="Comma 13 5 7 2 2" xfId="43639" xr:uid="{9B99B9C5-50C7-4B06-9D18-FB053755C211}"/>
    <cellStyle name="Comma 13 5 7 3" xfId="38234" xr:uid="{ED6C4DF3-C2D8-4D70-BE61-800DC0464D7D}"/>
    <cellStyle name="Comma 13 5 8" xfId="12207" xr:uid="{F3137ADE-134A-4B61-BBA2-AF8224A4EAD4}"/>
    <cellStyle name="Comma 13 5 8 2" xfId="20289" xr:uid="{45DB07D5-C2BB-42D9-9EF9-291544EC2EBE}"/>
    <cellStyle name="Comma 13 5 8 2 2" xfId="47611" xr:uid="{8681BB86-B88C-45AA-B162-AF3D869CE563}"/>
    <cellStyle name="Comma 13 5 8 3" xfId="39534" xr:uid="{3A65453D-65ED-4584-8A90-A28FD643FCFD}"/>
    <cellStyle name="Comma 13 5 9" xfId="14620" xr:uid="{F344AAEA-0EA1-490C-A602-52224A66B62D}"/>
    <cellStyle name="Comma 13 5 9 2" xfId="41941" xr:uid="{5BBCD5A6-EB51-40BD-A214-4B535EA615F6}"/>
    <cellStyle name="Comma 13 6" xfId="785" xr:uid="{4E8EC87E-E9DF-45B6-8075-F08BD0611085}"/>
    <cellStyle name="Comma 13 6 10" xfId="24049" xr:uid="{4A49C008-E255-478B-8BAF-18F5F3C96B71}"/>
    <cellStyle name="Comma 13 6 10 2" xfId="51371" xr:uid="{507FCBAE-3CAB-4061-BDDF-0760AB3D93CA}"/>
    <cellStyle name="Comma 13 6 11" xfId="26290" xr:uid="{E054694B-2263-4F8C-8E3F-C1A7CCACA354}"/>
    <cellStyle name="Comma 13 6 11 2" xfId="53610" xr:uid="{11E2336F-5EB8-4EF0-B4B5-FACF4C86A6F3}"/>
    <cellStyle name="Comma 13 6 12" xfId="28521" xr:uid="{8039B626-409B-47DD-86F5-EDA40699D89F}"/>
    <cellStyle name="Comma 13 6 12 2" xfId="55842" xr:uid="{1BD7CA70-6A9F-4A88-BA02-C7FD31F6A639}"/>
    <cellStyle name="Comma 13 6 13" xfId="3825" xr:uid="{D87F5EE9-61F7-4FB1-9AAD-E2D10DD37BE5}"/>
    <cellStyle name="Comma 13 6 14" xfId="30951" xr:uid="{DCE1B553-0344-4146-8A17-F67F643A87F9}"/>
    <cellStyle name="Comma 13 6 15" xfId="57903" xr:uid="{5149D625-5288-40F6-B6F2-5B174B0FF152}"/>
    <cellStyle name="Comma 13 6 16" xfId="58451" xr:uid="{2330F26C-25D7-4638-9B54-C45B4BB7F69B}"/>
    <cellStyle name="Comma 13 6 2" xfId="2290" xr:uid="{C00169A7-9B0C-48B0-9C31-B6CBEA31149D}"/>
    <cellStyle name="Comma 13 6 2 2" xfId="5833" xr:uid="{954D3761-745E-4C4B-91C8-41FB0C12273E}"/>
    <cellStyle name="Comma 13 6 2 2 2" xfId="16788" xr:uid="{02A936E3-FCDD-462C-AAD6-985E1BD8325B}"/>
    <cellStyle name="Comma 13 6 2 2 2 2" xfId="44108" xr:uid="{797A225B-E716-4879-849F-4E663D1D4AF5}"/>
    <cellStyle name="Comma 13 6 2 2 3" xfId="33020" xr:uid="{61522011-0AC9-4DD8-8939-38982B5C362D}"/>
    <cellStyle name="Comma 13 6 2 3" xfId="7787" xr:uid="{D9A40FD7-6371-4DD2-86BF-4D47493F5442}"/>
    <cellStyle name="Comma 13 6 2 3 2" xfId="20758" xr:uid="{04250DFA-49E1-4786-B44C-D7BE376A3455}"/>
    <cellStyle name="Comma 13 6 2 3 2 2" xfId="48080" xr:uid="{5FA58C19-8494-4D6A-BEBA-DEBFFB481F06}"/>
    <cellStyle name="Comma 13 6 2 3 3" xfId="35145" xr:uid="{914A733A-99D1-4FF2-92D1-236638B0CA97}"/>
    <cellStyle name="Comma 13 6 2 4" xfId="9985" xr:uid="{662F5BE9-E4F2-40DB-BBEB-09FF45BBDF78}"/>
    <cellStyle name="Comma 13 6 2 4 2" xfId="37361" xr:uid="{11778BBF-3B51-4234-8AF3-E96AB6860247}"/>
    <cellStyle name="Comma 13 6 2 5" xfId="25512" xr:uid="{586B2B98-D741-469A-8580-192AE96130ED}"/>
    <cellStyle name="Comma 13 6 2 5 2" xfId="52834" xr:uid="{10138998-45F1-48AB-A8DA-612887B6028F}"/>
    <cellStyle name="Comma 13 6 2 6" xfId="27754" xr:uid="{16019C63-5F2E-4D0E-AE6B-0E05533DD730}"/>
    <cellStyle name="Comma 13 6 2 6 2" xfId="55074" xr:uid="{628A7532-D0AE-4F59-9464-E35D224FA766}"/>
    <cellStyle name="Comma 13 6 2 7" xfId="29985" xr:uid="{690DD36E-6C94-4AA8-B03B-40699BE7644E}"/>
    <cellStyle name="Comma 13 6 2 7 2" xfId="57306" xr:uid="{92C6C928-97BF-447F-AA1C-27BB8467A7D9}"/>
    <cellStyle name="Comma 13 6 2 8" xfId="4397" xr:uid="{9B842FA5-406A-4A42-93B5-7F53C2EB7CDC}"/>
    <cellStyle name="Comma 13 6 2 9" xfId="31557" xr:uid="{66F4D1FE-7BAF-4A00-902F-276C3FC98CEC}"/>
    <cellStyle name="Comma 13 6 3" xfId="1684" xr:uid="{C12B6790-9794-4E65-A7FD-512E261D7A1E}"/>
    <cellStyle name="Comma 13 6 3 2" xfId="7185" xr:uid="{82D0E670-203C-4BD3-9C2C-D9A1EDB7B1FF}"/>
    <cellStyle name="Comma 13 6 3 2 2" xfId="17409" xr:uid="{92025C5C-4882-4DB4-B93A-B77228B93BFF}"/>
    <cellStyle name="Comma 13 6 3 2 2 2" xfId="44730" xr:uid="{A90C6D9D-2C88-4ED1-B2F3-7AC71C9668AB}"/>
    <cellStyle name="Comma 13 6 3 2 3" xfId="34539" xr:uid="{A4BE22DF-4671-49C4-A876-2D090DB27706}"/>
    <cellStyle name="Comma 13 6 3 3" xfId="9380" xr:uid="{6FA80006-A677-4B06-A10A-B28F22CE8588}"/>
    <cellStyle name="Comma 13 6 3 3 2" xfId="21380" xr:uid="{88D31566-EC53-4ADA-86D7-A1713A462583}"/>
    <cellStyle name="Comma 13 6 3 3 2 2" xfId="48702" xr:uid="{1D52319E-D2C6-42F7-867F-4E12495AC30C}"/>
    <cellStyle name="Comma 13 6 3 3 3" xfId="36755" xr:uid="{44C03A33-8934-4524-B507-BA7EBECC0B65}"/>
    <cellStyle name="Comma 13 6 3 4" xfId="15420" xr:uid="{DEEF5F93-5CE3-4E5E-859A-EEE69B09BB39}"/>
    <cellStyle name="Comma 13 6 3 4 2" xfId="42741" xr:uid="{56F90F2B-D525-4B98-9190-5A86C503E961}"/>
    <cellStyle name="Comma 13 6 3 5" xfId="24906" xr:uid="{705D0415-F385-47CF-9421-4108B67E99F9}"/>
    <cellStyle name="Comma 13 6 3 5 2" xfId="52228" xr:uid="{7654549A-9FE7-4009-B578-8F64CB1E0974}"/>
    <cellStyle name="Comma 13 6 3 6" xfId="27148" xr:uid="{8E41F4F5-4027-4C9E-97E2-01216C8436C1}"/>
    <cellStyle name="Comma 13 6 3 6 2" xfId="54468" xr:uid="{A3F04903-3E34-419E-9A1F-B91E3AF6CFCD}"/>
    <cellStyle name="Comma 13 6 3 7" xfId="29379" xr:uid="{F97D95B6-727A-443D-975A-2923ED2BFAF6}"/>
    <cellStyle name="Comma 13 6 3 7 2" xfId="56700" xr:uid="{F4808B75-7197-4E74-AB41-79B2882DBB26}"/>
    <cellStyle name="Comma 13 6 3 8" xfId="5246" xr:uid="{1E9C9F76-9273-44D9-BFE3-D2067094BEFC}"/>
    <cellStyle name="Comma 13 6 3 9" xfId="32414" xr:uid="{4880AEC9-F767-414B-A582-03AE37CD4740}"/>
    <cellStyle name="Comma 13 6 4" xfId="3029" xr:uid="{EE50024D-209E-45FE-8F3B-9FF0EDD382A2}"/>
    <cellStyle name="Comma 13 6 4 2" xfId="12789" xr:uid="{F4819A21-A289-4E13-A413-FD1FDBB9A675}"/>
    <cellStyle name="Comma 13 6 4 2 2" xfId="22003" xr:uid="{E9CD8C01-1199-4041-A8CF-7B2D183A1028}"/>
    <cellStyle name="Comma 13 6 4 2 2 2" xfId="49325" xr:uid="{998989A8-2BB7-4C03-986B-C9CC87BAF803}"/>
    <cellStyle name="Comma 13 6 4 2 3" xfId="40116" xr:uid="{FEA56B6C-F911-4C0D-85C4-8FE4C3C40219}"/>
    <cellStyle name="Comma 13 6 4 3" xfId="18032" xr:uid="{A861A20C-023A-4BB0-BBD3-7EAE7BA47AF1}"/>
    <cellStyle name="Comma 13 6 4 3 2" xfId="45353" xr:uid="{907CE4D4-A5FB-4DCB-BB3A-894CB2AE4103}"/>
    <cellStyle name="Comma 13 6 4 4" xfId="6354" xr:uid="{FEEA5744-654E-464C-B591-078A906400ED}"/>
    <cellStyle name="Comma 13 6 4 5" xfId="33681" xr:uid="{86E07AE6-9E38-4190-B76D-EB161BC5365F}"/>
    <cellStyle name="Comma 13 6 5" xfId="8523" xr:uid="{7DCB670D-8014-4390-A6D3-36DA24EE0F06}"/>
    <cellStyle name="Comma 13 6 5 2" xfId="13356" xr:uid="{07E21067-3B21-4627-8928-EFDBCCC18BB1}"/>
    <cellStyle name="Comma 13 6 5 2 2" xfId="22678" xr:uid="{9E3263F3-BF07-4894-B01F-31B266676E2B}"/>
    <cellStyle name="Comma 13 6 5 2 2 2" xfId="50000" xr:uid="{05DDB3FC-7ADB-441E-9C27-DAE40C4FDC12}"/>
    <cellStyle name="Comma 13 6 5 2 3" xfId="40683" xr:uid="{BFBEC81F-D1EA-49CF-8E92-0B67AFE858B9}"/>
    <cellStyle name="Comma 13 6 5 3" xfId="18706" xr:uid="{2B1E6ED7-21E2-4689-8243-E62F0D6DCFCA}"/>
    <cellStyle name="Comma 13 6 5 3 2" xfId="46028" xr:uid="{D7AC8340-5BD0-49B3-AE89-42848B61514D}"/>
    <cellStyle name="Comma 13 6 5 4" xfId="35897" xr:uid="{9F7EB685-EA65-41C1-A3F7-B072BBC49B16}"/>
    <cellStyle name="Comma 13 6 6" xfId="11490" xr:uid="{4710A9A6-CF82-40FD-B158-D9BAAF13B334}"/>
    <cellStyle name="Comma 13 6 6 2" xfId="13974" xr:uid="{3586D84C-4F42-4842-8CB9-090A02581F73}"/>
    <cellStyle name="Comma 13 6 6 2 2" xfId="23338" xr:uid="{37CF0565-8E86-457E-BAC8-FF7869D4AD6D}"/>
    <cellStyle name="Comma 13 6 6 2 2 2" xfId="50660" xr:uid="{4C7391C3-F6C5-439A-81D8-A79A3F6024BF}"/>
    <cellStyle name="Comma 13 6 6 2 3" xfId="41301" xr:uid="{D0391035-762D-4662-81BE-9077DFACF2B9}"/>
    <cellStyle name="Comma 13 6 6 3" xfId="19366" xr:uid="{2C923848-6C18-4ADD-9F40-BC72EAB84825}"/>
    <cellStyle name="Comma 13 6 6 3 2" xfId="46688" xr:uid="{D8085B3B-6BEF-4669-BDD6-EF43FD74ADE9}"/>
    <cellStyle name="Comma 13 6 6 4" xfId="38839" xr:uid="{06B08770-31E0-460E-B315-CE47E31D9019}"/>
    <cellStyle name="Comma 13 6 7" xfId="10623" xr:uid="{20509641-DDA1-4A7D-AD65-88796843E435}"/>
    <cellStyle name="Comma 13 6 7 2" xfId="15974" xr:uid="{EAEDB11B-6E8D-43C7-BC12-7464DA908565}"/>
    <cellStyle name="Comma 13 6 7 2 2" xfId="43294" xr:uid="{11BCE5BE-EB5D-4933-BC33-F04E161F7C49}"/>
    <cellStyle name="Comma 13 6 7 3" xfId="37986" xr:uid="{8B62BF8A-297C-405B-9926-8528DF64EF50}"/>
    <cellStyle name="Comma 13 6 8" xfId="11955" xr:uid="{6318287F-6CC7-420A-A18E-46AE6D02B320}"/>
    <cellStyle name="Comma 13 6 8 2" xfId="19944" xr:uid="{47252E04-3D2B-46CB-A6B1-79B0065CC1E3}"/>
    <cellStyle name="Comma 13 6 8 2 2" xfId="47266" xr:uid="{D7A90631-7D24-46E9-9528-0ADD7572351A}"/>
    <cellStyle name="Comma 13 6 8 3" xfId="39282" xr:uid="{9E79B96B-D70F-4A53-9F7C-D8247FB7D12F}"/>
    <cellStyle name="Comma 13 6 9" xfId="14701" xr:uid="{B11DF309-2DE2-4775-82A1-BE9B72896CA2}"/>
    <cellStyle name="Comma 13 6 9 2" xfId="42022" xr:uid="{2C352860-DB7A-4780-B092-84743B8E0253}"/>
    <cellStyle name="Comma 13 7" xfId="887" xr:uid="{FB22D096-F2F5-4DFD-ADAB-5FDA18347741}"/>
    <cellStyle name="Comma 13 7 10" xfId="26376" xr:uid="{238FA2A6-B4DA-4457-830B-1FA27F735692}"/>
    <cellStyle name="Comma 13 7 10 2" xfId="53696" xr:uid="{61EAEAE5-B620-43B7-ACCA-A2B232A4CA3D}"/>
    <cellStyle name="Comma 13 7 11" xfId="28607" xr:uid="{1B02E36E-49D8-4E61-8A87-0E21A276F8BE}"/>
    <cellStyle name="Comma 13 7 11 2" xfId="55928" xr:uid="{29220AC0-7F56-4EF9-B9BF-3D0AB26BD527}"/>
    <cellStyle name="Comma 13 7 12" xfId="3897" xr:uid="{C12D06D9-55A4-4738-B36F-56F3DD3A38FE}"/>
    <cellStyle name="Comma 13 7 13" xfId="31037" xr:uid="{4EDDE1A2-C386-4B73-ADBD-8BD6B44C6F1F}"/>
    <cellStyle name="Comma 13 7 14" xfId="57684" xr:uid="{54D16D6A-96E2-46DB-85A7-7C9E0E6D326E}"/>
    <cellStyle name="Comma 13 7 15" xfId="58232" xr:uid="{F5C55D4E-E606-4AF4-BA07-87B43CA8789F}"/>
    <cellStyle name="Comma 13 7 2" xfId="2376" xr:uid="{D7ED9ADE-D007-45E3-B410-52A7BD32426B}"/>
    <cellStyle name="Comma 13 7 2 2" xfId="5916" xr:uid="{E9B8DB9B-5E4B-41A4-8FC6-1EAE646295D2}"/>
    <cellStyle name="Comma 13 7 2 2 2" xfId="17495" xr:uid="{F7ECB1B8-F329-4553-910D-415AE1B3302D}"/>
    <cellStyle name="Comma 13 7 2 2 2 2" xfId="44816" xr:uid="{89792F8C-883D-4555-9788-4D5E0F3824A8}"/>
    <cellStyle name="Comma 13 7 2 2 3" xfId="33106" xr:uid="{BFA264AD-F2E3-41BC-A443-2E64BCEA4181}"/>
    <cellStyle name="Comma 13 7 2 3" xfId="7872" xr:uid="{47827E38-ED83-46CA-B3FE-748461A591D2}"/>
    <cellStyle name="Comma 13 7 2 3 2" xfId="21466" xr:uid="{73C767AE-9B48-44F4-9637-5A65E8245C77}"/>
    <cellStyle name="Comma 13 7 2 3 2 2" xfId="48788" xr:uid="{0A32FCA3-DCBC-4D6E-B862-68DA10B3EE08}"/>
    <cellStyle name="Comma 13 7 2 3 3" xfId="35231" xr:uid="{1438B7E0-2801-4C72-90A3-2FAD754642AD}"/>
    <cellStyle name="Comma 13 7 2 4" xfId="10071" xr:uid="{B8A186B6-FAE9-461C-9086-E116B89D9400}"/>
    <cellStyle name="Comma 13 7 2 4 2" xfId="37447" xr:uid="{407B4A80-6E59-46EA-B47F-3B1A2B07D048}"/>
    <cellStyle name="Comma 13 7 2 5" xfId="25598" xr:uid="{D45ECE9B-6EDB-47FE-844A-655EBCCB2AB9}"/>
    <cellStyle name="Comma 13 7 2 5 2" xfId="52920" xr:uid="{0F6F5812-CC54-492A-A0F9-608DAD4FAC42}"/>
    <cellStyle name="Comma 13 7 2 6" xfId="27840" xr:uid="{96DB53C7-944A-474B-8504-4571062C049F}"/>
    <cellStyle name="Comma 13 7 2 6 2" xfId="55160" xr:uid="{D954DFF5-5EFB-401E-A6C7-25DC2D46D2C5}"/>
    <cellStyle name="Comma 13 7 2 7" xfId="30071" xr:uid="{E63D70C8-424C-4F0C-BF75-0C5B40C0A3AD}"/>
    <cellStyle name="Comma 13 7 2 7 2" xfId="57392" xr:uid="{93E9DDD6-B7E5-4477-A9C0-647161C45073}"/>
    <cellStyle name="Comma 13 7 2 8" xfId="4480" xr:uid="{146586C1-DED9-4171-AEA4-592B1777945F}"/>
    <cellStyle name="Comma 13 7 2 9" xfId="31643" xr:uid="{8E905891-E3C0-4DFD-B59D-62EB1183F7DC}"/>
    <cellStyle name="Comma 13 7 3" xfId="1770" xr:uid="{3AB33095-F8D9-4270-8516-8D371DEC2133}"/>
    <cellStyle name="Comma 13 7 3 2" xfId="7269" xr:uid="{590EF824-E719-4FAD-B21B-E92865B56394}"/>
    <cellStyle name="Comma 13 7 3 2 2" xfId="18117" xr:uid="{A3B8B049-95AA-41E1-9B82-CE77243F0095}"/>
    <cellStyle name="Comma 13 7 3 2 2 2" xfId="45439" xr:uid="{F2691AB1-1169-408D-B59D-5A5F5670BA0F}"/>
    <cellStyle name="Comma 13 7 3 2 3" xfId="34625" xr:uid="{B45F5A22-FBFC-4F1A-A583-98EFF3859878}"/>
    <cellStyle name="Comma 13 7 3 3" xfId="9466" xr:uid="{1BF523FF-8692-492D-B1CB-5F41A054C10E}"/>
    <cellStyle name="Comma 13 7 3 3 2" xfId="22089" xr:uid="{2E5540B4-E169-4CA5-AFCA-870E9DE39EDE}"/>
    <cellStyle name="Comma 13 7 3 3 2 2" xfId="49411" xr:uid="{CF5B3D9B-294C-4E36-BD01-010B574C5B80}"/>
    <cellStyle name="Comma 13 7 3 3 3" xfId="36841" xr:uid="{B4AB3D4A-088B-4FA3-8DB3-EF49382851C8}"/>
    <cellStyle name="Comma 13 7 3 4" xfId="15500" xr:uid="{5F2C105D-5D02-451A-BCFD-A1220265C969}"/>
    <cellStyle name="Comma 13 7 3 4 2" xfId="42821" xr:uid="{86BB1D50-F165-4F5B-ACF8-4F238F2EDC88}"/>
    <cellStyle name="Comma 13 7 3 5" xfId="24992" xr:uid="{9F93BBC8-8277-4329-B9C0-1AC12CC1C519}"/>
    <cellStyle name="Comma 13 7 3 5 2" xfId="52314" xr:uid="{8EA3907E-A286-4908-A382-3140A478783F}"/>
    <cellStyle name="Comma 13 7 3 6" xfId="27234" xr:uid="{BFEF32BD-D009-4556-AE91-F2893EF9C229}"/>
    <cellStyle name="Comma 13 7 3 6 2" xfId="54554" xr:uid="{93360FEC-115C-4203-BA4C-9C4688B10FC0}"/>
    <cellStyle name="Comma 13 7 3 7" xfId="29465" xr:uid="{EB313160-6BC3-4B9A-A6F8-0A5FA76F1BA9}"/>
    <cellStyle name="Comma 13 7 3 7 2" xfId="56786" xr:uid="{1F93E8A1-FE83-4F1A-9824-EFBB4B585711}"/>
    <cellStyle name="Comma 13 7 3 8" xfId="5328" xr:uid="{C5FFACEA-CAEC-43E4-906F-75590FF658C0}"/>
    <cellStyle name="Comma 13 7 3 9" xfId="32500" xr:uid="{4ECD3DD6-89C9-47EA-8213-FC5487828508}"/>
    <cellStyle name="Comma 13 7 4" xfId="2691" xr:uid="{F749972D-5F7A-433C-A22C-AD858EE3F3BB}"/>
    <cellStyle name="Comma 13 7 4 2" xfId="13437" xr:uid="{14CF97A3-0A59-4C03-8704-3B5F5C7688D5}"/>
    <cellStyle name="Comma 13 7 4 2 2" xfId="22764" xr:uid="{4C1C05D1-3ED4-4D79-9AB6-4DD74AE3D75E}"/>
    <cellStyle name="Comma 13 7 4 2 2 2" xfId="50086" xr:uid="{E5B9CAA0-CB17-45C9-9C67-7B9A1D4BFE78}"/>
    <cellStyle name="Comma 13 7 4 2 3" xfId="40764" xr:uid="{3465A48A-8C78-4370-AF6E-CF950D6F87E6}"/>
    <cellStyle name="Comma 13 7 4 3" xfId="18792" xr:uid="{86E30253-4640-4E86-9F54-0B2EE46A780E}"/>
    <cellStyle name="Comma 13 7 4 3 2" xfId="46114" xr:uid="{CB214D57-BA4E-43A3-A265-D9928CEEE2EF}"/>
    <cellStyle name="Comma 13 7 4 4" xfId="6425" xr:uid="{3973C491-EABA-452C-95BE-25D499E882EF}"/>
    <cellStyle name="Comma 13 7 4 5" xfId="33767" xr:uid="{AB3051C2-D951-476C-A03F-F04ACA9B3686}"/>
    <cellStyle name="Comma 13 7 5" xfId="8609" xr:uid="{6C7338B1-201F-414E-9F1B-40525AFF5E4A}"/>
    <cellStyle name="Comma 13 7 5 2" xfId="14060" xr:uid="{3FBA4D03-0166-487E-8181-5C1D84D73960}"/>
    <cellStyle name="Comma 13 7 5 2 2" xfId="23424" xr:uid="{AC28F60F-A9F1-40B2-BC9A-E722B414D879}"/>
    <cellStyle name="Comma 13 7 5 2 2 2" xfId="50746" xr:uid="{61B94F00-2ADF-415B-90FE-72F0BB9676E9}"/>
    <cellStyle name="Comma 13 7 5 2 3" xfId="41387" xr:uid="{50A4A2B9-D223-49CD-9526-0136FBFBF716}"/>
    <cellStyle name="Comma 13 7 5 3" xfId="19452" xr:uid="{B9DEDED6-6088-486A-AE72-86B995D85E1C}"/>
    <cellStyle name="Comma 13 7 5 3 2" xfId="46774" xr:uid="{B36F4139-B811-43F3-A32D-DF7F44CB549C}"/>
    <cellStyle name="Comma 13 7 5 4" xfId="35983" xr:uid="{A518DF6B-5AA0-4701-8D9E-41280831F57B}"/>
    <cellStyle name="Comma 13 7 6" xfId="10950" xr:uid="{1F145158-4B79-4E65-8EFF-52AF04B22E46}"/>
    <cellStyle name="Comma 13 7 6 2" xfId="16874" xr:uid="{1D447659-4D10-4CFB-B2E2-7001D8BB08C6}"/>
    <cellStyle name="Comma 13 7 6 2 2" xfId="44194" xr:uid="{A5638E0F-3357-4F21-804B-E9E71D5E2792}"/>
    <cellStyle name="Comma 13 7 6 3" xfId="38299" xr:uid="{C42BC1B4-042F-4A0E-88DA-75382F3DC028}"/>
    <cellStyle name="Comma 13 7 7" xfId="12306" xr:uid="{0D8870BE-FC1D-40F6-BB7F-92238785E54F}"/>
    <cellStyle name="Comma 13 7 7 2" xfId="20844" xr:uid="{653D61C4-8CC2-4C13-8C59-1A43E9AB421B}"/>
    <cellStyle name="Comma 13 7 7 2 2" xfId="48166" xr:uid="{2D5B5E49-EA4D-41EF-9E46-D5C07169E6CE}"/>
    <cellStyle name="Comma 13 7 7 3" xfId="39633" xr:uid="{A2B0B8B8-502B-4B95-ACE8-15113E931942}"/>
    <cellStyle name="Comma 13 7 8" xfId="14787" xr:uid="{11E6A176-8116-4E00-A4A9-29DD0C42376E}"/>
    <cellStyle name="Comma 13 7 8 2" xfId="42108" xr:uid="{CF070E2B-09AE-4E5F-A404-D060E4980244}"/>
    <cellStyle name="Comma 13 7 9" xfId="24135" xr:uid="{D9A25088-F7AD-4FD4-9A35-CC3666B6CAA6}"/>
    <cellStyle name="Comma 13 7 9 2" xfId="51457" xr:uid="{9C778794-A266-4F9C-9D6D-5206D5D83136}"/>
    <cellStyle name="Comma 13 8" xfId="1004" xr:uid="{193886FF-923E-4EB4-B4FE-386BDBF48945}"/>
    <cellStyle name="Comma 13 8 10" xfId="28716" xr:uid="{AC0701A5-2198-452B-B8E1-A03016888F00}"/>
    <cellStyle name="Comma 13 8 10 2" xfId="56037" xr:uid="{80C35FDE-DC99-4A87-95D4-A30A99E278EF}"/>
    <cellStyle name="Comma 13 8 11" xfId="3466" xr:uid="{2CA3B725-F335-493C-89A5-04E496CCB3A3}"/>
    <cellStyle name="Comma 13 8 12" xfId="30525" xr:uid="{A6D890E6-41B7-4D85-BFEA-E9F9E59BDDC9}"/>
    <cellStyle name="Comma 13 8 2" xfId="2485" xr:uid="{94FFB682-744C-4780-9AA3-D58DE47B2F92}"/>
    <cellStyle name="Comma 13 8 2 2" xfId="6025" xr:uid="{C0CFEEF0-956F-451B-9F92-D544C6100611}"/>
    <cellStyle name="Comma 13 8 2 2 2" xfId="18226" xr:uid="{2FFE7A85-9AE5-490B-B852-5D10DA7E3757}"/>
    <cellStyle name="Comma 13 8 2 2 2 2" xfId="45548" xr:uid="{3E807B70-168A-43E5-91C2-C6446E9CB0CB}"/>
    <cellStyle name="Comma 13 8 2 2 3" xfId="33215" xr:uid="{86064AFF-E01B-468E-97E2-5B533505D5D3}"/>
    <cellStyle name="Comma 13 8 2 3" xfId="7981" xr:uid="{00BC0190-BC82-471C-9C49-288964D09486}"/>
    <cellStyle name="Comma 13 8 2 3 2" xfId="22198" xr:uid="{3EDDBF57-6B6D-4572-AE38-997F27D768BD}"/>
    <cellStyle name="Comma 13 8 2 3 2 2" xfId="49520" xr:uid="{2B586AA3-C9ED-4DF8-8CDE-82D4CC24341C}"/>
    <cellStyle name="Comma 13 8 2 3 3" xfId="35340" xr:uid="{BBC23E49-69F8-4E6E-A74F-91523E898666}"/>
    <cellStyle name="Comma 13 8 2 4" xfId="10180" xr:uid="{4D647C93-1EA2-414C-9CDF-56CF88EB1658}"/>
    <cellStyle name="Comma 13 8 2 4 2" xfId="37556" xr:uid="{A3D7266B-6878-4F70-ADFA-C7D010B364FE}"/>
    <cellStyle name="Comma 13 8 2 5" xfId="25707" xr:uid="{16C2AED1-CDC8-4FAC-8463-865B1C144EA7}"/>
    <cellStyle name="Comma 13 8 2 5 2" xfId="53029" xr:uid="{E6382FD2-2C06-47BE-9210-BA44112F7A23}"/>
    <cellStyle name="Comma 13 8 2 6" xfId="27949" xr:uid="{AED8F96D-FC58-426B-B434-7B434C1B3515}"/>
    <cellStyle name="Comma 13 8 2 6 2" xfId="55269" xr:uid="{4C603C2A-B989-44DE-B6B0-4A56C46E547C}"/>
    <cellStyle name="Comma 13 8 2 7" xfId="30180" xr:uid="{0AC0E171-EC57-41DC-A39C-CACEA9F2DD16}"/>
    <cellStyle name="Comma 13 8 2 7 2" xfId="57501" xr:uid="{2FB9E2F9-45E8-4E8F-8759-151F6CFABFE3}"/>
    <cellStyle name="Comma 13 8 2 8" xfId="4589" xr:uid="{AC12652F-68D0-4108-9815-3E391CC592DF}"/>
    <cellStyle name="Comma 13 8 2 9" xfId="31752" xr:uid="{6D8EF580-7F5E-4D91-8AAC-722B60B95ACB}"/>
    <cellStyle name="Comma 13 8 3" xfId="1243" xr:uid="{01C0CADD-C1F7-4FB5-8852-99778BEC08D7}"/>
    <cellStyle name="Comma 13 8 3 2" xfId="6760" xr:uid="{077B720C-5E53-45B6-A4F1-EC8520DD4D0F}"/>
    <cellStyle name="Comma 13 8 3 2 2" xfId="18901" xr:uid="{9AF76B70-AF02-43F5-9F2E-3BBC909B36C9}"/>
    <cellStyle name="Comma 13 8 3 2 2 2" xfId="46223" xr:uid="{FF6EEA59-0FF7-49CA-8FBF-6F9DB733A124}"/>
    <cellStyle name="Comma 13 8 3 2 3" xfId="11193" xr:uid="{A01E7B4C-85E4-408E-BA5B-E1FE6F7CD661}"/>
    <cellStyle name="Comma 13 8 3 2 3 2" xfId="38542" xr:uid="{279B3A89-BCE4-427A-952C-52CA391A1617}"/>
    <cellStyle name="Comma 13 8 3 2 4" xfId="34113" xr:uid="{50DFACE7-573C-4907-BFEB-B6797F5EC7F3}"/>
    <cellStyle name="Comma 13 8 3 3" xfId="8954" xr:uid="{5E60BFC2-9E01-41FB-B49A-201E8755A799}"/>
    <cellStyle name="Comma 13 8 3 3 2" xfId="22873" xr:uid="{B93AFAE9-2A31-49DF-A348-28A8570E120F}"/>
    <cellStyle name="Comma 13 8 3 3 2 2" xfId="50195" xr:uid="{DC795769-1D7C-4981-9A00-00464916965D}"/>
    <cellStyle name="Comma 13 8 3 3 3" xfId="13512" xr:uid="{F22103A1-0EE5-4A3A-BC45-D9AF78033969}"/>
    <cellStyle name="Comma 13 8 3 3 3 2" xfId="40839" xr:uid="{18A06803-87ED-4B15-83BC-BEABB53FEF6D}"/>
    <cellStyle name="Comma 13 8 3 3 4" xfId="36329" xr:uid="{4C3BD158-CCC9-476E-80C3-D9DE23C31150}"/>
    <cellStyle name="Comma 13 8 3 4" xfId="15115" xr:uid="{7E3A6ECC-8CE3-4CF1-8E33-9C61829C376B}"/>
    <cellStyle name="Comma 13 8 3 4 2" xfId="42436" xr:uid="{CC64E38B-28E4-4C75-85F7-032B6187BF1F}"/>
    <cellStyle name="Comma 13 8 3 5" xfId="24480" xr:uid="{4A403732-FA88-4819-BE87-C4F9B7C02566}"/>
    <cellStyle name="Comma 13 8 3 5 2" xfId="51802" xr:uid="{8CFD1E4F-4068-40E0-937C-E598774707CC}"/>
    <cellStyle name="Comma 13 8 3 6" xfId="26722" xr:uid="{2497607E-5539-48E9-8058-139BC71839AE}"/>
    <cellStyle name="Comma 13 8 3 6 2" xfId="54042" xr:uid="{42643203-D567-4438-B1F3-B9900589B1A7}"/>
    <cellStyle name="Comma 13 8 3 7" xfId="28953" xr:uid="{27A2BC8D-E463-40E5-A304-4E7A2B93B197}"/>
    <cellStyle name="Comma 13 8 3 7 2" xfId="56274" xr:uid="{AA511397-EC8D-4207-8715-F0E60C271A31}"/>
    <cellStyle name="Comma 13 8 3 8" xfId="4825" xr:uid="{B5A40972-FDAD-48C5-B7AB-F4B85F6F7F2E}"/>
    <cellStyle name="Comma 13 8 3 9" xfId="31988" xr:uid="{02B9BE96-1182-465D-AAEB-292C5DCCCC8A}"/>
    <cellStyle name="Comma 13 8 4" xfId="6524" xr:uid="{914A2B1C-AE34-40CE-8254-5C82CA786207}"/>
    <cellStyle name="Comma 13 8 4 2" xfId="14169" xr:uid="{10423CAA-FB13-4F18-88D7-4624089D8600}"/>
    <cellStyle name="Comma 13 8 4 2 2" xfId="23533" xr:uid="{BDCB723D-EDD0-414F-B899-8E81D3EB3BFB}"/>
    <cellStyle name="Comma 13 8 4 2 2 2" xfId="50855" xr:uid="{1F866099-F02B-4D1E-AF06-4FC0E28736C3}"/>
    <cellStyle name="Comma 13 8 4 2 3" xfId="41496" xr:uid="{7CFEB067-E0FA-4910-9DF6-B27DD31F652B}"/>
    <cellStyle name="Comma 13 8 4 3" xfId="19561" xr:uid="{61BBB623-084F-48FC-B8BD-513ED9B4D109}"/>
    <cellStyle name="Comma 13 8 4 3 2" xfId="46883" xr:uid="{7CD20CD0-9C25-4F01-A185-D0B7E4EC8DB1}"/>
    <cellStyle name="Comma 13 8 4 4" xfId="33876" xr:uid="{65CDF02D-3E2A-4802-B436-8776646617B8}"/>
    <cellStyle name="Comma 13 8 5" xfId="8718" xr:uid="{0E381FA4-1645-4155-AAD9-FD41A6D88FF4}"/>
    <cellStyle name="Comma 13 8 5 2" xfId="16362" xr:uid="{ACD21A04-FC2B-4D31-BBD1-DFF41EDF13B1}"/>
    <cellStyle name="Comma 13 8 5 2 2" xfId="43682" xr:uid="{41633545-78FE-4551-91DB-9F780E9BF949}"/>
    <cellStyle name="Comma 13 8 5 3" xfId="10897" xr:uid="{984F6F1A-0156-4A37-ACD4-2D3E5D8C7146}"/>
    <cellStyle name="Comma 13 8 5 3 2" xfId="38249" xr:uid="{B037D33D-50CF-4FF0-8F5D-93B232AF430C}"/>
    <cellStyle name="Comma 13 8 5 4" xfId="36092" xr:uid="{73B5E465-CE8B-4CEB-95ED-BF1F9F677A4D}"/>
    <cellStyle name="Comma 13 8 6" xfId="12232" xr:uid="{FA1B8991-2DB8-4838-B100-FB5A6462E8B9}"/>
    <cellStyle name="Comma 13 8 6 2" xfId="20332" xr:uid="{2C1E3197-A864-4E90-AA97-CD4F9FE9AA61}"/>
    <cellStyle name="Comma 13 8 6 2 2" xfId="47654" xr:uid="{D574C53C-D52C-4140-A76D-470344302BF2}"/>
    <cellStyle name="Comma 13 8 6 3" xfId="39559" xr:uid="{8A7C4EAC-78AB-4259-BD81-B66E76A7B043}"/>
    <cellStyle name="Comma 13 8 7" xfId="14896" xr:uid="{645A99A0-47A4-40AE-A626-7755A8E5D15C}"/>
    <cellStyle name="Comma 13 8 7 2" xfId="42217" xr:uid="{1364892F-C765-459C-9357-E17F8B890B66}"/>
    <cellStyle name="Comma 13 8 8" xfId="24244" xr:uid="{CFB10EB3-2FB1-46BF-8ABE-132AF7738051}"/>
    <cellStyle name="Comma 13 8 8 2" xfId="51566" xr:uid="{DCFA183E-BC2B-4E67-8A08-D86A60190023}"/>
    <cellStyle name="Comma 13 8 9" xfId="26485" xr:uid="{1569F912-63F1-4FEB-96CB-9D2CDF5EC9B8}"/>
    <cellStyle name="Comma 13 8 9 2" xfId="53805" xr:uid="{D3BE1807-F12B-4A10-A78D-1F436B7D0915}"/>
    <cellStyle name="Comma 13 9" xfId="1865" xr:uid="{04F484AC-24F2-4DB9-AD63-8D77821A317E}"/>
    <cellStyle name="Comma 13 9 2" xfId="5418" xr:uid="{7C6EF523-FB42-40D2-B023-786048F6D51F}"/>
    <cellStyle name="Comma 13 9 2 2" xfId="16983" xr:uid="{57758CD8-3F32-470F-BCD6-3797966FA292}"/>
    <cellStyle name="Comma 13 9 2 2 2" xfId="44304" xr:uid="{8EF67108-7765-44FD-96D2-9821B20A2357}"/>
    <cellStyle name="Comma 13 9 2 3" xfId="32595" xr:uid="{36B4AD99-8434-4659-A047-B4CFC8E2AB4B}"/>
    <cellStyle name="Comma 13 9 3" xfId="7363" xr:uid="{153D33D0-8262-47AD-B9B5-018AA1F527D2}"/>
    <cellStyle name="Comma 13 9 3 2" xfId="20954" xr:uid="{B1B8681B-F0F5-43F7-A2D1-5144B7DE1E27}"/>
    <cellStyle name="Comma 13 9 3 2 2" xfId="48276" xr:uid="{F552342E-8D92-4B0C-B178-83D327215434}"/>
    <cellStyle name="Comma 13 9 3 3" xfId="34720" xr:uid="{FB39BF8E-4126-4EF9-A622-71DB78B5386E}"/>
    <cellStyle name="Comma 13 9 4" xfId="9560" xr:uid="{7B255605-6C41-479E-89A8-68C7AFA9D7EF}"/>
    <cellStyle name="Comma 13 9 4 2" xfId="36936" xr:uid="{3661FECC-12F7-4666-839B-6C6D95A2AF99}"/>
    <cellStyle name="Comma 13 9 5" xfId="25087" xr:uid="{C9FCC9B0-7B75-4281-81AB-10A1179B620B}"/>
    <cellStyle name="Comma 13 9 5 2" xfId="52409" xr:uid="{9329FA71-9E03-4FDB-B31A-9FD74ED95A57}"/>
    <cellStyle name="Comma 13 9 6" xfId="27329" xr:uid="{93AA1373-6600-476F-BC6E-D6430A01DE49}"/>
    <cellStyle name="Comma 13 9 6 2" xfId="54649" xr:uid="{C1153908-0541-40BD-9FD6-57BFF94F70F0}"/>
    <cellStyle name="Comma 13 9 7" xfId="29560" xr:uid="{C78C2486-7FC0-4F13-9F17-9EEC2CE75CA6}"/>
    <cellStyle name="Comma 13 9 7 2" xfId="56881" xr:uid="{E5087D22-C392-48FA-BEA6-94D3ECA02334}"/>
    <cellStyle name="Comma 13 9 8" xfId="3982" xr:uid="{3D9778F7-584A-4EBD-91C9-B68B5CF7AFA1}"/>
    <cellStyle name="Comma 13 9 9" xfId="31132" xr:uid="{43FCDFFD-6987-41D6-804F-0DEFA78E96CD}"/>
    <cellStyle name="Comma 138" xfId="499" xr:uid="{1DCF419D-6C14-44A3-9F8E-8B5E625B9A4D}"/>
    <cellStyle name="Comma 138 10" xfId="14470" xr:uid="{5A6B1643-F400-406D-BCDC-8C60E5596434}"/>
    <cellStyle name="Comma 138 10 2" xfId="41791" xr:uid="{9BA49AC5-64FD-49B9-A6FD-309A178985C0}"/>
    <cellStyle name="Comma 138 11" xfId="23818" xr:uid="{058EF6A5-0D65-4B12-9B3B-6708CEF8DE0F}"/>
    <cellStyle name="Comma 138 11 2" xfId="51140" xr:uid="{FDDB72B9-3F04-4928-99B7-2F60C8D0DEB9}"/>
    <cellStyle name="Comma 138 12" xfId="26059" xr:uid="{47A99D18-18A7-4D4B-8CA5-7CA2BA3240A7}"/>
    <cellStyle name="Comma 138 12 2" xfId="53379" xr:uid="{CC6B653D-CE1D-4F3A-8A23-E1148D736EBF}"/>
    <cellStyle name="Comma 138 13" xfId="28291" xr:uid="{A4AD5F15-F18E-4522-ACAF-AB4B16EA0D45}"/>
    <cellStyle name="Comma 138 13 2" xfId="55612" xr:uid="{BB06C1EA-A7E5-4FEA-884B-A2B52EADA6A7}"/>
    <cellStyle name="Comma 138 14" xfId="3647" xr:uid="{1BCFBD46-6F75-48BC-8A44-3ED9FC419925}"/>
    <cellStyle name="Comma 138 15" xfId="30720" xr:uid="{DE3614E4-A5D6-4048-B984-DA190E9CFF31}"/>
    <cellStyle name="Comma 138 2" xfId="596" xr:uid="{E40C50AF-C5CD-45F2-BA7A-B5AE996EC556}"/>
    <cellStyle name="Comma 138 2 10" xfId="23877" xr:uid="{A4F2D73A-2446-4B25-8B09-E4436D4932C7}"/>
    <cellStyle name="Comma 138 2 10 2" xfId="51199" xr:uid="{B864FD10-C3A3-45EC-A6BD-0FFA1AE45004}"/>
    <cellStyle name="Comma 138 2 11" xfId="26118" xr:uid="{4A766FD7-CE09-4385-A69B-634A331F6CB5}"/>
    <cellStyle name="Comma 138 2 11 2" xfId="53438" xr:uid="{23C38829-4929-4276-91C7-28F845522054}"/>
    <cellStyle name="Comma 138 2 12" xfId="28350" xr:uid="{CA3BF743-53AB-4A9E-B189-70019A0080E3}"/>
    <cellStyle name="Comma 138 2 12 2" xfId="55671" xr:uid="{943B577D-5CD4-4A01-B625-33C9A29F4007}"/>
    <cellStyle name="Comma 138 2 13" xfId="3697" xr:uid="{FEB42A60-7929-4B40-A072-6F4BCD7975C9}"/>
    <cellStyle name="Comma 138 2 14" xfId="30779" xr:uid="{C84C56F1-F54F-4D46-B5E9-788BB84E99F8}"/>
    <cellStyle name="Comma 138 2 2" xfId="2119" xr:uid="{37F0141B-EE19-471C-9087-253416C1C71B}"/>
    <cellStyle name="Comma 138 2 2 2" xfId="5665" xr:uid="{3EB1B0A9-8111-4842-8382-F19FACB8BE87}"/>
    <cellStyle name="Comma 138 2 2 2 2" xfId="16616" xr:uid="{F3D3CFEE-2A06-4DA5-A099-067A8ED511CA}"/>
    <cellStyle name="Comma 138 2 2 2 2 2" xfId="43936" xr:uid="{047D9E01-3231-44A7-9D79-1EBDCA03B94D}"/>
    <cellStyle name="Comma 138 2 2 2 3" xfId="32849" xr:uid="{958D2C7E-AC90-441D-BFC1-ECD5407E7153}"/>
    <cellStyle name="Comma 138 2 2 3" xfId="7616" xr:uid="{7FCF3C79-34F2-4789-8B51-03F358FC6351}"/>
    <cellStyle name="Comma 138 2 2 3 2" xfId="20586" xr:uid="{6C40973D-4D8B-450E-8226-DDE21342D7E4}"/>
    <cellStyle name="Comma 138 2 2 3 2 2" xfId="47908" xr:uid="{ABECCA60-144C-4691-8FB6-8B194E13F299}"/>
    <cellStyle name="Comma 138 2 2 3 3" xfId="34974" xr:uid="{673F535A-FF43-482B-AB02-62846FF36B15}"/>
    <cellStyle name="Comma 138 2 2 4" xfId="9814" xr:uid="{1FCA018F-E301-494E-9658-C546A2D2DCC1}"/>
    <cellStyle name="Comma 138 2 2 4 2" xfId="37190" xr:uid="{372D31A2-A42F-4AF0-9BB7-0DC5815A2645}"/>
    <cellStyle name="Comma 138 2 2 5" xfId="25341" xr:uid="{120B173B-7C45-44C9-AA97-3AEC99480A0A}"/>
    <cellStyle name="Comma 138 2 2 5 2" xfId="52663" xr:uid="{47C7D970-297C-4EB0-8F27-D8C8AA4BFF5F}"/>
    <cellStyle name="Comma 138 2 2 6" xfId="27583" xr:uid="{DBFFEC05-C5C4-4ACE-82AA-CF945C1C97E9}"/>
    <cellStyle name="Comma 138 2 2 6 2" xfId="54903" xr:uid="{FE1F3D96-9280-45D6-8BC4-E42210F12FB7}"/>
    <cellStyle name="Comma 138 2 2 7" xfId="29814" xr:uid="{8EB90497-0303-44D1-BEC9-87BDB04989C7}"/>
    <cellStyle name="Comma 138 2 2 7 2" xfId="57135" xr:uid="{044D920B-E01B-43EC-AFEC-2967A28DF90D}"/>
    <cellStyle name="Comma 138 2 2 8" xfId="4229" xr:uid="{6215B8EE-D700-48ED-96C3-C933A7F2A661}"/>
    <cellStyle name="Comma 138 2 2 9" xfId="31386" xr:uid="{2CA79DEE-ADB3-4D0B-96AE-A698CBE6E878}"/>
    <cellStyle name="Comma 138 2 3" xfId="1512" xr:uid="{9D4BCB10-84DF-4202-AAC1-51DB20984D1F}"/>
    <cellStyle name="Comma 138 2 3 2" xfId="7013" xr:uid="{5AA55DFC-1BFE-4DA0-8A89-E4933C1FE0E9}"/>
    <cellStyle name="Comma 138 2 3 2 2" xfId="17237" xr:uid="{776DA6FB-7675-476F-AC01-53F2B451B6FD}"/>
    <cellStyle name="Comma 138 2 3 2 2 2" xfId="44558" xr:uid="{735879C9-627A-4CEB-A4E7-CD2ADD188EA1}"/>
    <cellStyle name="Comma 138 2 3 2 3" xfId="34367" xr:uid="{EC46941F-E762-4E49-91FE-797AAF83C6EB}"/>
    <cellStyle name="Comma 138 2 3 3" xfId="9208" xr:uid="{1A7FF0D3-DD08-4B61-B0C9-08C09E40DEB2}"/>
    <cellStyle name="Comma 138 2 3 3 2" xfId="21208" xr:uid="{8D6BA6EC-9F76-4FAC-B8A1-6E4D02B570BD}"/>
    <cellStyle name="Comma 138 2 3 3 2 2" xfId="48530" xr:uid="{A6725021-C785-4243-A50B-39E8C20908A6}"/>
    <cellStyle name="Comma 138 2 3 3 3" xfId="36583" xr:uid="{73D4EF62-58C1-4E8C-9213-60E12B0E4834}"/>
    <cellStyle name="Comma 138 2 3 4" xfId="15267" xr:uid="{635B86B9-F88F-486C-A1BE-A19AF8AC50EE}"/>
    <cellStyle name="Comma 138 2 3 4 2" xfId="42588" xr:uid="{6BC44C89-F3AE-434B-8DE0-548402B98ABD}"/>
    <cellStyle name="Comma 138 2 3 5" xfId="24734" xr:uid="{04C5971D-BFF6-4A66-9FCF-797DEF394348}"/>
    <cellStyle name="Comma 138 2 3 5 2" xfId="52056" xr:uid="{BAC90D93-F870-44DB-BA93-B220BCFAD70D}"/>
    <cellStyle name="Comma 138 2 3 6" xfId="26976" xr:uid="{84995326-72D3-41B6-BD07-1E1D744AA359}"/>
    <cellStyle name="Comma 138 2 3 6 2" xfId="54296" xr:uid="{77A77F78-0199-4E23-A1E1-660625936EAE}"/>
    <cellStyle name="Comma 138 2 3 7" xfId="29207" xr:uid="{BB582A66-FCA9-4062-BE22-2EF39C1526B0}"/>
    <cellStyle name="Comma 138 2 3 7 2" xfId="56528" xr:uid="{B408B0B6-347B-410D-BFA3-65BBC4E315A6}"/>
    <cellStyle name="Comma 138 2 3 8" xfId="5076" xr:uid="{9873942D-D1A3-4014-B913-BCDF21810A71}"/>
    <cellStyle name="Comma 138 2 3 9" xfId="32242" xr:uid="{913F9411-16E8-4BF0-B35C-CF1EDC38C4A5}"/>
    <cellStyle name="Comma 138 2 4" xfId="6233" xr:uid="{42CD5CCA-69BE-4395-A007-CDFCF09A841B}"/>
    <cellStyle name="Comma 138 2 4 2" xfId="12649" xr:uid="{9746DD19-2EB2-46D1-883F-8C19471141C7}"/>
    <cellStyle name="Comma 138 2 4 2 2" xfId="21831" xr:uid="{92EC0CC8-70A3-4071-B70A-62D400568345}"/>
    <cellStyle name="Comma 138 2 4 2 2 2" xfId="49153" xr:uid="{79C113D1-FC27-47E2-95D3-B0AA1A18DCA7}"/>
    <cellStyle name="Comma 138 2 4 2 3" xfId="39976" xr:uid="{95791B67-F0DE-41C6-A313-11E7F99FB2DD}"/>
    <cellStyle name="Comma 138 2 4 3" xfId="17860" xr:uid="{17AB66FE-A4A4-47A5-A65C-B20806661856}"/>
    <cellStyle name="Comma 138 2 4 3 2" xfId="45181" xr:uid="{87DF3C80-2C95-4FFD-9ED5-41DEFCCDB8E6}"/>
    <cellStyle name="Comma 138 2 4 4" xfId="33510" xr:uid="{5A0EB65B-A8D7-4501-B158-C4B3C0E54305}"/>
    <cellStyle name="Comma 138 2 5" xfId="8352" xr:uid="{89F0D398-118D-4486-98CC-4B3E8FCE283A}"/>
    <cellStyle name="Comma 138 2 5 2" xfId="13185" xr:uid="{5EBD04E1-BA1C-405F-B064-CE7222A1536F}"/>
    <cellStyle name="Comma 138 2 5 2 2" xfId="22506" xr:uid="{2DCB72A3-D799-4CBE-BF7B-68F3AA878D5C}"/>
    <cellStyle name="Comma 138 2 5 2 2 2" xfId="49828" xr:uid="{84B5262D-059E-4E23-8A23-EDF5C8DF8B35}"/>
    <cellStyle name="Comma 138 2 5 2 3" xfId="40512" xr:uid="{602B37C7-A155-4FAE-A02C-5C19FCAE8D86}"/>
    <cellStyle name="Comma 138 2 5 3" xfId="18534" xr:uid="{DCB46453-42FB-40D1-862D-1F68ABEFEBF0}"/>
    <cellStyle name="Comma 138 2 5 3 2" xfId="45856" xr:uid="{46071067-A897-46C6-B8F3-4D182598B92C}"/>
    <cellStyle name="Comma 138 2 5 4" xfId="35726" xr:uid="{95881FA2-D312-43AF-A147-97B46039BAA1}"/>
    <cellStyle name="Comma 138 2 6" xfId="11358" xr:uid="{51CC9FC9-3045-4CFD-8AB0-0D8A8EB3FDB5}"/>
    <cellStyle name="Comma 138 2 6 2" xfId="13802" xr:uid="{1DB1C992-DF3B-4842-B1A7-A2810F849090}"/>
    <cellStyle name="Comma 138 2 6 2 2" xfId="23166" xr:uid="{11A020BC-A4E9-4305-B87A-86C4C8E7DA2E}"/>
    <cellStyle name="Comma 138 2 6 2 2 2" xfId="50488" xr:uid="{D8127F72-EA7E-4289-98E9-DF59DF2E44C1}"/>
    <cellStyle name="Comma 138 2 6 2 3" xfId="41129" xr:uid="{59F77437-5D60-409B-B836-D49CDEB9E3D2}"/>
    <cellStyle name="Comma 138 2 6 3" xfId="19194" xr:uid="{F17640CB-28F2-48F0-A08C-9468E9932EBA}"/>
    <cellStyle name="Comma 138 2 6 3 2" xfId="46516" xr:uid="{44378E83-77C7-4A54-A999-4F8DA6AF4003}"/>
    <cellStyle name="Comma 138 2 6 4" xfId="38707" xr:uid="{352B944C-A58F-4CF4-8996-54DB27F16618}"/>
    <cellStyle name="Comma 138 2 7" xfId="10813" xr:uid="{B61B5504-0DB5-40D8-B924-A0A26268DBCB}"/>
    <cellStyle name="Comma 138 2 7 2" xfId="16228" xr:uid="{0ABCFAD7-C07C-4F08-A084-5686CA1A9F88}"/>
    <cellStyle name="Comma 138 2 7 2 2" xfId="43548" xr:uid="{0D31C386-8500-4C7D-ACC4-F9D22711905D}"/>
    <cellStyle name="Comma 138 2 7 3" xfId="38165" xr:uid="{A440A768-4831-47E6-8B97-442AE491DE4A}"/>
    <cellStyle name="Comma 138 2 8" xfId="12138" xr:uid="{D0C26F16-3914-4635-8135-7CDE05AA10F9}"/>
    <cellStyle name="Comma 138 2 8 2" xfId="20198" xr:uid="{647077C7-4EEA-44A1-9E89-AA92C1539906}"/>
    <cellStyle name="Comma 138 2 8 2 2" xfId="47520" xr:uid="{6AE7FFE4-2365-465E-BFE4-5B411399A0D8}"/>
    <cellStyle name="Comma 138 2 8 3" xfId="39465" xr:uid="{381EB8FE-B162-48A8-8EE4-DF2C2A020966}"/>
    <cellStyle name="Comma 138 2 9" xfId="14529" xr:uid="{A88F6309-0483-4110-A117-11DE70C7D53D}"/>
    <cellStyle name="Comma 138 2 9 2" xfId="41850" xr:uid="{B418B98C-E9BE-4229-BB5F-5FBBA00F7F64}"/>
    <cellStyle name="Comma 138 3" xfId="2060" xr:uid="{69D5B231-D4D7-467C-AA5F-CBAC80569739}"/>
    <cellStyle name="Comma 138 3 2" xfId="5608" xr:uid="{69601BB6-F6D0-4AAF-A8E3-26CEF7CBCFF8}"/>
    <cellStyle name="Comma 138 3 2 2" xfId="16557" xr:uid="{14073076-F730-4BA7-A856-4E52E2718A74}"/>
    <cellStyle name="Comma 138 3 2 2 2" xfId="43877" xr:uid="{BDFE0924-2630-4BF3-8909-32381AF6EF58}"/>
    <cellStyle name="Comma 138 3 2 3" xfId="32790" xr:uid="{04A71FEE-BB44-4FF4-925C-1B27DFB3C92C}"/>
    <cellStyle name="Comma 138 3 3" xfId="7557" xr:uid="{B0F93270-9CFA-462A-9FF5-3E169D5FE8F0}"/>
    <cellStyle name="Comma 138 3 3 2" xfId="20527" xr:uid="{2C7FDFA3-80BA-4877-A5A0-24FB1821FE22}"/>
    <cellStyle name="Comma 138 3 3 2 2" xfId="47849" xr:uid="{014A559F-F30B-403B-839D-E609D77FFBB1}"/>
    <cellStyle name="Comma 138 3 3 3" xfId="34915" xr:uid="{FF137332-8F54-4B35-8BF9-22ECC3373268}"/>
    <cellStyle name="Comma 138 3 4" xfId="9755" xr:uid="{209EE121-50F1-4085-A9C7-C350B577DCFB}"/>
    <cellStyle name="Comma 138 3 4 2" xfId="37131" xr:uid="{A7FBFB52-4A87-49EB-9818-50AED0A58D63}"/>
    <cellStyle name="Comma 138 3 5" xfId="25282" xr:uid="{580C6A78-0305-45AF-BDB0-D7B7A97B34D1}"/>
    <cellStyle name="Comma 138 3 5 2" xfId="52604" xr:uid="{8D9DEA50-29C0-47C0-B0B5-7ABA7D4F7FB2}"/>
    <cellStyle name="Comma 138 3 6" xfId="27524" xr:uid="{1BFDDAEF-E24C-4570-B074-3CD8F01F9DA6}"/>
    <cellStyle name="Comma 138 3 6 2" xfId="54844" xr:uid="{A8490731-DD73-4235-8261-87A245FB726B}"/>
    <cellStyle name="Comma 138 3 7" xfId="29755" xr:uid="{8457D619-74C6-45ED-B9DD-AA7B2CE23BF3}"/>
    <cellStyle name="Comma 138 3 7 2" xfId="57076" xr:uid="{D32DBE9E-9606-49E2-AE79-7AE8028C11EB}"/>
    <cellStyle name="Comma 138 3 8" xfId="4172" xr:uid="{07278802-1754-4D96-9D51-813DF38BC571}"/>
    <cellStyle name="Comma 138 3 9" xfId="31327" xr:uid="{64B563E0-FF29-4C1A-AC31-4B6C78DEFA23}"/>
    <cellStyle name="Comma 138 4" xfId="1452" xr:uid="{BCA1D395-0C33-4D35-AD16-449E40C580B1}"/>
    <cellStyle name="Comma 138 4 2" xfId="6954" xr:uid="{03125B79-8DBD-46DD-9AE8-9C2BC63DFFA2}"/>
    <cellStyle name="Comma 138 4 2 2" xfId="17178" xr:uid="{2922FC9B-4CF3-4938-9641-EED8BE02B706}"/>
    <cellStyle name="Comma 138 4 2 2 2" xfId="44499" xr:uid="{E91EEC36-2FA6-42AE-88CE-8D564BEE069F}"/>
    <cellStyle name="Comma 138 4 2 3" xfId="34308" xr:uid="{84E0A1FE-527C-4937-87D4-971C8B609E37}"/>
    <cellStyle name="Comma 138 4 3" xfId="9149" xr:uid="{5DF54A3C-B789-4337-979F-09B49C66256E}"/>
    <cellStyle name="Comma 138 4 3 2" xfId="21149" xr:uid="{16478589-CF54-4F3A-B5BC-2111549B7395}"/>
    <cellStyle name="Comma 138 4 3 2 2" xfId="48471" xr:uid="{047B7F0D-1B8E-4A76-8720-1D1ADF204DFB}"/>
    <cellStyle name="Comma 138 4 3 3" xfId="36524" xr:uid="{724FF923-12A4-4440-82A2-07860427BD65}"/>
    <cellStyle name="Comma 138 4 4" xfId="15209" xr:uid="{EE9FD818-2BB5-4C2F-9003-F8210801C0E8}"/>
    <cellStyle name="Comma 138 4 4 2" xfId="42530" xr:uid="{E4FDAB89-670D-4B07-9C8A-D83C926C2827}"/>
    <cellStyle name="Comma 138 4 5" xfId="24675" xr:uid="{B4A58F44-5907-4489-9974-411AE5845A57}"/>
    <cellStyle name="Comma 138 4 5 2" xfId="51997" xr:uid="{382DD94D-B855-4D5D-8D42-CC099B79B36A}"/>
    <cellStyle name="Comma 138 4 6" xfId="26917" xr:uid="{3311F402-AF2B-4D3D-AD32-EBAB7BCEB41C}"/>
    <cellStyle name="Comma 138 4 6 2" xfId="54237" xr:uid="{2C3ECA28-27F5-40A2-BB48-BE548E6F1561}"/>
    <cellStyle name="Comma 138 4 7" xfId="29148" xr:uid="{CE0AC273-1D5B-485A-8DC2-2CB2426098BB}"/>
    <cellStyle name="Comma 138 4 7 2" xfId="56469" xr:uid="{5300FC01-8C30-461F-9789-13EDCBCF8B40}"/>
    <cellStyle name="Comma 138 4 8" xfId="5017" xr:uid="{99EF203E-9FF6-46EA-99F1-3ECAC24468A8}"/>
    <cellStyle name="Comma 138 4 9" xfId="32183" xr:uid="{2EAD5DFF-CBF4-4516-BBE2-0ADACA5FE39B}"/>
    <cellStyle name="Comma 138 5" xfId="6182" xr:uid="{81C5EA7D-171F-40E5-BD28-CA135A41F945}"/>
    <cellStyle name="Comma 138 5 2" xfId="12590" xr:uid="{D8807F13-B85A-4AA5-84E4-0AF6D72C8233}"/>
    <cellStyle name="Comma 138 5 2 2" xfId="21772" xr:uid="{DFA3EC89-E154-436A-9A47-7AF16D393A42}"/>
    <cellStyle name="Comma 138 5 2 2 2" xfId="49094" xr:uid="{AFE7560E-FBB4-47BC-9EF5-C72F6B3D1CC5}"/>
    <cellStyle name="Comma 138 5 2 3" xfId="39917" xr:uid="{D700DBC9-FA94-4186-B744-39069A125B93}"/>
    <cellStyle name="Comma 138 5 3" xfId="17801" xr:uid="{27EFD34D-BE01-48FF-AA54-E12B66CD99FB}"/>
    <cellStyle name="Comma 138 5 3 2" xfId="45122" xr:uid="{892EDAA6-263D-4059-8762-25D113467DD1}"/>
    <cellStyle name="Comma 138 5 4" xfId="33451" xr:uid="{579AB756-9C03-44EB-AB49-D9A8352B2B31}"/>
    <cellStyle name="Comma 138 6" xfId="8293" xr:uid="{5287280D-6BA0-4421-82BA-F07D9378F12D}"/>
    <cellStyle name="Comma 138 6 2" xfId="13126" xr:uid="{F097DAE8-28FA-4CE6-A0DE-59721A9BFA3D}"/>
    <cellStyle name="Comma 138 6 2 2" xfId="22447" xr:uid="{A87763B5-75AD-4819-AF34-91B33D3C0225}"/>
    <cellStyle name="Comma 138 6 2 2 2" xfId="49769" xr:uid="{0DF1C46B-5D4A-4800-B50C-BD32F51AEFBA}"/>
    <cellStyle name="Comma 138 6 2 3" xfId="40453" xr:uid="{649DB42B-27D0-4B72-AD07-6773072CA43A}"/>
    <cellStyle name="Comma 138 6 3" xfId="18475" xr:uid="{24492E35-74CA-4E91-82A4-8692FE1C0C1E}"/>
    <cellStyle name="Comma 138 6 3 2" xfId="45797" xr:uid="{3B2DF31C-7415-4CE8-8642-8F747A958AB5}"/>
    <cellStyle name="Comma 138 6 4" xfId="35667" xr:uid="{D7F14075-C101-4A63-974C-34EABDF3DDB5}"/>
    <cellStyle name="Comma 138 7" xfId="11301" xr:uid="{6DC2C480-AEE5-440E-A332-DA1C06AF236A}"/>
    <cellStyle name="Comma 138 7 2" xfId="13743" xr:uid="{EE704621-BAA9-40F1-8145-E60E8683D59E}"/>
    <cellStyle name="Comma 138 7 2 2" xfId="23107" xr:uid="{2CB18DC8-CADA-48C2-830E-EEF676996AFD}"/>
    <cellStyle name="Comma 138 7 2 2 2" xfId="50429" xr:uid="{6B31C1C9-6279-4C41-9073-149C38E3A3AE}"/>
    <cellStyle name="Comma 138 7 2 3" xfId="41070" xr:uid="{C63606C2-2F38-4F60-84F5-465DC599814B}"/>
    <cellStyle name="Comma 138 7 3" xfId="19135" xr:uid="{CBD87ECB-DE19-4C27-B733-8F4CE4492606}"/>
    <cellStyle name="Comma 138 7 3 2" xfId="46457" xr:uid="{923DE441-66DF-4E1D-B8FF-ACA33E095794}"/>
    <cellStyle name="Comma 138 7 4" xfId="38650" xr:uid="{6AE3486B-A42F-42E2-83E6-9828998CDEDE}"/>
    <cellStyle name="Comma 138 8" xfId="10774" xr:uid="{52274708-2AAE-47FB-A363-C5FF77B3D25E}"/>
    <cellStyle name="Comma 138 8 2" xfId="16169" xr:uid="{14709F3D-10E7-45CB-A228-CC01900FF99B}"/>
    <cellStyle name="Comma 138 8 2 2" xfId="43489" xr:uid="{CA11B94D-AC82-40EB-9FC0-806B620E48E0}"/>
    <cellStyle name="Comma 138 8 3" xfId="38130" xr:uid="{58CB5362-B5DA-4C6C-8651-BF4ABFC2BFB1}"/>
    <cellStyle name="Comma 138 9" xfId="12103" xr:uid="{43E16A6F-8BD8-481D-81F5-51E240C21CF6}"/>
    <cellStyle name="Comma 138 9 2" xfId="20139" xr:uid="{6F51CC2C-B6A7-40CC-B011-131A1CB0165B}"/>
    <cellStyle name="Comma 138 9 2 2" xfId="47461" xr:uid="{57118BDA-90B1-49D0-A15B-2DE35752A9AE}"/>
    <cellStyle name="Comma 138 9 3" xfId="39430" xr:uid="{311451DB-A0D2-4C1E-AB3F-3559EA823917}"/>
    <cellStyle name="Comma 139" xfId="364" xr:uid="{BA5BE465-746F-45CB-AA46-2F06E173B98C}"/>
    <cellStyle name="Comma 139 10" xfId="10738" xr:uid="{2C106200-B5A5-4F6B-BD16-7BEE5E7CBCC3}"/>
    <cellStyle name="Comma 139 10 2" xfId="16115" xr:uid="{C478777B-3565-420B-A83B-EBA907448A49}"/>
    <cellStyle name="Comma 139 10 2 2" xfId="43435" xr:uid="{1672C4EF-4E24-4EDB-B449-E3AC85A3875F}"/>
    <cellStyle name="Comma 139 10 3" xfId="38097" xr:uid="{262EFE43-759D-4AA4-99AC-E5EE6839EB16}"/>
    <cellStyle name="Comma 139 11" xfId="12070" xr:uid="{1C77C92A-A4A0-4B69-B778-B6223442C656}"/>
    <cellStyle name="Comma 139 11 2" xfId="20085" xr:uid="{AF74C421-E52B-46D3-A12A-C0C9BAEC6A64}"/>
    <cellStyle name="Comma 139 11 2 2" xfId="47407" xr:uid="{67AAE43F-D7DD-463D-832A-14B873D9455F}"/>
    <cellStyle name="Comma 139 11 3" xfId="39397" xr:uid="{505883B2-8616-49F4-A72E-6445610D6AD6}"/>
    <cellStyle name="Comma 139 12" xfId="14416" xr:uid="{7FE2DB27-3BEE-4D62-8AA9-A82B74AF2E16}"/>
    <cellStyle name="Comma 139 12 2" xfId="41737" xr:uid="{B245506E-A1F2-496E-852F-C3434E066D00}"/>
    <cellStyle name="Comma 139 13" xfId="23764" xr:uid="{345F2904-878E-409C-9870-52247CE1D509}"/>
    <cellStyle name="Comma 139 13 2" xfId="51086" xr:uid="{77A5B594-1698-4E74-8AE5-2795FDDECAFC}"/>
    <cellStyle name="Comma 139 14" xfId="26005" xr:uid="{A526A59B-3674-4633-8813-7FF983D39BF6}"/>
    <cellStyle name="Comma 139 14 2" xfId="53325" xr:uid="{8315E2F9-98F7-441A-BDED-170E6A6E3568}"/>
    <cellStyle name="Comma 139 15" xfId="28237" xr:uid="{AAF73E6C-E9B6-400B-9508-B7665FE4DFDE}"/>
    <cellStyle name="Comma 139 15 2" xfId="55558" xr:uid="{F2D860B6-7070-44BC-BE41-9922374CA511}"/>
    <cellStyle name="Comma 139 16" xfId="3598" xr:uid="{0CC59B32-CD47-4C25-BE59-A1BE812F0D7A}"/>
    <cellStyle name="Comma 139 17" xfId="30666" xr:uid="{A93CB999-E850-4BD1-B0FF-42555A0DAA43}"/>
    <cellStyle name="Comma 139 2" xfId="501" xr:uid="{6D67C64F-5119-4EBD-817F-522625F16DEF}"/>
    <cellStyle name="Comma 139 2 10" xfId="14471" xr:uid="{6828DA20-582A-4BED-8166-80AA869B7E7D}"/>
    <cellStyle name="Comma 139 2 10 2" xfId="41792" xr:uid="{15340ABB-76A4-4AB9-9B42-F4B8EE5ED04D}"/>
    <cellStyle name="Comma 139 2 11" xfId="23819" xr:uid="{3B3F97DD-1EA9-41CE-A049-60A15E27529A}"/>
    <cellStyle name="Comma 139 2 11 2" xfId="51141" xr:uid="{690ED8A0-82FA-468B-9531-F40FD5088AFA}"/>
    <cellStyle name="Comma 139 2 12" xfId="26060" xr:uid="{F8EA6A5E-64DC-49BB-9D5C-DAADDF585977}"/>
    <cellStyle name="Comma 139 2 12 2" xfId="53380" xr:uid="{A555E2F2-AFE2-47FC-ABB5-66A5EE9ABED7}"/>
    <cellStyle name="Comma 139 2 13" xfId="28292" xr:uid="{47ED97AE-5FAD-474F-B52E-341EE63FA83D}"/>
    <cellStyle name="Comma 139 2 13 2" xfId="55613" xr:uid="{2B79B8F8-94DE-48BD-B2E4-CACEA9568832}"/>
    <cellStyle name="Comma 139 2 14" xfId="3648" xr:uid="{9BC6A620-A2FF-425E-954B-3E193133901F}"/>
    <cellStyle name="Comma 139 2 15" xfId="30721" xr:uid="{4723FD77-0D6D-4265-B549-C4FBA3D6B43E}"/>
    <cellStyle name="Comma 139 2 2" xfId="2061" xr:uid="{F3317915-1060-4CE8-92F1-4E2AE998CE36}"/>
    <cellStyle name="Comma 139 2 2 2" xfId="5609" xr:uid="{AC21E8E5-08EF-4D0E-A577-D4DF20B935DA}"/>
    <cellStyle name="Comma 139 2 2 2 2" xfId="16558" xr:uid="{EB71FB1A-E8EB-45E1-AC82-BAD41839B605}"/>
    <cellStyle name="Comma 139 2 2 2 2 2" xfId="43878" xr:uid="{1F4C7A59-292A-4929-AB72-9BF48DD8B620}"/>
    <cellStyle name="Comma 139 2 2 2 3" xfId="32791" xr:uid="{EEC798F4-F37A-41F9-A21A-6D7BB7A29C36}"/>
    <cellStyle name="Comma 139 2 2 3" xfId="7558" xr:uid="{5E7AF1D8-4B4B-4955-A6BE-5F5C9942E425}"/>
    <cellStyle name="Comma 139 2 2 3 2" xfId="20528" xr:uid="{D3F5FDA9-B925-448B-80A6-A884BF912FE1}"/>
    <cellStyle name="Comma 139 2 2 3 2 2" xfId="47850" xr:uid="{02A3A7B6-FEA8-4D67-A58C-7EEB48B5D786}"/>
    <cellStyle name="Comma 139 2 2 3 3" xfId="34916" xr:uid="{50DA046B-AADC-43D4-87EA-39A3F043D4E7}"/>
    <cellStyle name="Comma 139 2 2 4" xfId="9756" xr:uid="{4198DAE2-D567-44B9-A295-470EE95399BB}"/>
    <cellStyle name="Comma 139 2 2 4 2" xfId="37132" xr:uid="{CB6C6AF7-3724-4D54-90C3-CBF5052D4BD7}"/>
    <cellStyle name="Comma 139 2 2 5" xfId="25283" xr:uid="{41210F4F-B7AE-4865-9040-EA423EE5738F}"/>
    <cellStyle name="Comma 139 2 2 5 2" xfId="52605" xr:uid="{28FF4390-EFFC-4C49-92AF-93709AEB6DA0}"/>
    <cellStyle name="Comma 139 2 2 6" xfId="27525" xr:uid="{90A0A92F-0D90-48BB-801C-127FB6F0F5C8}"/>
    <cellStyle name="Comma 139 2 2 6 2" xfId="54845" xr:uid="{3B78889B-2EA3-42F4-B9DF-EBCD8FAF2449}"/>
    <cellStyle name="Comma 139 2 2 7" xfId="29756" xr:uid="{27054E94-30F7-485B-8400-D0DE15865B4B}"/>
    <cellStyle name="Comma 139 2 2 7 2" xfId="57077" xr:uid="{46ABE72A-9D06-40B0-BC73-BB9F98224F36}"/>
    <cellStyle name="Comma 139 2 2 8" xfId="4173" xr:uid="{1EB55BDB-2B23-46B7-82B2-69B4CDF5B1B0}"/>
    <cellStyle name="Comma 139 2 2 9" xfId="31328" xr:uid="{03722D23-48D5-43A5-A199-104EC681AFCD}"/>
    <cellStyle name="Comma 139 2 3" xfId="1453" xr:uid="{67F00DFC-F287-41DD-80AA-FDC2B63A0E80}"/>
    <cellStyle name="Comma 139 2 3 2" xfId="6955" xr:uid="{E29C3C39-D033-488F-A2FB-0E270E4B8E0F}"/>
    <cellStyle name="Comma 139 2 3 2 2" xfId="17179" xr:uid="{448EEAFC-9204-4E1B-8416-703D8FEEEFD6}"/>
    <cellStyle name="Comma 139 2 3 2 2 2" xfId="44500" xr:uid="{86802F24-0D69-4A9D-98A2-2B3AA71F494D}"/>
    <cellStyle name="Comma 139 2 3 2 3" xfId="34309" xr:uid="{085FFC6B-386E-4C87-B02F-88AF1CBF3FCC}"/>
    <cellStyle name="Comma 139 2 3 3" xfId="9150" xr:uid="{6EB2824F-2E99-466A-BBE4-F48405C923C5}"/>
    <cellStyle name="Comma 139 2 3 3 2" xfId="21150" xr:uid="{970D2955-6C7A-4810-A25F-6385F175F39A}"/>
    <cellStyle name="Comma 139 2 3 3 2 2" xfId="48472" xr:uid="{E9FAAA1C-DD9E-4A70-8418-F8DB189AA968}"/>
    <cellStyle name="Comma 139 2 3 3 3" xfId="36525" xr:uid="{D9BA9E9A-4AF0-42D5-821E-77E69B25B8A4}"/>
    <cellStyle name="Comma 139 2 3 4" xfId="15210" xr:uid="{8C5B971D-058C-4BF0-A839-D803C53F9A8F}"/>
    <cellStyle name="Comma 139 2 3 4 2" xfId="42531" xr:uid="{9DAE16F9-44CB-442A-84FE-CE61E28ECADD}"/>
    <cellStyle name="Comma 139 2 3 5" xfId="24676" xr:uid="{F4235A41-F115-434C-8E05-AE523693E5EF}"/>
    <cellStyle name="Comma 139 2 3 5 2" xfId="51998" xr:uid="{2B19CC06-4AAD-4145-80C4-C01B67D837B1}"/>
    <cellStyle name="Comma 139 2 3 6" xfId="26918" xr:uid="{4262508F-BC25-4073-BB73-C061F2B1F352}"/>
    <cellStyle name="Comma 139 2 3 6 2" xfId="54238" xr:uid="{482DD4C0-451D-412F-833A-47C87BF37632}"/>
    <cellStyle name="Comma 139 2 3 7" xfId="29149" xr:uid="{AA385D9D-5AC0-40A7-B226-0F91300B1330}"/>
    <cellStyle name="Comma 139 2 3 7 2" xfId="56470" xr:uid="{D92C9D96-9640-4AEF-A0D4-666E2645DB0F}"/>
    <cellStyle name="Comma 139 2 3 8" xfId="5018" xr:uid="{7B807EE8-B1E1-4EB9-B7B5-84B9082942DD}"/>
    <cellStyle name="Comma 139 2 3 9" xfId="32184" xr:uid="{458750F1-D59B-4419-BAE3-361AD1F376E9}"/>
    <cellStyle name="Comma 139 2 4" xfId="377" xr:uid="{1A32B008-C782-485A-8593-729E46594BC9}"/>
    <cellStyle name="Comma 139 2 4 10" xfId="23770" xr:uid="{423F83DD-A17A-4901-A8A5-F4B3C57423C3}"/>
    <cellStyle name="Comma 139 2 4 10 2" xfId="51092" xr:uid="{99021523-4FB4-4958-8CC6-4B58274E49AE}"/>
    <cellStyle name="Comma 139 2 4 11" xfId="26011" xr:uid="{B122154B-2B6D-4E6E-BD1A-1C7DCC4B8F68}"/>
    <cellStyle name="Comma 139 2 4 11 2" xfId="53331" xr:uid="{48BBAD62-EC71-43A5-BE44-14B615A5F1D3}"/>
    <cellStyle name="Comma 139 2 4 12" xfId="28243" xr:uid="{2ED9C161-019D-4E4F-A505-0C05B1AAB378}"/>
    <cellStyle name="Comma 139 2 4 12 2" xfId="55564" xr:uid="{927B5120-5472-4C22-A492-64FE55AA9D06}"/>
    <cellStyle name="Comma 139 2 4 13" xfId="3604" xr:uid="{357534B2-16C4-43F9-9870-EB566B88CCC3}"/>
    <cellStyle name="Comma 139 2 4 14" xfId="30672" xr:uid="{C9A54DFB-66F9-4AFB-BBB6-FB54915C5C8A}"/>
    <cellStyle name="Comma 139 2 4 2" xfId="2012" xr:uid="{8BE8C0C3-0B72-4080-A8A3-F5BF6FA53666}"/>
    <cellStyle name="Comma 139 2 4 2 2" xfId="5560" xr:uid="{F93F3903-BD69-4A6E-B410-3D07DF005814}"/>
    <cellStyle name="Comma 139 2 4 2 2 2" xfId="16509" xr:uid="{051C1CCE-F41E-4B41-9078-A1839EC9F848}"/>
    <cellStyle name="Comma 139 2 4 2 2 2 2" xfId="43829" xr:uid="{65C8D5B1-2B97-4DC5-B4D0-293EFF8645FF}"/>
    <cellStyle name="Comma 139 2 4 2 2 3" xfId="32742" xr:uid="{08E6A8B4-9372-4333-80E9-64B484181178}"/>
    <cellStyle name="Comma 139 2 4 2 3" xfId="7509" xr:uid="{483C74ED-562D-432E-BE07-4D376531CA57}"/>
    <cellStyle name="Comma 139 2 4 2 3 2" xfId="20479" xr:uid="{F7672F9D-1F90-4890-BC9C-5EE0ECC3E76B}"/>
    <cellStyle name="Comma 139 2 4 2 3 2 2" xfId="47801" xr:uid="{1C2869C3-3640-4C2E-B61A-0BCF2E266849}"/>
    <cellStyle name="Comma 139 2 4 2 3 3" xfId="34867" xr:uid="{EF58E427-3BBD-4BC4-88E5-6CB17EC49375}"/>
    <cellStyle name="Comma 139 2 4 2 4" xfId="9707" xr:uid="{B0CF2BD2-CD92-4A86-BF63-F659DF4E809A}"/>
    <cellStyle name="Comma 139 2 4 2 4 2" xfId="37083" xr:uid="{B5298C4A-33A0-436A-940F-AC6A0E927D75}"/>
    <cellStyle name="Comma 139 2 4 2 5" xfId="25234" xr:uid="{A8CDEBF6-94AA-40BF-B195-965FA1D35A80}"/>
    <cellStyle name="Comma 139 2 4 2 5 2" xfId="52556" xr:uid="{156DCACE-FAD3-4621-A06B-4161B6703BFD}"/>
    <cellStyle name="Comma 139 2 4 2 6" xfId="27476" xr:uid="{9E41A511-184D-430E-92EE-32164232840E}"/>
    <cellStyle name="Comma 139 2 4 2 6 2" xfId="54796" xr:uid="{A9865252-2E3C-4541-A9E1-50950D6018F3}"/>
    <cellStyle name="Comma 139 2 4 2 7" xfId="29707" xr:uid="{224EDA78-B6E4-4232-B9CD-D5170B7360C0}"/>
    <cellStyle name="Comma 139 2 4 2 7 2" xfId="57028" xr:uid="{C2EB8724-E2FF-42FF-A6C1-9D617E83D98B}"/>
    <cellStyle name="Comma 139 2 4 2 8" xfId="4124" xr:uid="{1A5C464A-B27E-4C71-8E96-A5ED5FF9D5FD}"/>
    <cellStyle name="Comma 139 2 4 2 9" xfId="31279" xr:uid="{3ADA162D-C4C4-40A6-96C3-57E425E266C8}"/>
    <cellStyle name="Comma 139 2 4 3" xfId="1403" xr:uid="{22FB6B9B-70C6-455C-9BD3-1E8DE2378B18}"/>
    <cellStyle name="Comma 139 2 4 3 2" xfId="6906" xr:uid="{0C2AAB84-F6B9-419E-86B9-64A094B31021}"/>
    <cellStyle name="Comma 139 2 4 3 2 2" xfId="17130" xr:uid="{E3EA89F7-BA79-47BB-A649-E3B71A445859}"/>
    <cellStyle name="Comma 139 2 4 3 2 2 2" xfId="44451" xr:uid="{3F01D42A-F334-4FE4-BA8C-66E05158B1F2}"/>
    <cellStyle name="Comma 139 2 4 3 2 3" xfId="34260" xr:uid="{1842A9BF-1768-44B9-8E03-55B896F8CEFA}"/>
    <cellStyle name="Comma 139 2 4 3 3" xfId="9101" xr:uid="{E1906D92-12D9-40D0-A931-D4D3AEEED24E}"/>
    <cellStyle name="Comma 139 2 4 3 3 2" xfId="21101" xr:uid="{06BF67E3-5689-473A-AAB6-397B7A461513}"/>
    <cellStyle name="Comma 139 2 4 3 3 2 2" xfId="48423" xr:uid="{C7EDD114-388F-4B87-90EB-CF30AE2569BD}"/>
    <cellStyle name="Comma 139 2 4 3 3 3" xfId="36476" xr:uid="{469C53E5-4B13-4DD0-9A51-78F6D1C4F040}"/>
    <cellStyle name="Comma 139 2 4 3 4" xfId="15162" xr:uid="{97BCEC0A-3859-46C2-91A0-F4147E01A0C4}"/>
    <cellStyle name="Comma 139 2 4 3 4 2" xfId="42483" xr:uid="{9C255DAC-BC11-4634-BC4E-D6EBE99B1698}"/>
    <cellStyle name="Comma 139 2 4 3 5" xfId="24627" xr:uid="{8C03D538-B278-4923-95A4-A20619DB29A6}"/>
    <cellStyle name="Comma 139 2 4 3 5 2" xfId="51949" xr:uid="{B93A3417-87A8-44EA-88F2-9F2143BF4D55}"/>
    <cellStyle name="Comma 139 2 4 3 6" xfId="26869" xr:uid="{409BF43F-0EBB-4F59-88B0-DDB5FF87E26F}"/>
    <cellStyle name="Comma 139 2 4 3 6 2" xfId="54189" xr:uid="{E053D168-18A4-451C-8014-CEC0469BE1CA}"/>
    <cellStyle name="Comma 139 2 4 3 7" xfId="29100" xr:uid="{24783D07-A450-4E91-B0B1-CB0F789C4D49}"/>
    <cellStyle name="Comma 139 2 4 3 7 2" xfId="56421" xr:uid="{44D401EE-F6FD-42EE-8A78-2183DF63D89D}"/>
    <cellStyle name="Comma 139 2 4 3 8" xfId="4969" xr:uid="{B241A292-12F2-4A52-8E32-82ADA65BBC24}"/>
    <cellStyle name="Comma 139 2 4 3 9" xfId="32135" xr:uid="{7F3485BB-2E29-443B-9024-3165E43F6428}"/>
    <cellStyle name="Comma 139 2 4 4" xfId="6138" xr:uid="{21F98139-0F8A-4BE7-B85A-7226C730A82F}"/>
    <cellStyle name="Comma 139 2 4 4 2" xfId="12542" xr:uid="{F43B83F2-F99C-4376-9EE0-76AAD3943935}"/>
    <cellStyle name="Comma 139 2 4 4 2 2" xfId="21724" xr:uid="{9F6F3292-EEC4-4C64-97FD-EDB5D950AF9F}"/>
    <cellStyle name="Comma 139 2 4 4 2 2 2" xfId="49046" xr:uid="{EFE49541-3E7F-4071-97D5-E65CE673E80E}"/>
    <cellStyle name="Comma 139 2 4 4 2 3" xfId="39869" xr:uid="{5D1BFFCB-3380-48AA-84DD-D1C0DF547570}"/>
    <cellStyle name="Comma 139 2 4 4 3" xfId="17753" xr:uid="{5D61DC29-EADE-4856-B242-7A6EB07367D2}"/>
    <cellStyle name="Comma 139 2 4 4 3 2" xfId="45074" xr:uid="{D579067E-3808-43C7-9120-81287583B430}"/>
    <cellStyle name="Comma 139 2 4 4 4" xfId="33403" xr:uid="{396170CB-A0B1-428A-A45F-AD21BCD8A1DA}"/>
    <cellStyle name="Comma 139 2 4 5" xfId="8245" xr:uid="{20D82994-2BDA-459C-B7A7-D79523A51FF8}"/>
    <cellStyle name="Comma 139 2 4 5 2" xfId="13078" xr:uid="{C0255534-4D7A-40CC-9B0C-EE97E2C71694}"/>
    <cellStyle name="Comma 139 2 4 5 2 2" xfId="22399" xr:uid="{46448FAF-2D5C-4DCC-8C32-597398BB0057}"/>
    <cellStyle name="Comma 139 2 4 5 2 2 2" xfId="49721" xr:uid="{17E941DC-DFF8-4DD4-BD0E-A81B247CC938}"/>
    <cellStyle name="Comma 139 2 4 5 2 3" xfId="40405" xr:uid="{1A37A5F2-4B44-41AD-B5E0-26AB59A89223}"/>
    <cellStyle name="Comma 139 2 4 5 3" xfId="18427" xr:uid="{9A0F4CD8-563D-46D0-B6CD-D3B188E60A68}"/>
    <cellStyle name="Comma 139 2 4 5 3 2" xfId="45749" xr:uid="{CD5F14D2-77E9-4474-B9D5-ED2EC997A0A2}"/>
    <cellStyle name="Comma 139 2 4 5 4" xfId="35619" xr:uid="{9B05BBC7-AE49-4026-8237-F820323ADFAD}"/>
    <cellStyle name="Comma 139 2 4 6" xfId="11254" xr:uid="{9D033173-380C-40AA-8658-FB79391A2A40}"/>
    <cellStyle name="Comma 139 2 4 6 2" xfId="13695" xr:uid="{0173F6E2-8128-4BD0-AE68-E4C4305D011B}"/>
    <cellStyle name="Comma 139 2 4 6 2 2" xfId="23059" xr:uid="{4F0291DB-36E0-42A0-9E45-A6B81751C79D}"/>
    <cellStyle name="Comma 139 2 4 6 2 2 2" xfId="50381" xr:uid="{AFA71DBB-D7CF-49D5-8F2F-17F48600FA9C}"/>
    <cellStyle name="Comma 139 2 4 6 2 3" xfId="41022" xr:uid="{7D5065CF-F137-4C2E-AFBA-A116EE0C9C9D}"/>
    <cellStyle name="Comma 139 2 4 6 3" xfId="19087" xr:uid="{DE389089-4A19-4951-8564-CCB44A5B4713}"/>
    <cellStyle name="Comma 139 2 4 6 3 2" xfId="46409" xr:uid="{BE721F82-B592-485B-9ECB-871C5B81668C}"/>
    <cellStyle name="Comma 139 2 4 6 4" xfId="38603" xr:uid="{3CD23BFD-46F7-4B4C-8B9F-A481ECCCA0C3}"/>
    <cellStyle name="Comma 139 2 4 7" xfId="10743" xr:uid="{5063882F-74DE-4146-A01B-A14B230BEB44}"/>
    <cellStyle name="Comma 139 2 4 7 2" xfId="16121" xr:uid="{83296F2F-02D4-48D1-841C-B6BA2AFF5E17}"/>
    <cellStyle name="Comma 139 2 4 7 2 2" xfId="43441" xr:uid="{CD0582FF-A930-4B6D-B44D-DFC4F6A8F659}"/>
    <cellStyle name="Comma 139 2 4 7 3" xfId="38102" xr:uid="{BB24F5FF-BCDE-42F8-BFD9-14A3397D6343}"/>
    <cellStyle name="Comma 139 2 4 8" xfId="12075" xr:uid="{EC420A1F-32DE-4B7E-BFCA-29DF5CDF9671}"/>
    <cellStyle name="Comma 139 2 4 8 2" xfId="20091" xr:uid="{E5D0C375-8022-4ECD-A3AE-A59691EE976D}"/>
    <cellStyle name="Comma 139 2 4 8 2 2" xfId="47413" xr:uid="{7B718BA7-D446-4E28-8060-B2EF2C2EB40C}"/>
    <cellStyle name="Comma 139 2 4 8 3" xfId="39402" xr:uid="{AD711627-CB1E-48F0-A1E9-00115A2B865C}"/>
    <cellStyle name="Comma 139 2 4 9" xfId="14422" xr:uid="{654DB9F6-096B-4C75-B3D2-EA356657C6FC}"/>
    <cellStyle name="Comma 139 2 4 9 2" xfId="41743" xr:uid="{064DF7F8-1F92-4079-9A33-3EAF04C13FFE}"/>
    <cellStyle name="Comma 139 2 5" xfId="6183" xr:uid="{8C60D9F4-FE08-444B-ACCE-EC0939B3BC54}"/>
    <cellStyle name="Comma 139 2 5 2" xfId="12591" xr:uid="{742B910E-D193-4A38-AE74-740BEFE575C0}"/>
    <cellStyle name="Comma 139 2 5 2 2" xfId="21773" xr:uid="{5F955026-F09C-4BA4-A349-41FA0B3F4D14}"/>
    <cellStyle name="Comma 139 2 5 2 2 2" xfId="49095" xr:uid="{D24DB061-FF26-4311-BF74-5E3F2ECC4C25}"/>
    <cellStyle name="Comma 139 2 5 2 3" xfId="39918" xr:uid="{51B77486-0E78-4731-AE47-21CBD7D55CF2}"/>
    <cellStyle name="Comma 139 2 5 3" xfId="17802" xr:uid="{389F8335-4AFD-4780-A47B-D051626BE9C8}"/>
    <cellStyle name="Comma 139 2 5 3 2" xfId="45123" xr:uid="{CD6CC789-0983-41C9-AD7C-65D50D3E998E}"/>
    <cellStyle name="Comma 139 2 5 4" xfId="33452" xr:uid="{A402029D-A6F1-4BA6-9000-847133425F0C}"/>
    <cellStyle name="Comma 139 2 6" xfId="8294" xr:uid="{DB3C8BF5-0462-4068-8DAE-A8ACD25AE24E}"/>
    <cellStyle name="Comma 139 2 6 2" xfId="13127" xr:uid="{1B7DAAE6-FA42-4882-B03E-E9FBE53FED50}"/>
    <cellStyle name="Comma 139 2 6 2 2" xfId="22448" xr:uid="{154BE8C6-D226-4D70-A70E-22C6CEA8E877}"/>
    <cellStyle name="Comma 139 2 6 2 2 2" xfId="49770" xr:uid="{DD64EF2D-136E-4C23-964E-6D607F431DEF}"/>
    <cellStyle name="Comma 139 2 6 2 3" xfId="40454" xr:uid="{9071BCC5-B86C-4D5D-A0BA-64F9E0095288}"/>
    <cellStyle name="Comma 139 2 6 3" xfId="18476" xr:uid="{D6C2BD9A-0397-4952-A5F2-B005D4CD3A6A}"/>
    <cellStyle name="Comma 139 2 6 3 2" xfId="45798" xr:uid="{D0AEECF5-38BB-41CF-A82B-7F8F6159814D}"/>
    <cellStyle name="Comma 139 2 6 4" xfId="35668" xr:uid="{34B3AAF7-3E0E-4294-AC49-B3632533F9B0}"/>
    <cellStyle name="Comma 139 2 7" xfId="11302" xr:uid="{E0472D25-1B4A-45E7-8A19-7B9BE82620D7}"/>
    <cellStyle name="Comma 139 2 7 2" xfId="13744" xr:uid="{3DA096A0-5B16-4C28-A132-AB307759E2E2}"/>
    <cellStyle name="Comma 139 2 7 2 2" xfId="23108" xr:uid="{6FE20599-A6F7-41FE-9711-C7C778A7F203}"/>
    <cellStyle name="Comma 139 2 7 2 2 2" xfId="50430" xr:uid="{F95CDA94-3DB4-421B-801F-DBF49C18A366}"/>
    <cellStyle name="Comma 139 2 7 2 3" xfId="41071" xr:uid="{0F998DCC-299E-4D6F-8982-8B36DD5B7078}"/>
    <cellStyle name="Comma 139 2 7 3" xfId="19136" xr:uid="{3CAEBEFF-1329-4FAA-AEF4-738209A0142B}"/>
    <cellStyle name="Comma 139 2 7 3 2" xfId="46458" xr:uid="{BF9D803A-B0A2-4A48-B355-B562DA03D88B}"/>
    <cellStyle name="Comma 139 2 7 4" xfId="38651" xr:uid="{158B5227-C0DE-48DE-9953-B52FD07C54DC}"/>
    <cellStyle name="Comma 139 2 8" xfId="10775" xr:uid="{B2086227-F141-4573-92BC-0D639D8B7EB7}"/>
    <cellStyle name="Comma 139 2 8 2" xfId="16170" xr:uid="{9B4DDBB6-36D1-4C2F-BB1F-994B4217B54E}"/>
    <cellStyle name="Comma 139 2 8 2 2" xfId="43490" xr:uid="{50228DE9-D7A2-4259-95A0-8A9973452558}"/>
    <cellStyle name="Comma 139 2 8 3" xfId="38131" xr:uid="{AF0688F3-4A19-4317-9AD8-2B17A18787AA}"/>
    <cellStyle name="Comma 139 2 9" xfId="12104" xr:uid="{904D7E42-D18C-46D1-BB6B-F8BAE5A73B20}"/>
    <cellStyle name="Comma 139 2 9 2" xfId="20140" xr:uid="{55407DE5-D1BA-4E9B-92CF-884E91795422}"/>
    <cellStyle name="Comma 139 2 9 2 2" xfId="47462" xr:uid="{E8008EB6-2D95-4699-ADFA-FF597954FF12}"/>
    <cellStyle name="Comma 139 2 9 3" xfId="39431" xr:uid="{04754104-4565-48E7-AA45-98BC1B586147}"/>
    <cellStyle name="Comma 139 3" xfId="597" xr:uid="{13957AF8-02EE-476B-B8C2-A965B3A5DBD4}"/>
    <cellStyle name="Comma 139 3 10" xfId="23878" xr:uid="{B9599F85-D3CC-4894-BFC7-A3C3684B6C62}"/>
    <cellStyle name="Comma 139 3 10 2" xfId="51200" xr:uid="{1C199F05-BC1A-468C-82A7-37BAE51C52AA}"/>
    <cellStyle name="Comma 139 3 11" xfId="26119" xr:uid="{554530AD-F126-4B59-8B8F-EA27F2A8E7A5}"/>
    <cellStyle name="Comma 139 3 11 2" xfId="53439" xr:uid="{0F5BBAF3-1D0E-4D5C-827C-59DE8753968D}"/>
    <cellStyle name="Comma 139 3 12" xfId="28351" xr:uid="{1E86AACB-ABD1-46AD-81B2-EF2ECD0F14E9}"/>
    <cellStyle name="Comma 139 3 12 2" xfId="55672" xr:uid="{968EBCCD-E25B-413F-BE7F-C8D415D7B623}"/>
    <cellStyle name="Comma 139 3 13" xfId="3698" xr:uid="{F9FE295E-B57F-4CE3-9DFC-3D71BEB24CED}"/>
    <cellStyle name="Comma 139 3 14" xfId="30780" xr:uid="{D49F9839-F75E-478C-8CB0-C82104E8FAB8}"/>
    <cellStyle name="Comma 139 3 2" xfId="2120" xr:uid="{B8AF31B4-6A8E-4677-BDD7-8CB4B47D298F}"/>
    <cellStyle name="Comma 139 3 2 2" xfId="5666" xr:uid="{D0F41022-9AA7-40F3-9B5F-EE679E1D6C0E}"/>
    <cellStyle name="Comma 139 3 2 2 2" xfId="16617" xr:uid="{49C569D7-65DB-49D1-B68B-366860F2827B}"/>
    <cellStyle name="Comma 139 3 2 2 2 2" xfId="43937" xr:uid="{269C022D-D10A-467A-9EC7-B6C0FD4D0B88}"/>
    <cellStyle name="Comma 139 3 2 2 3" xfId="32850" xr:uid="{96DA3078-B191-4989-9950-702F55D596FC}"/>
    <cellStyle name="Comma 139 3 2 3" xfId="7617" xr:uid="{E427EEC8-DF03-4CE0-A00A-B464DD8E43CF}"/>
    <cellStyle name="Comma 139 3 2 3 2" xfId="20587" xr:uid="{0ABA9F35-D157-4008-A1B6-E92E7F0486F6}"/>
    <cellStyle name="Comma 139 3 2 3 2 2" xfId="47909" xr:uid="{CA826EE1-9F71-49E1-A5BF-62CD264B42D0}"/>
    <cellStyle name="Comma 139 3 2 3 3" xfId="34975" xr:uid="{915CB899-626C-48BB-9A33-7996783FA068}"/>
    <cellStyle name="Comma 139 3 2 4" xfId="9815" xr:uid="{F6CC114F-FF34-4A1A-8EB5-E0BBC2E3F953}"/>
    <cellStyle name="Comma 139 3 2 4 2" xfId="37191" xr:uid="{6AA16975-AC21-435C-A2A0-2EEDA0631DC2}"/>
    <cellStyle name="Comma 139 3 2 5" xfId="25342" xr:uid="{FEAAE43F-D8FF-4E08-BDCA-C8F43B887F03}"/>
    <cellStyle name="Comma 139 3 2 5 2" xfId="52664" xr:uid="{C7A4BD7A-EAEB-46F3-884A-8AAE1DF39CB9}"/>
    <cellStyle name="Comma 139 3 2 6" xfId="27584" xr:uid="{8F317088-F893-41F9-B3CA-930CD9AD5303}"/>
    <cellStyle name="Comma 139 3 2 6 2" xfId="54904" xr:uid="{031C0F4E-05BB-4890-BAA7-03335C4E101D}"/>
    <cellStyle name="Comma 139 3 2 7" xfId="29815" xr:uid="{48B2FAD0-6A85-4DEF-A804-CA5A3D9D682B}"/>
    <cellStyle name="Comma 139 3 2 7 2" xfId="57136" xr:uid="{DC9AFE17-C683-40B2-929F-BFC399430DD7}"/>
    <cellStyle name="Comma 139 3 2 8" xfId="4230" xr:uid="{6EA57AB8-4F40-4A4F-9F7D-63B1406724D0}"/>
    <cellStyle name="Comma 139 3 2 9" xfId="31387" xr:uid="{8E453567-4528-4734-98FB-F951A3E93892}"/>
    <cellStyle name="Comma 139 3 3" xfId="1513" xr:uid="{1355879A-110D-4948-9933-52CE796F6EB4}"/>
    <cellStyle name="Comma 139 3 3 2" xfId="7014" xr:uid="{056CD6C9-183C-428B-B65A-1CF32B837278}"/>
    <cellStyle name="Comma 139 3 3 2 2" xfId="17238" xr:uid="{76E3B38E-6AA0-4325-9F2B-042C6AC65801}"/>
    <cellStyle name="Comma 139 3 3 2 2 2" xfId="44559" xr:uid="{6BFFAA5B-CD06-4207-8D72-042C4B88EEC5}"/>
    <cellStyle name="Comma 139 3 3 2 3" xfId="34368" xr:uid="{1AD1A963-21D8-4A26-958D-EE8A807D76AB}"/>
    <cellStyle name="Comma 139 3 3 3" xfId="9209" xr:uid="{5BA48ABC-8563-430B-966E-F0FBE65A04DB}"/>
    <cellStyle name="Comma 139 3 3 3 2" xfId="21209" xr:uid="{A8F85527-64C5-4473-9CEB-DBF7ADE0F996}"/>
    <cellStyle name="Comma 139 3 3 3 2 2" xfId="48531" xr:uid="{4124821D-19DB-4853-AD39-B8B685A66FD8}"/>
    <cellStyle name="Comma 139 3 3 3 3" xfId="36584" xr:uid="{26969FB6-2597-4B9A-918C-D7203DF73930}"/>
    <cellStyle name="Comma 139 3 3 4" xfId="15268" xr:uid="{290F9090-B273-4DC8-BB03-151A27A4D844}"/>
    <cellStyle name="Comma 139 3 3 4 2" xfId="42589" xr:uid="{58B8E122-0207-4FB6-BADF-B3B5BCBF1E9A}"/>
    <cellStyle name="Comma 139 3 3 5" xfId="24735" xr:uid="{9F82942C-62D4-4C36-B0F3-1062493F60E2}"/>
    <cellStyle name="Comma 139 3 3 5 2" xfId="52057" xr:uid="{553250AA-D7EB-4984-9E46-763E19918A13}"/>
    <cellStyle name="Comma 139 3 3 6" xfId="26977" xr:uid="{FD11D67A-1CB8-41D2-9DB4-424B42692A4E}"/>
    <cellStyle name="Comma 139 3 3 6 2" xfId="54297" xr:uid="{9316F7FD-BDFD-4578-89BE-27BFC24BBA1A}"/>
    <cellStyle name="Comma 139 3 3 7" xfId="29208" xr:uid="{2CABA3FB-0604-48EB-A7ED-7132E0ACCD0F}"/>
    <cellStyle name="Comma 139 3 3 7 2" xfId="56529" xr:uid="{95E89AE0-E69F-4E66-ABAD-F8F89F89DFDA}"/>
    <cellStyle name="Comma 139 3 3 8" xfId="5077" xr:uid="{86128A2F-321E-4FBC-BD56-B559EB301879}"/>
    <cellStyle name="Comma 139 3 3 9" xfId="32243" xr:uid="{38106D78-4680-42B9-941A-41C627C7675D}"/>
    <cellStyle name="Comma 139 3 4" xfId="6234" xr:uid="{7398F3CA-2C14-4E17-AE68-18960CE8F3F8}"/>
    <cellStyle name="Comma 139 3 4 2" xfId="12650" xr:uid="{2C8B9ADC-9E04-47FF-B7AA-3B9872665C2C}"/>
    <cellStyle name="Comma 139 3 4 2 2" xfId="21832" xr:uid="{A998CD25-0BC0-4FD4-B663-632F9FBC079E}"/>
    <cellStyle name="Comma 139 3 4 2 2 2" xfId="49154" xr:uid="{0BB85857-93EB-4B69-906E-0B2209AC927D}"/>
    <cellStyle name="Comma 139 3 4 2 3" xfId="39977" xr:uid="{ADF93E7E-5F0F-4115-B1BB-B1E816A0B57D}"/>
    <cellStyle name="Comma 139 3 4 3" xfId="17861" xr:uid="{60D8D88A-2F66-4C2E-AC9F-A5D8D0FC4DE4}"/>
    <cellStyle name="Comma 139 3 4 3 2" xfId="45182" xr:uid="{67DED8F4-A5DD-424A-AD3C-A4810139EAC8}"/>
    <cellStyle name="Comma 139 3 4 4" xfId="33511" xr:uid="{6E3A1490-6A76-4B5A-AA52-4F5CAC48868F}"/>
    <cellStyle name="Comma 139 3 5" xfId="8353" xr:uid="{2E3DC529-1779-4EFB-B60A-843EFCC4E9A7}"/>
    <cellStyle name="Comma 139 3 5 2" xfId="13186" xr:uid="{1F383E3A-189C-4502-8DB9-F6E842A29518}"/>
    <cellStyle name="Comma 139 3 5 2 2" xfId="22507" xr:uid="{4C056D98-E047-491E-8C87-65199E5BFA7C}"/>
    <cellStyle name="Comma 139 3 5 2 2 2" xfId="49829" xr:uid="{FFFA1AC4-C5AC-4A32-A8CA-5EFCA391F9A6}"/>
    <cellStyle name="Comma 139 3 5 2 3" xfId="40513" xr:uid="{064AA9ED-E98B-482A-8937-77587175025A}"/>
    <cellStyle name="Comma 139 3 5 3" xfId="18535" xr:uid="{322EE51A-E218-4C6B-8E9D-EF0DE49BAA48}"/>
    <cellStyle name="Comma 139 3 5 3 2" xfId="45857" xr:uid="{056ED600-BFAD-4453-83E5-1A2D86DC98CE}"/>
    <cellStyle name="Comma 139 3 5 4" xfId="35727" xr:uid="{51032C3B-2279-48C3-A390-6DD4538E80B0}"/>
    <cellStyle name="Comma 139 3 6" xfId="11359" xr:uid="{AAD786D9-C041-4605-BB2A-34A2EA9B2594}"/>
    <cellStyle name="Comma 139 3 6 2" xfId="13803" xr:uid="{0F952733-F028-4BE8-A61F-75D981F468EC}"/>
    <cellStyle name="Comma 139 3 6 2 2" xfId="23167" xr:uid="{35EBC76B-B986-4B37-BD85-BF4A568C6369}"/>
    <cellStyle name="Comma 139 3 6 2 2 2" xfId="50489" xr:uid="{AC3D2901-078F-4A1B-A70B-67DBC38374C1}"/>
    <cellStyle name="Comma 139 3 6 2 3" xfId="41130" xr:uid="{4C47CE32-A04B-4E12-9B74-3CB72ADD060E}"/>
    <cellStyle name="Comma 139 3 6 3" xfId="19195" xr:uid="{A755FAAC-23DB-4BA5-BF85-1892CFAC8869}"/>
    <cellStyle name="Comma 139 3 6 3 2" xfId="46517" xr:uid="{E95F1755-CE4A-44C2-9EBF-47BBCC5269DC}"/>
    <cellStyle name="Comma 139 3 6 4" xfId="38708" xr:uid="{2EA15FBE-21E7-44A9-96A4-0AC9BD1B03ED}"/>
    <cellStyle name="Comma 139 3 7" xfId="10814" xr:uid="{CCB0050E-A55E-4712-A290-ED7071655DE1}"/>
    <cellStyle name="Comma 139 3 7 2" xfId="16229" xr:uid="{D93B2081-3CA7-40AE-9A08-624BC2F799CF}"/>
    <cellStyle name="Comma 139 3 7 2 2" xfId="43549" xr:uid="{179E0D5C-1070-4140-93A1-98C093D1BAA2}"/>
    <cellStyle name="Comma 139 3 7 3" xfId="38166" xr:uid="{3CA2CC0B-D8A2-4496-BFCC-419074E65DD3}"/>
    <cellStyle name="Comma 139 3 8" xfId="12139" xr:uid="{A5ED32B4-1A1A-4D07-A5A5-B683AAB887BB}"/>
    <cellStyle name="Comma 139 3 8 2" xfId="20199" xr:uid="{25BDFCF5-08D2-4451-AB7D-D08F2F0FB602}"/>
    <cellStyle name="Comma 139 3 8 2 2" xfId="47521" xr:uid="{623B0558-3753-4270-93C4-AC44AB2E0A4C}"/>
    <cellStyle name="Comma 139 3 8 3" xfId="39466" xr:uid="{AA48EB15-01D2-42B8-899E-0A050A3BED85}"/>
    <cellStyle name="Comma 139 3 9" xfId="14530" xr:uid="{515AAD90-7AA1-41BF-9251-6F2C31F4210D}"/>
    <cellStyle name="Comma 139 3 9 2" xfId="41851" xr:uid="{D1E1F58C-D8EB-4951-AF4C-D6A60E6C0772}"/>
    <cellStyle name="Comma 139 4" xfId="2006" xr:uid="{87639944-2847-4C4D-BADD-EB58C40877F2}"/>
    <cellStyle name="Comma 139 4 2" xfId="5554" xr:uid="{5893F624-90A9-4BE5-A163-E5E72BA9B966}"/>
    <cellStyle name="Comma 139 4 2 2" xfId="16503" xr:uid="{B1C1C885-217F-4D3C-9EA5-5A69EC89AD36}"/>
    <cellStyle name="Comma 139 4 2 2 2" xfId="43823" xr:uid="{B8C56256-12D9-48F3-B060-6857A15E69F6}"/>
    <cellStyle name="Comma 139 4 2 3" xfId="32736" xr:uid="{9D3AB24A-3AB0-45CD-ADC8-074C4E78BEAA}"/>
    <cellStyle name="Comma 139 4 3" xfId="7503" xr:uid="{94305048-754D-4E35-A82D-731AEB641B06}"/>
    <cellStyle name="Comma 139 4 3 2" xfId="20473" xr:uid="{AB15EFB6-847A-4670-B0C9-BC91C73AF267}"/>
    <cellStyle name="Comma 139 4 3 2 2" xfId="47795" xr:uid="{A771D188-E037-49C3-B10A-294207B07AEE}"/>
    <cellStyle name="Comma 139 4 3 3" xfId="34861" xr:uid="{47759540-3EF3-44A6-92C1-6BEBB7174560}"/>
    <cellStyle name="Comma 139 4 4" xfId="9701" xr:uid="{BABF5C0A-C265-413D-9A30-417F521C1EF7}"/>
    <cellStyle name="Comma 139 4 4 2" xfId="37077" xr:uid="{43E5657D-6E71-4A08-B808-8898C19CF2F4}"/>
    <cellStyle name="Comma 139 4 5" xfId="25228" xr:uid="{B9C24BB2-F162-4E53-9FB7-24B6F837FA01}"/>
    <cellStyle name="Comma 139 4 5 2" xfId="52550" xr:uid="{E10EE3B0-82FB-49CF-8076-C27E46B7DEA0}"/>
    <cellStyle name="Comma 139 4 6" xfId="27470" xr:uid="{9CDF3E74-D414-4F8B-92A9-C26090533D18}"/>
    <cellStyle name="Comma 139 4 6 2" xfId="54790" xr:uid="{68EDE1E0-078E-4E01-991E-2603D6CB9D2A}"/>
    <cellStyle name="Comma 139 4 7" xfId="29701" xr:uid="{C901550D-62F7-44C8-BDA4-92DA46BB5F9B}"/>
    <cellStyle name="Comma 139 4 7 2" xfId="57022" xr:uid="{62592B07-6E06-45F2-9FA2-04D07A5AF3E4}"/>
    <cellStyle name="Comma 139 4 8" xfId="4118" xr:uid="{A523ED5B-BA3D-4BFF-B701-AE84480106A4}"/>
    <cellStyle name="Comma 139 4 9" xfId="31273" xr:uid="{B1FFB1EF-E030-4ED3-9BBB-F82B78E2F6B9}"/>
    <cellStyle name="Comma 139 5" xfId="368" xr:uid="{6B090F34-00F3-45FD-AC3D-DD05E1291CF3}"/>
    <cellStyle name="Comma 139 5 10" xfId="23766" xr:uid="{972A352A-5A80-4491-9F12-39B14A9E2765}"/>
    <cellStyle name="Comma 139 5 10 2" xfId="51088" xr:uid="{11D7BD4C-4AF9-417F-82BF-8C3CCC020E65}"/>
    <cellStyle name="Comma 139 5 11" xfId="26007" xr:uid="{26D5350B-6D34-4E21-9702-6507F6C0ADD3}"/>
    <cellStyle name="Comma 139 5 11 2" xfId="53327" xr:uid="{451337C2-9882-455B-BF74-347FFF54DD64}"/>
    <cellStyle name="Comma 139 5 12" xfId="28239" xr:uid="{3EE707A6-FC17-474C-AF95-B6FD42DC2657}"/>
    <cellStyle name="Comma 139 5 12 2" xfId="55560" xr:uid="{414C730F-34CA-4ED1-AD96-DC047AF02365}"/>
    <cellStyle name="Comma 139 5 13" xfId="3600" xr:uid="{8ACA9860-4149-4EF7-BF2B-29B9F1DD7136}"/>
    <cellStyle name="Comma 139 5 14" xfId="30668" xr:uid="{5042DF27-AC74-4490-9462-66CEB3599223}"/>
    <cellStyle name="Comma 139 5 2" xfId="2008" xr:uid="{6474E421-7183-4BB6-8E03-55C290A78F37}"/>
    <cellStyle name="Comma 139 5 2 2" xfId="5556" xr:uid="{B83C2670-6E5F-40D3-A65A-48F801E68CDA}"/>
    <cellStyle name="Comma 139 5 2 2 2" xfId="16505" xr:uid="{EFF3F49B-3FDF-4EC1-9CBD-B56463FA2BD1}"/>
    <cellStyle name="Comma 139 5 2 2 2 2" xfId="43825" xr:uid="{DF2C020E-D2A4-4D70-BC25-6D3E4577EE80}"/>
    <cellStyle name="Comma 139 5 2 2 3" xfId="32738" xr:uid="{FE44027B-CDC4-4103-8806-FA82DEE448DE}"/>
    <cellStyle name="Comma 139 5 2 3" xfId="7505" xr:uid="{316A35DC-EB9E-4C11-89C9-75C05DE6C3DD}"/>
    <cellStyle name="Comma 139 5 2 3 2" xfId="20475" xr:uid="{60EAEF50-4C5B-425A-A673-6797B7B0C7FE}"/>
    <cellStyle name="Comma 139 5 2 3 2 2" xfId="47797" xr:uid="{F093F0D7-1161-4449-85ED-1AD36102E333}"/>
    <cellStyle name="Comma 139 5 2 3 3" xfId="34863" xr:uid="{3AE6D348-FFE6-43D7-A3EB-8B0D43C75C86}"/>
    <cellStyle name="Comma 139 5 2 4" xfId="9703" xr:uid="{780A8D3D-4CE1-42A1-B632-4187311DEBD3}"/>
    <cellStyle name="Comma 139 5 2 4 2" xfId="37079" xr:uid="{32E702A4-CDE8-4671-939F-6204A2C231B2}"/>
    <cellStyle name="Comma 139 5 2 5" xfId="25230" xr:uid="{71C0BD4C-B732-47D3-8CD1-DBF843FE9A99}"/>
    <cellStyle name="Comma 139 5 2 5 2" xfId="52552" xr:uid="{2321EF18-5650-44AB-BD89-24FB9DCCCA65}"/>
    <cellStyle name="Comma 139 5 2 6" xfId="27472" xr:uid="{DE4B96E5-C5E9-4669-B404-B2656BDC9664}"/>
    <cellStyle name="Comma 139 5 2 6 2" xfId="54792" xr:uid="{25260DEB-D973-48FE-A6E4-88EAC45B9446}"/>
    <cellStyle name="Comma 139 5 2 7" xfId="29703" xr:uid="{6C367A74-91BD-48F5-A004-8DDD92396B8D}"/>
    <cellStyle name="Comma 139 5 2 7 2" xfId="57024" xr:uid="{466F34D3-5BDD-4767-A304-B8954AC36682}"/>
    <cellStyle name="Comma 139 5 2 8" xfId="4120" xr:uid="{B714F405-9AD4-4D5A-A297-B4DD58D2EB77}"/>
    <cellStyle name="Comma 139 5 2 9" xfId="31275" xr:uid="{5B88BC18-C7F0-48CF-9BAD-9CCF85360E4B}"/>
    <cellStyle name="Comma 139 5 3" xfId="1399" xr:uid="{ADE37655-ABF8-4C9B-89A0-A48E240B243D}"/>
    <cellStyle name="Comma 139 5 3 2" xfId="6902" xr:uid="{0B1C63CF-2B42-4BE1-9E8C-6E9BC46F7111}"/>
    <cellStyle name="Comma 139 5 3 2 2" xfId="17126" xr:uid="{441A7BD5-5F17-401A-B666-D3F6C63901D2}"/>
    <cellStyle name="Comma 139 5 3 2 2 2" xfId="44447" xr:uid="{E44FF685-4526-4C9D-ADCF-5E1E9EA5137F}"/>
    <cellStyle name="Comma 139 5 3 2 3" xfId="34256" xr:uid="{50C9F7C0-EB58-48B5-BD17-5F4DC7B47A1B}"/>
    <cellStyle name="Comma 139 5 3 3" xfId="9097" xr:uid="{461EEF01-283C-43CF-9F38-BFB05E4A8D47}"/>
    <cellStyle name="Comma 139 5 3 3 2" xfId="21097" xr:uid="{B813FCB5-D989-4371-A9BA-76DEECACDF7F}"/>
    <cellStyle name="Comma 139 5 3 3 2 2" xfId="48419" xr:uid="{CB8F7704-D5E1-49E9-B48D-052B9ADB7AF6}"/>
    <cellStyle name="Comma 139 5 3 3 3" xfId="36472" xr:uid="{0B37AC28-C119-4DBA-9821-F2A5F57EAA3D}"/>
    <cellStyle name="Comma 139 5 3 4" xfId="15158" xr:uid="{5F8AB553-C76D-4C23-8E7A-5C1218FEC770}"/>
    <cellStyle name="Comma 139 5 3 4 2" xfId="42479" xr:uid="{DD4C1B22-26D0-4B22-AE3A-879BF7595056}"/>
    <cellStyle name="Comma 139 5 3 5" xfId="24623" xr:uid="{0453B92A-96B3-450D-B476-23EC72EC3D4F}"/>
    <cellStyle name="Comma 139 5 3 5 2" xfId="51945" xr:uid="{9479AB91-6827-4D5D-A312-C2142E7BE525}"/>
    <cellStyle name="Comma 139 5 3 6" xfId="26865" xr:uid="{5871A2AB-A707-4F47-AC27-CB163E3FB73D}"/>
    <cellStyle name="Comma 139 5 3 6 2" xfId="54185" xr:uid="{106EA5A2-BA38-47BE-928D-4A836340C4CF}"/>
    <cellStyle name="Comma 139 5 3 7" xfId="29096" xr:uid="{D9BBD002-0F85-4A6B-A5A4-DDDE31D5E9F3}"/>
    <cellStyle name="Comma 139 5 3 7 2" xfId="56417" xr:uid="{6948A204-E8D0-4293-86E2-7B87D718E792}"/>
    <cellStyle name="Comma 139 5 3 8" xfId="4965" xr:uid="{EDBC1139-2E82-4428-802E-F7A959FDB113}"/>
    <cellStyle name="Comma 139 5 3 9" xfId="32131" xr:uid="{619C44A4-8961-4932-BED2-7DE1B2E79720}"/>
    <cellStyle name="Comma 139 5 4" xfId="6134" xr:uid="{C48B3137-11D5-458E-92CD-311582ABE655}"/>
    <cellStyle name="Comma 139 5 4 2" xfId="12538" xr:uid="{21B9FE40-7255-4919-858B-317F02CA8F9A}"/>
    <cellStyle name="Comma 139 5 4 2 2" xfId="21720" xr:uid="{05D1FEC2-141E-488A-994D-1ADB262C7272}"/>
    <cellStyle name="Comma 139 5 4 2 2 2" xfId="49042" xr:uid="{797A4CB5-A6E1-4599-B144-70B2741C35B2}"/>
    <cellStyle name="Comma 139 5 4 2 3" xfId="39865" xr:uid="{383C6438-7F75-42EC-8D4E-B49AC052EA2A}"/>
    <cellStyle name="Comma 139 5 4 3" xfId="17749" xr:uid="{1C488791-2209-4F4A-9E84-03A2DDE515CD}"/>
    <cellStyle name="Comma 139 5 4 3 2" xfId="45070" xr:uid="{691E7073-55A7-42EF-B96E-8E83A11BDEF6}"/>
    <cellStyle name="Comma 139 5 4 4" xfId="33399" xr:uid="{E7FB9DE6-49C4-40D6-BB3B-BE15F5C0A8EB}"/>
    <cellStyle name="Comma 139 5 5" xfId="8241" xr:uid="{F7A638DB-B4C3-4F01-A2BA-01BC7F94958E}"/>
    <cellStyle name="Comma 139 5 5 2" xfId="13074" xr:uid="{A59DDA9F-9654-41AC-A460-F0E9F733B559}"/>
    <cellStyle name="Comma 139 5 5 2 2" xfId="22395" xr:uid="{BD037635-261D-418A-A5C0-AC430D9A53C5}"/>
    <cellStyle name="Comma 139 5 5 2 2 2" xfId="49717" xr:uid="{B45E6DDD-BE22-4D2C-9567-0C5FD40FF2FA}"/>
    <cellStyle name="Comma 139 5 5 2 3" xfId="40401" xr:uid="{6DBE690F-AE5E-4003-9341-9AFA6741FA20}"/>
    <cellStyle name="Comma 139 5 5 3" xfId="18423" xr:uid="{E103A916-C3D9-49A4-BD17-9DFD429B6C04}"/>
    <cellStyle name="Comma 139 5 5 3 2" xfId="45745" xr:uid="{6B1AC2DC-E6F0-46A4-8AC4-A4BAEA11E1B3}"/>
    <cellStyle name="Comma 139 5 5 4" xfId="35615" xr:uid="{00428DD4-3D66-40F9-96EF-2ED229A402CF}"/>
    <cellStyle name="Comma 139 5 6" xfId="11250" xr:uid="{5577B908-37AC-4BDD-8AB1-4789FCD62EA0}"/>
    <cellStyle name="Comma 139 5 6 2" xfId="13691" xr:uid="{94554D3C-A6EF-4B36-9643-57D063B28BCC}"/>
    <cellStyle name="Comma 139 5 6 2 2" xfId="23055" xr:uid="{05415E44-B946-4673-95BE-7D0D49DAA9F3}"/>
    <cellStyle name="Comma 139 5 6 2 2 2" xfId="50377" xr:uid="{00479294-38F3-4258-98CA-D19A3284F3F9}"/>
    <cellStyle name="Comma 139 5 6 2 3" xfId="41018" xr:uid="{4ADD911F-8FAA-4A7E-9074-526CBB8D1151}"/>
    <cellStyle name="Comma 139 5 6 3" xfId="19083" xr:uid="{01FCCD16-0B3F-4F8E-BCAA-846758BF8830}"/>
    <cellStyle name="Comma 139 5 6 3 2" xfId="46405" xr:uid="{914D0379-938C-48DB-9961-0185D6053ECB}"/>
    <cellStyle name="Comma 139 5 6 4" xfId="38599" xr:uid="{587C373E-DE16-4893-9EE8-D3889AD61768}"/>
    <cellStyle name="Comma 139 5 7" xfId="10739" xr:uid="{193B409C-F085-4529-BFA4-35AEEA5D8292}"/>
    <cellStyle name="Comma 139 5 7 2" xfId="16117" xr:uid="{2EAB3885-B774-47B6-A064-37CB560B0BF3}"/>
    <cellStyle name="Comma 139 5 7 2 2" xfId="43437" xr:uid="{028DF8C7-812E-4A2C-AEB8-53043F6DE546}"/>
    <cellStyle name="Comma 139 5 7 3" xfId="38098" xr:uid="{CBEE3A20-3AE0-4B4E-ACE4-62D7BAD9D428}"/>
    <cellStyle name="Comma 139 5 8" xfId="12071" xr:uid="{A46DC371-B15F-4AF1-81F2-D6ABCF65BF14}"/>
    <cellStyle name="Comma 139 5 8 2" xfId="20087" xr:uid="{2CB50841-CDEF-441F-BF5A-B8886A905E46}"/>
    <cellStyle name="Comma 139 5 8 2 2" xfId="47409" xr:uid="{5CC80B01-F547-4153-B311-C873BE26DC54}"/>
    <cellStyle name="Comma 139 5 8 3" xfId="39398" xr:uid="{2B313DD4-4631-42C4-A701-314C75E7E114}"/>
    <cellStyle name="Comma 139 5 9" xfId="14418" xr:uid="{D916FDE9-3A10-4C9A-8209-DA2EC020C1E3}"/>
    <cellStyle name="Comma 139 5 9 2" xfId="41739" xr:uid="{46EC237F-F682-40C6-B626-E6B4AC75BBCA}"/>
    <cellStyle name="Comma 139 6" xfId="1397" xr:uid="{24593EF7-3D5C-4998-B27D-68ADA1966895}"/>
    <cellStyle name="Comma 139 6 2" xfId="6900" xr:uid="{2ADEBCEB-0A7F-4AAB-9A01-D95ECA4A4719}"/>
    <cellStyle name="Comma 139 6 2 2" xfId="17124" xr:uid="{3A6C3E36-CF99-4BF3-9B3E-87A2DC900774}"/>
    <cellStyle name="Comma 139 6 2 2 2" xfId="44445" xr:uid="{F4D33C87-615B-4979-BFBF-1C5FC7E98914}"/>
    <cellStyle name="Comma 139 6 2 3" xfId="34254" xr:uid="{DF76EE78-62E6-46AE-9C03-6FB6C759DA60}"/>
    <cellStyle name="Comma 139 6 3" xfId="9095" xr:uid="{174BEA39-7BEF-4C6B-A762-DC1E4ADB95AC}"/>
    <cellStyle name="Comma 139 6 3 2" xfId="21095" xr:uid="{E6723C68-29CF-4592-A8CE-193872476515}"/>
    <cellStyle name="Comma 139 6 3 2 2" xfId="48417" xr:uid="{76C057F6-ABD7-4EC9-AF6E-FBCDF9991739}"/>
    <cellStyle name="Comma 139 6 3 3" xfId="36470" xr:uid="{5196B554-CA22-4663-B4E5-4EAA3FE076F3}"/>
    <cellStyle name="Comma 139 6 4" xfId="15156" xr:uid="{D368993B-BBEF-41E4-B366-42A4D524A1E2}"/>
    <cellStyle name="Comma 139 6 4 2" xfId="42477" xr:uid="{79324CB0-025A-4D5B-A33F-81CF10F7D694}"/>
    <cellStyle name="Comma 139 6 5" xfId="24621" xr:uid="{4B5E08AD-754B-47E7-941A-446563186C93}"/>
    <cellStyle name="Comma 139 6 5 2" xfId="51943" xr:uid="{533DCC01-D3AD-45CF-8B86-0A1B29BAD4D8}"/>
    <cellStyle name="Comma 139 6 6" xfId="26863" xr:uid="{D051E43B-81F3-46DB-912A-9E4805DC9409}"/>
    <cellStyle name="Comma 139 6 6 2" xfId="54183" xr:uid="{C6195017-4FCD-48EB-9703-E447F4731A62}"/>
    <cellStyle name="Comma 139 6 7" xfId="29094" xr:uid="{C248EE50-199B-43C9-9E43-6CE1A7C4F0D3}"/>
    <cellStyle name="Comma 139 6 7 2" xfId="56415" xr:uid="{337D51AC-81BC-4943-AC2F-3954AD618AA9}"/>
    <cellStyle name="Comma 139 6 8" xfId="4963" xr:uid="{8D5FC561-E898-49E9-96E6-8370335D762C}"/>
    <cellStyle name="Comma 139 6 9" xfId="32129" xr:uid="{7BDB9784-4435-4FBE-A7CB-EA7B6DB81FFB}"/>
    <cellStyle name="Comma 139 7" xfId="6132" xr:uid="{48641DA6-F379-482E-B357-444FD09F0609}"/>
    <cellStyle name="Comma 139 7 2" xfId="12536" xr:uid="{7606A122-DB86-4E24-A327-C035EB1E72F5}"/>
    <cellStyle name="Comma 139 7 2 2" xfId="21718" xr:uid="{02F4A4ED-4D99-4BC9-827E-EFC24E7E848C}"/>
    <cellStyle name="Comma 139 7 2 2 2" xfId="49040" xr:uid="{DBC4DF5E-0A75-4D49-B8EC-02AECACB0CE1}"/>
    <cellStyle name="Comma 139 7 2 3" xfId="39863" xr:uid="{3BBA3701-7519-40E1-AF27-71C48367AFD7}"/>
    <cellStyle name="Comma 139 7 3" xfId="17747" xr:uid="{E6CFB3C5-8E95-49E9-8A4B-F1F6CE324BC0}"/>
    <cellStyle name="Comma 139 7 3 2" xfId="45068" xr:uid="{A948EBF2-08A3-44C3-80C7-BE2AE4F03DD3}"/>
    <cellStyle name="Comma 139 7 4" xfId="33397" xr:uid="{ABB01A22-16E7-4004-8AAD-16C4FCA91CDD}"/>
    <cellStyle name="Comma 139 8" xfId="8239" xr:uid="{50840F26-7A17-4C84-B4BB-B59619660922}"/>
    <cellStyle name="Comma 139 8 2" xfId="13072" xr:uid="{687C69C2-7737-4812-8100-ADB4E6D190A3}"/>
    <cellStyle name="Comma 139 8 2 2" xfId="22393" xr:uid="{F2D99B5B-3665-48B0-89DF-409B7647690A}"/>
    <cellStyle name="Comma 139 8 2 2 2" xfId="49715" xr:uid="{9F9CFC84-30ED-4185-8D4D-04A337754BAB}"/>
    <cellStyle name="Comma 139 8 2 3" xfId="40399" xr:uid="{0989E890-6456-4AF2-85AF-0E5ECB4C20EB}"/>
    <cellStyle name="Comma 139 8 3" xfId="18421" xr:uid="{52F37327-8601-4DFD-B43B-4C8F664739F5}"/>
    <cellStyle name="Comma 139 8 3 2" xfId="45743" xr:uid="{5358DD33-A17A-4C6D-8CEA-112DDB9A310A}"/>
    <cellStyle name="Comma 139 8 4" xfId="35613" xr:uid="{AF200B53-A98D-4287-A703-69B8F233116F}"/>
    <cellStyle name="Comma 139 9" xfId="11248" xr:uid="{EA942629-A351-4131-9A56-0FC4F62E7979}"/>
    <cellStyle name="Comma 139 9 2" xfId="13689" xr:uid="{AD878F66-C586-41CF-BC3B-EECEEF9D7242}"/>
    <cellStyle name="Comma 139 9 2 2" xfId="23053" xr:uid="{D8FD3FA2-5A0A-4721-B149-EE9724F13BF7}"/>
    <cellStyle name="Comma 139 9 2 2 2" xfId="50375" xr:uid="{D7F8BB8E-A99A-4E1F-84AF-872D94D58D0B}"/>
    <cellStyle name="Comma 139 9 2 3" xfId="41016" xr:uid="{8A0C2297-6D33-404D-B544-E813B63C78D0}"/>
    <cellStyle name="Comma 139 9 3" xfId="19081" xr:uid="{37D87C3E-F03B-4EE8-9E34-A01DE6257400}"/>
    <cellStyle name="Comma 139 9 3 2" xfId="46403" xr:uid="{5FFEDA80-811E-4A55-B215-32E9CB0DDE18}"/>
    <cellStyle name="Comma 139 9 4" xfId="38597" xr:uid="{6D82E9E1-029F-486E-A174-E10C70FE1428}"/>
    <cellStyle name="Comma 14" xfId="182" xr:uid="{3EE9A7A7-AF0E-4B3E-AF7C-E7226FC33562}"/>
    <cellStyle name="Comma 14 10" xfId="10367" xr:uid="{6AE4A70D-E54C-4B18-8B5A-965E21CFEBB8}"/>
    <cellStyle name="Comma 14 10 2" xfId="15694" xr:uid="{0550CBF3-0769-4545-B7CA-0FBB87A40BBA}"/>
    <cellStyle name="Comma 14 10 2 2" xfId="43014" xr:uid="{08E380BF-4CA1-4F8F-9254-704AFD792854}"/>
    <cellStyle name="Comma 14 10 3" xfId="37740" xr:uid="{2ADDD87F-B0C4-4353-9C73-C2E10BEFD104}"/>
    <cellStyle name="Comma 14 11" xfId="11704" xr:uid="{431D5E87-37D8-457E-A740-EF43EA0F3DFF}"/>
    <cellStyle name="Comma 14 11 2" xfId="19664" xr:uid="{334A4688-5064-4E22-A230-A789B6B15F6F}"/>
    <cellStyle name="Comma 14 11 2 2" xfId="46986" xr:uid="{FFB725C9-30CA-461F-943C-9C68ECC69CA2}"/>
    <cellStyle name="Comma 14 11 3" xfId="39031" xr:uid="{47EBFEA2-2A34-42AE-81AC-115917C8AC14}"/>
    <cellStyle name="Comma 14 12" xfId="14284" xr:uid="{72997938-1FF6-4164-881B-EC3498D61D5B}"/>
    <cellStyle name="Comma 14 12 2" xfId="41605" xr:uid="{A8652E11-7009-4213-BBDE-6D957DAC8D30}"/>
    <cellStyle name="Comma 14 13" xfId="23632" xr:uid="{9D5E6D45-3E26-47CC-BD11-C47688986E7B}"/>
    <cellStyle name="Comma 14 13 2" xfId="50954" xr:uid="{7207773D-73A3-42BA-A671-545BD207ABED}"/>
    <cellStyle name="Comma 14 14" xfId="25873" xr:uid="{33C079B8-5AFC-4E98-91F5-C8857E9F5B14}"/>
    <cellStyle name="Comma 14 14 2" xfId="53193" xr:uid="{2407D8A7-1370-4158-A8DA-E5552088A553}"/>
    <cellStyle name="Comma 14 15" xfId="28105" xr:uid="{054D3348-52C0-4536-A2E5-45829ECBC46F}"/>
    <cellStyle name="Comma 14 15 2" xfId="55426" xr:uid="{50744886-F86D-424C-BAA5-259DB82B24FD}"/>
    <cellStyle name="Comma 14 16" xfId="3403" xr:uid="{8A965CB3-CA7F-4A7D-8ACD-B76E633BE77E}"/>
    <cellStyle name="Comma 14 17" xfId="30427" xr:uid="{4D684E19-312F-429E-9438-5DCCA068C9D4}"/>
    <cellStyle name="Comma 14 18" xfId="57662" xr:uid="{5778FB45-E015-4FC3-BC96-1C0C52EF5DD6}"/>
    <cellStyle name="Comma 14 19" xfId="58210" xr:uid="{2B054939-6736-4482-9F2C-9E710DC3652F}"/>
    <cellStyle name="Comma 14 2" xfId="787" xr:uid="{87C2A5B4-6B9B-4D11-B431-D7A9A208E502}"/>
    <cellStyle name="Comma 14 2 10" xfId="24051" xr:uid="{83456431-44D0-4F71-ACDA-F4028DE98418}"/>
    <cellStyle name="Comma 14 2 10 2" xfId="51373" xr:uid="{23026A45-8E6F-4CA5-9F77-4DBA273371F3}"/>
    <cellStyle name="Comma 14 2 11" xfId="26292" xr:uid="{F7C405FF-EFB5-41CD-B618-9AFE33FAC189}"/>
    <cellStyle name="Comma 14 2 11 2" xfId="53612" xr:uid="{38592729-216F-41AF-8351-D5E8D49E502D}"/>
    <cellStyle name="Comma 14 2 12" xfId="28523" xr:uid="{CCE7D065-42E4-4B14-8AF2-7F3EA909B065}"/>
    <cellStyle name="Comma 14 2 12 2" xfId="55844" xr:uid="{CF7D42BA-D37F-4626-A362-B7EBE9DA1B27}"/>
    <cellStyle name="Comma 14 2 13" xfId="3827" xr:uid="{E54DD207-E500-4E78-91C0-07E76D0A2A6A}"/>
    <cellStyle name="Comma 14 2 14" xfId="30953" xr:uid="{2607530B-5705-49B5-BF98-BDF6A7BF0255}"/>
    <cellStyle name="Comma 14 2 15" xfId="57831" xr:uid="{4F57FEA6-4BA8-44F8-B774-14480EAF4021}"/>
    <cellStyle name="Comma 14 2 16" xfId="58379" xr:uid="{13DB467D-88BF-411A-9F98-90397676F07E}"/>
    <cellStyle name="Comma 14 2 2" xfId="2292" xr:uid="{92B2B373-1E53-45AA-AF74-F6B2C02A8579}"/>
    <cellStyle name="Comma 14 2 2 10" xfId="58051" xr:uid="{AFD772D8-E9AC-4879-BBD6-D7E1FAEFD21C}"/>
    <cellStyle name="Comma 14 2 2 11" xfId="58599" xr:uid="{C3A3E151-68CB-466E-AACA-E636F2C4731E}"/>
    <cellStyle name="Comma 14 2 2 2" xfId="3219" xr:uid="{BAEEDC4A-117B-4182-B9A7-07F04EFEF7B7}"/>
    <cellStyle name="Comma 14 2 2 2 2" xfId="16790" xr:uid="{233A8921-8620-4439-87DD-913B0833E5C9}"/>
    <cellStyle name="Comma 14 2 2 2 2 2" xfId="44110" xr:uid="{7A6DB8AC-84EF-4ECA-9757-97A020752B38}"/>
    <cellStyle name="Comma 14 2 2 2 3" xfId="5835" xr:uid="{6D87F113-3B13-47B7-B8E9-32A03E5E5B6F}"/>
    <cellStyle name="Comma 14 2 2 2 4" xfId="33022" xr:uid="{72784410-F7BE-4C86-B71C-9DA052089B0C}"/>
    <cellStyle name="Comma 14 2 2 3" xfId="7789" xr:uid="{7485653F-AFC2-467E-8911-D65DAEB1DFF8}"/>
    <cellStyle name="Comma 14 2 2 3 2" xfId="20760" xr:uid="{D68E4184-23EC-40D1-AA12-80AA01A074BE}"/>
    <cellStyle name="Comma 14 2 2 3 2 2" xfId="48082" xr:uid="{5AA4F3D3-3FEC-4836-8C08-222459A61BA2}"/>
    <cellStyle name="Comma 14 2 2 3 3" xfId="35147" xr:uid="{6D2AB368-0FA8-4AE4-B276-92D2385BCDB4}"/>
    <cellStyle name="Comma 14 2 2 4" xfId="9987" xr:uid="{1A69833C-CA9B-46E0-B713-814B200A945C}"/>
    <cellStyle name="Comma 14 2 2 4 2" xfId="37363" xr:uid="{2F7A45EB-4541-458B-80C2-241A95E29894}"/>
    <cellStyle name="Comma 14 2 2 5" xfId="25514" xr:uid="{EC2ADB16-F0E6-4A32-B729-8CA4EA429158}"/>
    <cellStyle name="Comma 14 2 2 5 2" xfId="52836" xr:uid="{F027B29F-3D21-4028-926E-CF0495F67F3C}"/>
    <cellStyle name="Comma 14 2 2 6" xfId="27756" xr:uid="{6367F1EB-8DA3-48AB-BD65-0D686AF756BA}"/>
    <cellStyle name="Comma 14 2 2 6 2" xfId="55076" xr:uid="{A6FF1A34-3F05-413C-9BFB-77901808C712}"/>
    <cellStyle name="Comma 14 2 2 7" xfId="29987" xr:uid="{C568BEB5-B3E5-4232-9CC6-999A7DC16190}"/>
    <cellStyle name="Comma 14 2 2 7 2" xfId="57308" xr:uid="{F5C04981-E537-4EDC-A862-04BB2BC30D2F}"/>
    <cellStyle name="Comma 14 2 2 8" xfId="4399" xr:uid="{9BE56C2D-1780-4EA3-BDDA-8913D6EFAC86}"/>
    <cellStyle name="Comma 14 2 2 9" xfId="31559" xr:uid="{C9965B72-9E38-4F43-84FB-74ED7201D3B7}"/>
    <cellStyle name="Comma 14 2 3" xfId="1686" xr:uid="{F4704836-C55D-4536-9372-0F8D5EAAA00C}"/>
    <cellStyle name="Comma 14 2 3 2" xfId="7187" xr:uid="{8802B8A8-B0FC-4CAA-9784-E5718AD1D5A3}"/>
    <cellStyle name="Comma 14 2 3 2 2" xfId="17411" xr:uid="{C1C9F84E-6A06-4B08-8907-F26A489FEF70}"/>
    <cellStyle name="Comma 14 2 3 2 2 2" xfId="44732" xr:uid="{00F31BFB-3149-4DE3-925A-8065408C8F77}"/>
    <cellStyle name="Comma 14 2 3 2 3" xfId="34541" xr:uid="{CF912E8A-4CCF-49E1-9BB9-8F79F58C327F}"/>
    <cellStyle name="Comma 14 2 3 3" xfId="9382" xr:uid="{AE3A07FC-2CE8-4A91-8543-88BE304E0B37}"/>
    <cellStyle name="Comma 14 2 3 3 2" xfId="21382" xr:uid="{A5F285F8-7752-412A-880F-C18482EED331}"/>
    <cellStyle name="Comma 14 2 3 3 2 2" xfId="48704" xr:uid="{A865B7A4-4C36-4C44-B728-CBDA8B7E29B8}"/>
    <cellStyle name="Comma 14 2 3 3 3" xfId="36757" xr:uid="{583881DA-A00E-406E-B4C2-3C7EC3F6CD7E}"/>
    <cellStyle name="Comma 14 2 3 4" xfId="15422" xr:uid="{68B8989F-A195-457A-ABF5-F424FB1CAAB9}"/>
    <cellStyle name="Comma 14 2 3 4 2" xfId="42743" xr:uid="{129F9C38-6275-4788-9040-286C1241883C}"/>
    <cellStyle name="Comma 14 2 3 5" xfId="24908" xr:uid="{04E819FE-E5B5-439C-8936-7026DFF57F8F}"/>
    <cellStyle name="Comma 14 2 3 5 2" xfId="52230" xr:uid="{A350F828-9EED-4386-AB62-867232D80818}"/>
    <cellStyle name="Comma 14 2 3 6" xfId="27150" xr:uid="{7ADBD012-B79B-40BD-9801-9BFB50C1CCA1}"/>
    <cellStyle name="Comma 14 2 3 6 2" xfId="54470" xr:uid="{01DEC522-34B8-4F29-B71F-4A2447C838CA}"/>
    <cellStyle name="Comma 14 2 3 7" xfId="29381" xr:uid="{E9AB8961-E718-46F9-9A2C-207A96B2C81C}"/>
    <cellStyle name="Comma 14 2 3 7 2" xfId="56702" xr:uid="{64EDEF97-97E0-4B9E-9E83-B750BC972B4E}"/>
    <cellStyle name="Comma 14 2 3 8" xfId="5248" xr:uid="{37EDE4D6-3777-41AD-B907-01919F16895C}"/>
    <cellStyle name="Comma 14 2 3 9" xfId="32416" xr:uid="{5822FBD5-3CCF-4B67-BA5D-144003B1A3A3}"/>
    <cellStyle name="Comma 14 2 4" xfId="2931" xr:uid="{D8F60D7B-5687-4F7B-8038-30E253BCBA2B}"/>
    <cellStyle name="Comma 14 2 4 2" xfId="12791" xr:uid="{3CCC5F54-E0B1-4E20-9E20-10B3DD853DDB}"/>
    <cellStyle name="Comma 14 2 4 2 2" xfId="22005" xr:uid="{E38462DD-A365-4A2D-A35E-5E9AC38A15E3}"/>
    <cellStyle name="Comma 14 2 4 2 2 2" xfId="49327" xr:uid="{C9CAF013-8658-4575-B461-CC9078A01E3E}"/>
    <cellStyle name="Comma 14 2 4 2 3" xfId="40118" xr:uid="{03F1B755-D3A8-4542-8A8F-D907667557C3}"/>
    <cellStyle name="Comma 14 2 4 3" xfId="18034" xr:uid="{07B52A80-1871-42D7-B871-71DEED55883B}"/>
    <cellStyle name="Comma 14 2 4 3 2" xfId="45355" xr:uid="{959CD1F4-FC16-4C5C-AAB1-911835ED21A3}"/>
    <cellStyle name="Comma 14 2 4 4" xfId="6356" xr:uid="{A064EBBE-ED60-4EF4-B0E8-B2DA97094CF0}"/>
    <cellStyle name="Comma 14 2 4 5" xfId="33683" xr:uid="{D4777896-4A9C-4FC9-9F9D-BD7EA17818F7}"/>
    <cellStyle name="Comma 14 2 5" xfId="8525" xr:uid="{058D228F-DC38-4440-864C-3781378AA956}"/>
    <cellStyle name="Comma 14 2 5 2" xfId="13358" xr:uid="{808A0D1D-BFE5-4112-8E46-316EFBE3A349}"/>
    <cellStyle name="Comma 14 2 5 2 2" xfId="22680" xr:uid="{55C10F53-7983-4811-ADC8-2FDB00CFCD5E}"/>
    <cellStyle name="Comma 14 2 5 2 2 2" xfId="50002" xr:uid="{E94F0A7B-2F46-4815-96C0-A63E0D13AB44}"/>
    <cellStyle name="Comma 14 2 5 2 3" xfId="40685" xr:uid="{FCB2D395-F61D-4C79-96CB-1B741C408670}"/>
    <cellStyle name="Comma 14 2 5 3" xfId="18708" xr:uid="{54B0EFB1-AB5F-4149-A563-26A9A680E05B}"/>
    <cellStyle name="Comma 14 2 5 3 2" xfId="46030" xr:uid="{91F30178-13F9-48CB-8F63-D0CCD5712DE8}"/>
    <cellStyle name="Comma 14 2 5 4" xfId="35899" xr:uid="{335C7807-C2BD-4CC7-B6B5-AD2454F583F9}"/>
    <cellStyle name="Comma 14 2 6" xfId="2499" xr:uid="{3EF60F1A-72C3-49C3-BEA1-C4EE4F2165CB}"/>
    <cellStyle name="Comma 14 2 6 10" xfId="30189" xr:uid="{B2DA55F4-6898-4863-B61B-4A01928A8A4C}"/>
    <cellStyle name="Comma 14 2 6 10 2" xfId="57510" xr:uid="{6B72AB60-BCB1-4FC0-88BE-0D31812073DD}"/>
    <cellStyle name="Comma 14 2 6 11" xfId="7989" xr:uid="{7585D031-3DFC-4259-A538-C329061938E6}"/>
    <cellStyle name="Comma 14 2 6 12" xfId="35349" xr:uid="{330F642F-4F52-4A33-ADF3-9576EED5F662}"/>
    <cellStyle name="Comma 14 2 6 2" xfId="2518" xr:uid="{45C8248D-3CFF-4335-B62C-625689659ACA}"/>
    <cellStyle name="Comma 14 2 6 2 2" xfId="2555" xr:uid="{CFC7C215-9E1F-4423-8F23-35B9EFCFEE57}"/>
    <cellStyle name="Comma 14 2 6 2 2 2" xfId="10237" xr:uid="{124DA424-D8F3-44B2-BC98-D2DD89067C92}"/>
    <cellStyle name="Comma 14 2 6 2 2 2 2" xfId="37613" xr:uid="{BFA86D90-0710-4859-9BEF-A42A72A0CA49}"/>
    <cellStyle name="Comma 14 2 6 2 2 3" xfId="25760" xr:uid="{A9C16E2A-17A5-4B65-B84A-61C1A9DD32DF}"/>
    <cellStyle name="Comma 14 2 6 2 2 3 2" xfId="53082" xr:uid="{F16EE163-0657-4425-991E-86CAD0FD1A02}"/>
    <cellStyle name="Comma 14 2 6 2 2 4" xfId="28006" xr:uid="{D5BD10B7-4A4B-4A7D-A013-473B1BF22B58}"/>
    <cellStyle name="Comma 14 2 6 2 2 4 2" xfId="55326" xr:uid="{136FD197-0CD4-4828-BAD0-FDD7195BB705}"/>
    <cellStyle name="Comma 14 2 6 2 2 5" xfId="30237" xr:uid="{F35EA91C-285B-4979-9358-927A8BBEAE4A}"/>
    <cellStyle name="Comma 14 2 6 2 2 5 2" xfId="57558" xr:uid="{D940C68A-24E4-4BAE-89D6-5E416869C6F0}"/>
    <cellStyle name="Comma 14 2 6 2 2 6" xfId="8037" xr:uid="{DFC98048-28D8-4AD6-9647-3A571BBE97EA}"/>
    <cellStyle name="Comma 14 2 6 2 2 7" xfId="35397" xr:uid="{0D9FBFF6-8659-4DE4-BFAA-058DBB551BC2}"/>
    <cellStyle name="Comma 14 2 6 2 3" xfId="10202" xr:uid="{9FA16B59-EBD2-42E3-86C2-0538A91D873A}"/>
    <cellStyle name="Comma 14 2 6 2 3 2" xfId="37578" xr:uid="{3F323D46-3885-4001-A401-7EC320E00A20}"/>
    <cellStyle name="Comma 14 2 6 2 4" xfId="25729" xr:uid="{349B3DD7-CE43-4C50-BC00-F78178A22D3F}"/>
    <cellStyle name="Comma 14 2 6 2 4 2" xfId="53051" xr:uid="{043C8AED-57C4-4860-BE68-18AFA3013376}"/>
    <cellStyle name="Comma 14 2 6 2 5" xfId="27971" xr:uid="{94AF1E6E-D28D-489A-A6C4-CD6DEC1D7F51}"/>
    <cellStyle name="Comma 14 2 6 2 5 2" xfId="55291" xr:uid="{E5045303-079F-41B9-994F-803921CAB5BC}"/>
    <cellStyle name="Comma 14 2 6 2 6" xfId="30202" xr:uid="{E40BBE74-7043-48F4-814F-79F8AC3EB31E}"/>
    <cellStyle name="Comma 14 2 6 2 6 2" xfId="57523" xr:uid="{A96A71E2-F626-4031-B68D-D3031A03CC43}"/>
    <cellStyle name="Comma 14 2 6 2 7" xfId="8002" xr:uid="{7A10A314-43CB-43D5-A5E4-540740F40D3E}"/>
    <cellStyle name="Comma 14 2 6 2 8" xfId="35362" xr:uid="{6C8DB779-2484-4101-B2A3-243C8B61E4EC}"/>
    <cellStyle name="Comma 14 2 6 3" xfId="150" xr:uid="{8A861259-127D-4B73-9FD0-95D7638EB7FC}"/>
    <cellStyle name="Comma 14 2 6 3 10" xfId="10358" xr:uid="{3E864D1E-0EA7-42A6-AB5D-8F382AE1EAA4}"/>
    <cellStyle name="Comma 14 2 6 3 10 2" xfId="15684" xr:uid="{2937CFD6-A3F1-497D-B3D4-0537AE6AFF64}"/>
    <cellStyle name="Comma 14 2 6 3 10 2 2" xfId="43004" xr:uid="{C0286AC5-71CF-459F-9744-BF6B5B3C98AF}"/>
    <cellStyle name="Comma 14 2 6 3 10 3" xfId="37731" xr:uid="{3FC81F10-AADA-46CE-B1F4-F3CCED513EED}"/>
    <cellStyle name="Comma 14 2 6 3 11" xfId="11694" xr:uid="{8AF8260E-228C-4522-B94B-E6AA97AE7ACD}"/>
    <cellStyle name="Comma 14 2 6 3 11 2" xfId="19654" xr:uid="{DB6B59E7-9D44-44F8-9F0F-96E37AD83359}"/>
    <cellStyle name="Comma 14 2 6 3 11 2 2" xfId="46976" xr:uid="{7389F484-E11B-4F93-BA27-46D1FB788DD9}"/>
    <cellStyle name="Comma 14 2 6 3 11 3" xfId="39021" xr:uid="{F4A1FE7E-8059-45FD-A369-C30569156C0E}"/>
    <cellStyle name="Comma 14 2 6 3 12" xfId="14267" xr:uid="{03676EA2-4C84-4A8C-A9FA-F8D222FF9D17}"/>
    <cellStyle name="Comma 14 2 6 3 12 2" xfId="41588" xr:uid="{AAAB4FA1-1968-4A32-B11A-047E03C58A7B}"/>
    <cellStyle name="Comma 14 2 6 3 13" xfId="23615" xr:uid="{5B6A9A94-1D90-4741-BBC4-439F19B21103}"/>
    <cellStyle name="Comma 14 2 6 3 13 2" xfId="50937" xr:uid="{C3EB240A-D3C5-421C-8674-6C88ADF3E0BD}"/>
    <cellStyle name="Comma 14 2 6 3 14" xfId="25856" xr:uid="{FCAB1D03-FDBA-46D1-9309-69DCB3BDDAD2}"/>
    <cellStyle name="Comma 14 2 6 3 14 2" xfId="53176" xr:uid="{A426A330-D82C-4E7B-BA36-683BF070E288}"/>
    <cellStyle name="Comma 14 2 6 3 15" xfId="3388" xr:uid="{96BA8BFB-C7B6-4F0B-80D6-A58EE5EDAA5F}"/>
    <cellStyle name="Comma 14 2 6 3 16" xfId="30410" xr:uid="{EB5B0336-44E8-486A-9883-65E67A787A5D}"/>
    <cellStyle name="Comma 14 2 6 3 17" xfId="58830" xr:uid="{B2C6C1BE-70A7-4A5C-AE4C-DDB2537AC3B1}"/>
    <cellStyle name="Comma 14 2 6 3 2" xfId="880" xr:uid="{A3A90547-5688-4148-8FC8-B3060CDFCE5E}"/>
    <cellStyle name="Comma 14 2 6 3 2 10" xfId="14780" xr:uid="{8CF4DA6C-A47D-4DCD-BE70-B144604BA1B3}"/>
    <cellStyle name="Comma 14 2 6 3 2 10 2" xfId="42101" xr:uid="{57E610A5-AFAF-42DC-A156-3FCAD51F5BAE}"/>
    <cellStyle name="Comma 14 2 6 3 2 11" xfId="24128" xr:uid="{838CEF2D-6F3D-4077-882C-037A62B97BBD}"/>
    <cellStyle name="Comma 14 2 6 3 2 11 2" xfId="51450" xr:uid="{5FB1D250-58CE-4A8D-8D8E-D2AB7085957A}"/>
    <cellStyle name="Comma 14 2 6 3 2 12" xfId="26369" xr:uid="{B59F1534-99D3-4D88-A3A5-9D652C653134}"/>
    <cellStyle name="Comma 14 2 6 3 2 12 2" xfId="53689" xr:uid="{66E0EBE8-5F64-4838-A0B6-A4A9EBD9F325}"/>
    <cellStyle name="Comma 14 2 6 3 2 13" xfId="28600" xr:uid="{69F5D6BA-B833-496F-98ED-5345571D9AB7}"/>
    <cellStyle name="Comma 14 2 6 3 2 13 2" xfId="55921" xr:uid="{E23F8560-89B2-4E0B-AF8E-5ED8097E8AA1}"/>
    <cellStyle name="Comma 14 2 6 3 2 14" xfId="3890" xr:uid="{B03121AE-9FD9-4023-9453-E6E79B951681}"/>
    <cellStyle name="Comma 14 2 6 3 2 15" xfId="31030" xr:uid="{E9E143CF-A251-4816-9682-1E6DA5F17F38}"/>
    <cellStyle name="Comma 14 2 6 3 2 2" xfId="2369" xr:uid="{99825146-AADE-4E60-B661-A643EC88B457}"/>
    <cellStyle name="Comma 14 2 6 3 2 2 2" xfId="5909" xr:uid="{87CA6130-51AC-43AB-96FD-FB491E8D8876}"/>
    <cellStyle name="Comma 14 2 6 3 2 2 2 2" xfId="15783" xr:uid="{67F42DCB-7B1D-4741-83ED-8C5739C036A2}"/>
    <cellStyle name="Comma 14 2 6 3 2 2 2 2 2" xfId="43103" xr:uid="{341E71F8-79F8-45C9-ACDD-579D7ED00C25}"/>
    <cellStyle name="Comma 14 2 6 3 2 2 2 3" xfId="33099" xr:uid="{451A82CB-6FDF-4BC8-951C-D9ACADBE1D7E}"/>
    <cellStyle name="Comma 14 2 6 3 2 2 3" xfId="7865" xr:uid="{2EF24A3E-A3BE-48BE-9A6E-AF478C7BB5FA}"/>
    <cellStyle name="Comma 14 2 6 3 2 2 3 2" xfId="19753" xr:uid="{1850EAD7-D178-4525-BF60-BE9270D075A8}"/>
    <cellStyle name="Comma 14 2 6 3 2 2 3 2 2" xfId="47075" xr:uid="{00A34C4D-D8B3-40E3-B095-EB732B0983DB}"/>
    <cellStyle name="Comma 14 2 6 3 2 2 3 3" xfId="35224" xr:uid="{0ECD6915-D8EA-4CC9-9CD6-F2AE9828940A}"/>
    <cellStyle name="Comma 14 2 6 3 2 2 4" xfId="10064" xr:uid="{6AC16372-87C8-42D3-8472-F9D5955D3058}"/>
    <cellStyle name="Comma 14 2 6 3 2 2 4 2" xfId="37440" xr:uid="{DA0E5971-4912-4CEE-B7DD-98606800B5B2}"/>
    <cellStyle name="Comma 14 2 6 3 2 2 5" xfId="25591" xr:uid="{CD4D604C-230E-4840-AB4B-80C6024EE135}"/>
    <cellStyle name="Comma 14 2 6 3 2 2 5 2" xfId="52913" xr:uid="{595A111C-05F2-407D-A5C5-388721AAF2AE}"/>
    <cellStyle name="Comma 14 2 6 3 2 2 6" xfId="27833" xr:uid="{6069F3DA-B4D6-462F-80C4-048A3E55B7B7}"/>
    <cellStyle name="Comma 14 2 6 3 2 2 6 2" xfId="55153" xr:uid="{1CACDE8E-9611-4229-99A0-0D809DF587B5}"/>
    <cellStyle name="Comma 14 2 6 3 2 2 7" xfId="30064" xr:uid="{0DB60A92-967B-432D-82CF-2ABC946FE9FE}"/>
    <cellStyle name="Comma 14 2 6 3 2 2 7 2" xfId="57385" xr:uid="{DCB77072-11C0-4211-8770-92A11A3E0831}"/>
    <cellStyle name="Comma 14 2 6 3 2 2 8" xfId="4473" xr:uid="{8033ED0C-A115-41AD-B0BD-50E78D5DEC66}"/>
    <cellStyle name="Comma 14 2 6 3 2 2 9" xfId="31636" xr:uid="{8D10F8FE-98EB-4D4C-8418-478C16AB2017}"/>
    <cellStyle name="Comma 14 2 6 3 2 3" xfId="1763" xr:uid="{1EE74E6E-8CD8-485C-80AF-925240136E67}"/>
    <cellStyle name="Comma 14 2 6 3 2 3 2" xfId="7262" xr:uid="{6D1BD776-D806-4DE1-9BE4-7CA4ED7B6771}"/>
    <cellStyle name="Comma 14 2 6 3 2 3 2 2" xfId="16867" xr:uid="{43FF4613-1594-46C3-BC64-67874CD81245}"/>
    <cellStyle name="Comma 14 2 6 3 2 3 2 2 2" xfId="44187" xr:uid="{A87F99EE-0C28-4F85-822C-17238E6AEA25}"/>
    <cellStyle name="Comma 14 2 6 3 2 3 2 3" xfId="34618" xr:uid="{DF7139A3-60C9-41A1-8F11-EF80F1C07ABA}"/>
    <cellStyle name="Comma 14 2 6 3 2 3 3" xfId="9459" xr:uid="{FDC61440-5FFC-415B-A6C1-0C1226BF2016}"/>
    <cellStyle name="Comma 14 2 6 3 2 3 3 2" xfId="20837" xr:uid="{EF3BBDE5-E04C-4FB6-B90F-42DF8C2B29D7}"/>
    <cellStyle name="Comma 14 2 6 3 2 3 3 2 2" xfId="48159" xr:uid="{E6CD4E7B-BC21-45E5-8FD0-E768696BAC8A}"/>
    <cellStyle name="Comma 14 2 6 3 2 3 3 3" xfId="36834" xr:uid="{F64DA1D5-B8A4-48C6-BFD9-357DD359A1BB}"/>
    <cellStyle name="Comma 14 2 6 3 2 3 4" xfId="15494" xr:uid="{4A8DB5B8-BAE0-4547-97A3-35EDA452D94F}"/>
    <cellStyle name="Comma 14 2 6 3 2 3 4 2" xfId="42815" xr:uid="{4D751480-8CC1-4120-ADE9-54A01A0142F3}"/>
    <cellStyle name="Comma 14 2 6 3 2 3 5" xfId="24985" xr:uid="{F72F0F96-0452-4F93-A6AC-BD0DA3F7064F}"/>
    <cellStyle name="Comma 14 2 6 3 2 3 5 2" xfId="52307" xr:uid="{D923A0CC-FF3B-47CB-80C8-88D83D2A63FE}"/>
    <cellStyle name="Comma 14 2 6 3 2 3 6" xfId="27227" xr:uid="{119B7856-A9F1-4B6D-A0C0-E25897267746}"/>
    <cellStyle name="Comma 14 2 6 3 2 3 6 2" xfId="54547" xr:uid="{22F2E5EA-9A48-41E2-AAAB-7BA1A327F7C5}"/>
    <cellStyle name="Comma 14 2 6 3 2 3 7" xfId="29458" xr:uid="{4A33F647-2A71-46BE-85F3-726046AE4800}"/>
    <cellStyle name="Comma 14 2 6 3 2 3 7 2" xfId="56779" xr:uid="{A3FE3E34-B595-4BCD-B32D-368F7DE80CE5}"/>
    <cellStyle name="Comma 14 2 6 3 2 3 8" xfId="5321" xr:uid="{3CF6EB61-8952-41F3-9BDA-781CBD4848C1}"/>
    <cellStyle name="Comma 14 2 6 3 2 3 9" xfId="32493" xr:uid="{E62BE267-C364-4DA3-B076-8C6BBC612257}"/>
    <cellStyle name="Comma 14 2 6 3 2 4" xfId="6418" xr:uid="{AFDA01E6-D8FE-48B8-B735-D6BFB3899239}"/>
    <cellStyle name="Comma 14 2 6 3 2 4 2" xfId="12426" xr:uid="{B8C4A2C0-49ED-4319-8AC2-DE5C21EC1BD0}"/>
    <cellStyle name="Comma 14 2 6 3 2 4 2 2" xfId="21459" xr:uid="{799DF31A-23DF-4020-A873-B4F12B147CDD}"/>
    <cellStyle name="Comma 14 2 6 3 2 4 2 2 2" xfId="48781" xr:uid="{62C9EA5C-0CEF-4DC7-BCF1-160D82090120}"/>
    <cellStyle name="Comma 14 2 6 3 2 4 2 3" xfId="39753" xr:uid="{3BE0AC91-EA48-43A7-902C-E06AE17557E2}"/>
    <cellStyle name="Comma 14 2 6 3 2 4 3" xfId="17488" xr:uid="{3CE73F01-3B46-416E-BC24-9C3E66589EFB}"/>
    <cellStyle name="Comma 14 2 6 3 2 4 3 2" xfId="44809" xr:uid="{DD7BBC5E-B712-48DC-8839-014E9F14F675}"/>
    <cellStyle name="Comma 14 2 6 3 2 4 4" xfId="33760" xr:uid="{7C5DDEB6-FEEA-4A8D-9A80-7C4963150CEC}"/>
    <cellStyle name="Comma 14 2 6 3 2 5" xfId="8602" xr:uid="{051CF41A-FA19-4BD0-9645-55103E3DC1BD}"/>
    <cellStyle name="Comma 14 2 6 3 2 5 2" xfId="12840" xr:uid="{AA29D1AB-640A-42A1-9A70-FA9CAABB1C4F}"/>
    <cellStyle name="Comma 14 2 6 3 2 5 2 2" xfId="22082" xr:uid="{C1999EAC-A632-4451-91FA-6AF68E1FD800}"/>
    <cellStyle name="Comma 14 2 6 3 2 5 2 2 2" xfId="49404" xr:uid="{56A66B85-F097-49AB-A393-C6CF079B5A87}"/>
    <cellStyle name="Comma 14 2 6 3 2 5 2 3" xfId="40167" xr:uid="{2D9CEE59-E76E-4C28-B033-E3F8F00C2D87}"/>
    <cellStyle name="Comma 14 2 6 3 2 5 3" xfId="18110" xr:uid="{E0B5833C-01BD-48ED-94AD-BDE7055C063F}"/>
    <cellStyle name="Comma 14 2 6 3 2 5 3 2" xfId="45432" xr:uid="{A3B7F0AF-566B-4146-B3BE-08BD31D7C4FD}"/>
    <cellStyle name="Comma 14 2 6 3 2 5 4" xfId="35976" xr:uid="{47372680-4E31-4858-A5F5-CD1B6B61E0A7}"/>
    <cellStyle name="Comma 14 2 6 3 2 6" xfId="11178" xr:uid="{6229D237-2ACD-41E6-8C74-4977A4E0A45B}"/>
    <cellStyle name="Comma 14 2 6 3 2 6 2" xfId="13430" xr:uid="{BC1DE422-9E09-4162-8B9D-68CD5D8807F5}"/>
    <cellStyle name="Comma 14 2 6 3 2 6 2 2" xfId="22757" xr:uid="{898C4FBA-EC02-4C86-BB56-68F89A034C51}"/>
    <cellStyle name="Comma 14 2 6 3 2 6 2 2 2" xfId="50079" xr:uid="{F871F334-33C5-4CB7-91F1-BD84630865FC}"/>
    <cellStyle name="Comma 14 2 6 3 2 6 2 3" xfId="40757" xr:uid="{49EA1FE4-F21F-4956-9FB6-3C373D19BF24}"/>
    <cellStyle name="Comma 14 2 6 3 2 6 3" xfId="18785" xr:uid="{E6E1A35A-5A13-4642-8F9C-E14FF99ED7F5}"/>
    <cellStyle name="Comma 14 2 6 3 2 6 3 2" xfId="46107" xr:uid="{838C5365-3965-4641-B81C-F7AE1889D674}"/>
    <cellStyle name="Comma 14 2 6 3 2 6 4" xfId="38527" xr:uid="{1C901F6E-5EF3-4D57-984B-40340A1C015D}"/>
    <cellStyle name="Comma 14 2 6 3 2 7" xfId="11541" xr:uid="{8F9A0337-8273-4076-9C83-CF9ECAEDC213}"/>
    <cellStyle name="Comma 14 2 6 3 2 7 2" xfId="14053" xr:uid="{416E8199-CB77-40BB-9CBB-D710EB719F37}"/>
    <cellStyle name="Comma 14 2 6 3 2 7 2 2" xfId="23417" xr:uid="{AAFDB9D3-CEB1-4235-AA3A-AF5F4D38DFC5}"/>
    <cellStyle name="Comma 14 2 6 3 2 7 2 2 2" xfId="50739" xr:uid="{FD6DFC2D-21C8-44DC-A80A-7F541F88C451}"/>
    <cellStyle name="Comma 14 2 6 3 2 7 2 3" xfId="41380" xr:uid="{85F79227-E892-495F-8D11-E3A423FF85C0}"/>
    <cellStyle name="Comma 14 2 6 3 2 7 3" xfId="19445" xr:uid="{1989073A-FB32-44D0-AC5C-0CC020A25F7F}"/>
    <cellStyle name="Comma 14 2 6 3 2 7 3 2" xfId="46767" xr:uid="{6ED40198-4DAA-4584-B97D-0B94E065A6E4}"/>
    <cellStyle name="Comma 14 2 6 3 2 7 4" xfId="38890" xr:uid="{E0EB3F9B-72B1-4B07-A566-D156683D03C0}"/>
    <cellStyle name="Comma 14 2 6 3 2 8" xfId="10371" xr:uid="{F83D1D92-186A-4EF6-9CD5-49EF66E2B358}"/>
    <cellStyle name="Comma 14 2 6 3 2 8 2" xfId="15697" xr:uid="{5AA6667D-2BFA-44FB-805D-D67717145D1B}"/>
    <cellStyle name="Comma 14 2 6 3 2 8 2 2" xfId="43017" xr:uid="{27EAB6EE-0CDF-4976-822F-D0908FCDB8F7}"/>
    <cellStyle name="Comma 14 2 6 3 2 8 3" xfId="37743" xr:uid="{7ED1D58A-3E1C-47FB-958C-5FA841AB83FE}"/>
    <cellStyle name="Comma 14 2 6 3 2 9" xfId="11707" xr:uid="{E71FB837-0CBC-4D11-9016-8A1C68A0B182}"/>
    <cellStyle name="Comma 14 2 6 3 2 9 2" xfId="19667" xr:uid="{3FB5220E-A333-4297-8E43-EAC8F73A9CDB}"/>
    <cellStyle name="Comma 14 2 6 3 2 9 2 2" xfId="46989" xr:uid="{4731A5AF-77AA-456F-9A9D-881B01D75A0A}"/>
    <cellStyle name="Comma 14 2 6 3 2 9 3" xfId="39034" xr:uid="{B2D899BF-5B46-42D2-86C9-3E9665780734}"/>
    <cellStyle name="Comma 14 2 6 3 3" xfId="1128" xr:uid="{45C66CA6-4F05-43C7-AD14-BBB3363AEE8D}"/>
    <cellStyle name="Comma 14 2 6 3 3 2" xfId="6646" xr:uid="{C843B9FF-8FDA-42C3-81DF-B8D43C415321}"/>
    <cellStyle name="Comma 14 2 6 3 3 2 2" xfId="15772" xr:uid="{BE66ECC0-B276-43C9-90A1-6928F2C6661B}"/>
    <cellStyle name="Comma 14 2 6 3 3 2 2 2" xfId="43092" xr:uid="{6C7FB455-8820-4DAC-843F-776296B93EED}"/>
    <cellStyle name="Comma 14 2 6 3 3 2 3" xfId="33998" xr:uid="{15143376-95D6-42FE-9E46-BECA1455015D}"/>
    <cellStyle name="Comma 14 2 6 3 3 3" xfId="8840" xr:uid="{7BE72F3F-E74F-4256-90C6-75E0D3A7E6F0}"/>
    <cellStyle name="Comma 14 2 6 3 3 3 2" xfId="19742" xr:uid="{A2A94334-4F1B-40D8-975D-767C560095EC}"/>
    <cellStyle name="Comma 14 2 6 3 3 3 2 2" xfId="47064" xr:uid="{CF3A2EA1-598A-4D96-B2BE-128A1C87F2D3}"/>
    <cellStyle name="Comma 14 2 6 3 3 3 3" xfId="36214" xr:uid="{FD29A0B5-8193-4A92-8A99-5D373688DCCF}"/>
    <cellStyle name="Comma 14 2 6 3 3 4" xfId="15017" xr:uid="{7582BE6F-70ED-4F49-9F5F-A575CC74D056}"/>
    <cellStyle name="Comma 14 2 6 3 3 4 2" xfId="42338" xr:uid="{CDFFF8B2-1923-459D-9B09-1280235285EA}"/>
    <cellStyle name="Comma 14 2 6 3 3 5" xfId="24365" xr:uid="{E25460B6-8214-461F-977F-6C2A4B1ADB5F}"/>
    <cellStyle name="Comma 14 2 6 3 3 5 2" xfId="51687" xr:uid="{1CF33845-1866-4245-AD5C-5D52D660CCAC}"/>
    <cellStyle name="Comma 14 2 6 3 3 6" xfId="26607" xr:uid="{B5551057-387D-4635-B7B8-29E7C6D1BC9F}"/>
    <cellStyle name="Comma 14 2 6 3 3 6 2" xfId="53927" xr:uid="{E7DC0440-750C-4BBA-98CC-73140989B161}"/>
    <cellStyle name="Comma 14 2 6 3 3 7" xfId="28838" xr:uid="{E6CAF544-543A-41B8-A05B-62A584D0F035}"/>
    <cellStyle name="Comma 14 2 6 3 3 7 2" xfId="56159" xr:uid="{2AB965D3-B544-4036-9930-5C7D7308D3D6}"/>
    <cellStyle name="Comma 14 2 6 3 3 8" xfId="4711" xr:uid="{DA7F2AF2-1819-4D5B-A0F3-8952697FE158}"/>
    <cellStyle name="Comma 14 2 6 3 3 9" xfId="31874" xr:uid="{B68E2197-5400-41DB-BCD3-09CBDABC14BA}"/>
    <cellStyle name="Comma 14 2 6 3 4" xfId="10521" xr:uid="{5AE8B41A-8EFF-4A5D-B8CA-E34ECEA4BA40}"/>
    <cellStyle name="Comma 14 2 6 3 4 2" xfId="11854" xr:uid="{17711A78-C9A3-4C7B-8EA7-F3143DE4C7F7}"/>
    <cellStyle name="Comma 14 2 6 3 4 2 2" xfId="19824" xr:uid="{E8286676-78A1-4250-922A-973716953DAA}"/>
    <cellStyle name="Comma 14 2 6 3 4 2 2 2" xfId="47146" xr:uid="{0966197F-6F52-4DA3-867C-BCC0828BE0B9}"/>
    <cellStyle name="Comma 14 2 6 3 4 2 3" xfId="39181" xr:uid="{7604666A-6FC6-4E7F-B3ED-131A7E1D22C9}"/>
    <cellStyle name="Comma 14 2 6 3 4 3" xfId="15854" xr:uid="{BC09E798-9861-487D-8608-8F4FA4EF7563}"/>
    <cellStyle name="Comma 14 2 6 3 4 3 2" xfId="43174" xr:uid="{0130C5AC-4719-4A0F-8452-77B744D90C1A}"/>
    <cellStyle name="Comma 14 2 6 3 4 4" xfId="37888" xr:uid="{11C35ACC-0995-425A-9C93-411D4FBBDBC6}"/>
    <cellStyle name="Comma 14 2 6 3 5" xfId="10620" xr:uid="{C5F1D5C6-1FF0-4B43-9C7E-18516770F78E}"/>
    <cellStyle name="Comma 14 2 6 3 5 2" xfId="11951" xr:uid="{5D54186A-DB11-4FA7-BB0A-08A82E1611D5}"/>
    <cellStyle name="Comma 14 2 6 3 5 2 2" xfId="19936" xr:uid="{94161FF6-385C-4E80-80A2-F7F9DC87337E}"/>
    <cellStyle name="Comma 14 2 6 3 5 2 2 2" xfId="47258" xr:uid="{DF6684EB-0DC8-44B1-B5F8-4793D8189317}"/>
    <cellStyle name="Comma 14 2 6 3 5 2 3" xfId="39278" xr:uid="{EADCDA7A-0C27-4C2C-B8E3-C62FE3A506C0}"/>
    <cellStyle name="Comma 14 2 6 3 5 3" xfId="15966" xr:uid="{9B3FFF8D-FA22-4F17-8719-7A65A2609A1C}"/>
    <cellStyle name="Comma 14 2 6 3 5 3 2" xfId="43286" xr:uid="{0227F18B-92F5-4B42-A90E-4646D096129D}"/>
    <cellStyle name="Comma 14 2 6 3 5 4" xfId="37983" xr:uid="{824CE732-E0D4-4E5B-A5DC-E63496754C1F}"/>
    <cellStyle name="Comma 14 2 6 3 6" xfId="10895" xr:uid="{3B4CF48E-E889-4203-8F7A-C268AA10696F}"/>
    <cellStyle name="Comma 14 2 6 3 6 2" xfId="12230" xr:uid="{8D60FC03-7225-43FB-B42B-C2637FB85973}"/>
    <cellStyle name="Comma 14 2 6 3 6 2 2" xfId="20324" xr:uid="{AB7C3C68-9049-482A-BEC4-277B654CA0F2}"/>
    <cellStyle name="Comma 14 2 6 3 6 2 2 2" xfId="47646" xr:uid="{B4523805-2479-46EC-92E6-6D396030EFCC}"/>
    <cellStyle name="Comma 14 2 6 3 6 2 3" xfId="39557" xr:uid="{AF69829B-92EF-4301-ACF0-BC6F90DD60EF}"/>
    <cellStyle name="Comma 14 2 6 3 6 3" xfId="16354" xr:uid="{B09822A1-4F93-4672-B323-84FA2D433C01}"/>
    <cellStyle name="Comma 14 2 6 3 6 3 2" xfId="43674" xr:uid="{377E9E0D-CB69-4D03-B7FB-32A0D585BE84}"/>
    <cellStyle name="Comma 14 2 6 3 6 4" xfId="38247" xr:uid="{C5B72FF3-D040-4905-B9A6-E256D0968C56}"/>
    <cellStyle name="Comma 14 2 6 3 7" xfId="10975" xr:uid="{E0688B08-E032-464C-8CC3-1E81172E4715}"/>
    <cellStyle name="Comma 14 2 6 3 7 2" xfId="12343" xr:uid="{DD69910A-0A17-4383-8F5E-3D05DD1C8C91}"/>
    <cellStyle name="Comma 14 2 6 3 7 2 2" xfId="20946" xr:uid="{47CBE73D-DA92-48DF-B0F6-DD141E6224EA}"/>
    <cellStyle name="Comma 14 2 6 3 7 2 2 2" xfId="48268" xr:uid="{E6A373DE-2E32-417C-8D89-90BCD1C8EAA8}"/>
    <cellStyle name="Comma 14 2 6 3 7 2 3" xfId="39670" xr:uid="{7D537E90-AF4E-4D86-BB9D-CE084E38BC3A}"/>
    <cellStyle name="Comma 14 2 6 3 7 3" xfId="16975" xr:uid="{5E191EDC-BBAF-448B-9566-1C2ECCF5F52E}"/>
    <cellStyle name="Comma 14 2 6 3 7 3 2" xfId="44296" xr:uid="{77B1687F-D017-47BC-8645-F815DA72F062}"/>
    <cellStyle name="Comma 14 2 6 3 7 4" xfId="38324" xr:uid="{BC82F97E-EF60-4708-8DD2-C2D4F6E655BD}"/>
    <cellStyle name="Comma 14 2 6 3 8" xfId="11028" xr:uid="{C049766C-C06C-432A-982E-E8E741A79F01}"/>
    <cellStyle name="Comma 14 2 6 3 8 2" xfId="12463" xr:uid="{63FB620F-7813-465E-B847-881AAEAC006B}"/>
    <cellStyle name="Comma 14 2 6 3 8 2 2" xfId="21569" xr:uid="{8FBB149F-CFF2-4BC9-BA86-4B769FDFF91D}"/>
    <cellStyle name="Comma 14 2 6 3 8 2 2 2" xfId="48891" xr:uid="{4D087002-FF9A-442C-BD0E-E651C55A42DF}"/>
    <cellStyle name="Comma 14 2 6 3 8 2 3" xfId="39790" xr:uid="{6E1868D5-CA97-4826-8C74-EB24A339C7AF}"/>
    <cellStyle name="Comma 14 2 6 3 8 3" xfId="17598" xr:uid="{3385DCE1-C0B9-41C9-B58A-732BA1D9AC35}"/>
    <cellStyle name="Comma 14 2 6 3 8 3 2" xfId="44919" xr:uid="{5F555ED6-879F-4BBD-8120-40C8A21930DB}"/>
    <cellStyle name="Comma 14 2 6 3 8 4" xfId="38377" xr:uid="{EAA587C9-C798-4F6F-961F-160B682E621A}"/>
    <cellStyle name="Comma 14 2 6 3 9" xfId="11105" xr:uid="{98B95226-3C9B-4B90-A8DE-2D0C33787F29}"/>
    <cellStyle name="Comma 14 2 6 3 9 2" xfId="12930" xr:uid="{D09D2BD0-1ADA-4F0D-AD09-D9CA574EF696}"/>
    <cellStyle name="Comma 14 2 6 3 9 2 2" xfId="22244" xr:uid="{0640925F-F82B-4E66-8958-5024C4CFF818}"/>
    <cellStyle name="Comma 14 2 6 3 9 2 2 2" xfId="49566" xr:uid="{ABBC6D70-3D03-44EA-A961-6710E4F82AD2}"/>
    <cellStyle name="Comma 14 2 6 3 9 2 3" xfId="40257" xr:uid="{8DBB6037-AD23-4986-BDF2-4BF4146E79FD}"/>
    <cellStyle name="Comma 14 2 6 3 9 3" xfId="18272" xr:uid="{14F3B00F-69E0-463F-A4C9-1D23D6C2401C}"/>
    <cellStyle name="Comma 14 2 6 3 9 3 2" xfId="45594" xr:uid="{022B4E3A-D54B-4A3C-B640-203A1F75D850}"/>
    <cellStyle name="Comma 14 2 6 3 9 4" xfId="38454" xr:uid="{9DAC68BF-94CB-41F3-9A72-412082779B2E}"/>
    <cellStyle name="Comma 14 2 6 4" xfId="2538" xr:uid="{75442CCC-BF66-4EA7-ACDB-0BAF84C92D5E}"/>
    <cellStyle name="Comma 14 2 6 4 2" xfId="10220" xr:uid="{6D75B2BC-73FA-40D1-B779-103A12BFD8B8}"/>
    <cellStyle name="Comma 14 2 6 4 2 2" xfId="37596" xr:uid="{C6470362-A07C-4F7C-BF55-69225A212DD4}"/>
    <cellStyle name="Comma 14 2 6 4 3" xfId="25745" xr:uid="{7CE74681-AFEB-4243-97F1-CA2CC7E3EB15}"/>
    <cellStyle name="Comma 14 2 6 4 3 2" xfId="53067" xr:uid="{D617A178-C6C7-48CA-9FF6-DFEEC4440773}"/>
    <cellStyle name="Comma 14 2 6 4 4" xfId="27989" xr:uid="{9BAF48DC-C06C-4DF6-A096-6D0CF902DE9A}"/>
    <cellStyle name="Comma 14 2 6 4 4 2" xfId="55309" xr:uid="{2E68404E-2571-4EA5-B4DF-25B100D1E1EF}"/>
    <cellStyle name="Comma 14 2 6 4 5" xfId="30220" xr:uid="{7A05B982-BF7A-407E-9207-C11E56C32DA9}"/>
    <cellStyle name="Comma 14 2 6 4 5 2" xfId="57541" xr:uid="{28BF3AEE-8B59-4948-8AA4-C695A53FDCD4}"/>
    <cellStyle name="Comma 14 2 6 4 6" xfId="8020" xr:uid="{551F04C5-DFC9-4BBE-83FB-EA0C07731787}"/>
    <cellStyle name="Comma 14 2 6 4 7" xfId="35380" xr:uid="{5873D73E-EDB7-4049-805E-D17E8C912383}"/>
    <cellStyle name="Comma 14 2 6 5" xfId="10189" xr:uid="{3EDA6FD8-80E0-4758-9EFC-C756EEDC8ACF}"/>
    <cellStyle name="Comma 14 2 6 5 2" xfId="19368" xr:uid="{14C67C57-5D3C-4605-BE57-D7F5E38CC5E6}"/>
    <cellStyle name="Comma 14 2 6 5 2 2" xfId="46690" xr:uid="{7F2BFFA8-7A2A-4A2F-B570-E0620FED795B}"/>
    <cellStyle name="Comma 14 2 6 5 3" xfId="11492" xr:uid="{076253ED-3BFB-42B1-9F34-55CDB59EB83B}"/>
    <cellStyle name="Comma 14 2 6 5 3 2" xfId="38841" xr:uid="{252907C4-C8A0-4264-837D-69EC3CB4E025}"/>
    <cellStyle name="Comma 14 2 6 5 4" xfId="37565" xr:uid="{6A1E19B3-92A1-4DC3-9F9E-B87364C96CAE}"/>
    <cellStyle name="Comma 14 2 6 6" xfId="13976" xr:uid="{539DF8AD-480D-4EDC-9FE0-8D59D6E7659B}"/>
    <cellStyle name="Comma 14 2 6 6 2" xfId="23340" xr:uid="{6C5EE7B0-A1A3-4DBD-9142-75AF7283CC90}"/>
    <cellStyle name="Comma 14 2 6 6 2 2" xfId="50662" xr:uid="{8F281C21-4563-4E81-83F1-75ED6B35C49A}"/>
    <cellStyle name="Comma 14 2 6 6 3" xfId="41303" xr:uid="{109CD54F-3DFC-496B-A277-8770E3D770EC}"/>
    <cellStyle name="Comma 14 2 6 7" xfId="15572" xr:uid="{95ABB724-BB44-4C33-8C86-4FC32E81CE87}"/>
    <cellStyle name="Comma 14 2 6 7 2" xfId="42893" xr:uid="{420D7F9B-1136-439E-B2B6-905106CFEA5F}"/>
    <cellStyle name="Comma 14 2 6 8" xfId="25716" xr:uid="{CB73EE04-7A07-453A-914F-115CDAD0151A}"/>
    <cellStyle name="Comma 14 2 6 8 2" xfId="53038" xr:uid="{4BD30680-4696-4A50-AA9C-EE8B6DCFCFB3}"/>
    <cellStyle name="Comma 14 2 6 9" xfId="27958" xr:uid="{60645D6B-0718-4F22-B9F6-3C9BA264F7F2}"/>
    <cellStyle name="Comma 14 2 6 9 2" xfId="55278" xr:uid="{C7158B86-0CB4-4780-9324-5E25F9CC68BB}"/>
    <cellStyle name="Comma 14 2 7" xfId="10538" xr:uid="{B7E62DE0-28F2-4015-BF73-6DB2F28DDFED}"/>
    <cellStyle name="Comma 14 2 7 2" xfId="15871" xr:uid="{A4A234B4-77BB-4D4D-8FAD-A692B885C0F6}"/>
    <cellStyle name="Comma 14 2 7 2 2" xfId="43191" xr:uid="{F0548800-67E5-40F5-A606-68C04C093974}"/>
    <cellStyle name="Comma 14 2 7 3" xfId="37903" xr:uid="{7D7AF1A3-81C8-47EB-BB35-8B1586A900F0}"/>
    <cellStyle name="Comma 14 2 8" xfId="11869" xr:uid="{56DAC3ED-DD30-4A1B-AEB6-BE6BFFD1842B}"/>
    <cellStyle name="Comma 14 2 8 2" xfId="19841" xr:uid="{2FAB8006-6F32-4D5E-BFC7-BF58291CEB2F}"/>
    <cellStyle name="Comma 14 2 8 2 2" xfId="47163" xr:uid="{E0868ECF-BFA4-45CD-A8D7-63310C2DCD1E}"/>
    <cellStyle name="Comma 14 2 8 3" xfId="39196" xr:uid="{490E02F0-850F-4C54-AA4F-75B9CD7C8950}"/>
    <cellStyle name="Comma 14 2 9" xfId="14703" xr:uid="{B4A4C84B-CC2A-465B-B26A-9766CD59AF85}"/>
    <cellStyle name="Comma 14 2 9 2" xfId="42024" xr:uid="{276D2557-7A95-4CBB-8B5D-DAE12CD9A545}"/>
    <cellStyle name="Comma 14 3" xfId="901" xr:uid="{A8FA9270-186C-48D0-936B-A921943009AD}"/>
    <cellStyle name="Comma 14 3 10" xfId="24144" xr:uid="{D49D7A48-9EDA-40AA-8AB0-4B521120B987}"/>
    <cellStyle name="Comma 14 3 10 2" xfId="51466" xr:uid="{D62D07BE-496B-4635-8361-3A7D67D689C4}"/>
    <cellStyle name="Comma 14 3 11" xfId="26385" xr:uid="{4B43D5A8-2680-42F3-A7E6-1FD45DB4DF23}"/>
    <cellStyle name="Comma 14 3 11 2" xfId="53705" xr:uid="{5C9BB489-459A-428C-A4C8-6AF587F38498}"/>
    <cellStyle name="Comma 14 3 12" xfId="28616" xr:uid="{0EAB9E06-AE2C-4FAC-B60F-332E3C574916}"/>
    <cellStyle name="Comma 14 3 12 2" xfId="55937" xr:uid="{AD5669E1-9954-4977-BFFB-3F7B007C1DCE}"/>
    <cellStyle name="Comma 14 3 13" xfId="3906" xr:uid="{EFCB4FCE-8C65-431E-9BDF-C460D188164E}"/>
    <cellStyle name="Comma 14 3 14" xfId="31046" xr:uid="{685BCCF5-F94D-4FAB-B6D1-F11274740F08}"/>
    <cellStyle name="Comma 14 3 15" xfId="57941" xr:uid="{F9539166-D02D-4B7F-8293-1C0436BA1C1C}"/>
    <cellStyle name="Comma 14 3 16" xfId="58489" xr:uid="{206A4C8F-84A5-401F-9EF7-3743889DF261}"/>
    <cellStyle name="Comma 14 3 2" xfId="2385" xr:uid="{F404EAA3-1D51-4A9A-B6A0-CBA9263A90CE}"/>
    <cellStyle name="Comma 14 3 2 2" xfId="5925" xr:uid="{24649FAC-FE9E-48C9-9F0F-6744DE792F3C}"/>
    <cellStyle name="Comma 14 3 2 2 2" xfId="16883" xr:uid="{00131227-4215-4719-BBE0-0F3743A73BB2}"/>
    <cellStyle name="Comma 14 3 2 2 2 2" xfId="44203" xr:uid="{74576DAA-221B-4FD9-BC01-0E5901D6C1C3}"/>
    <cellStyle name="Comma 14 3 2 2 3" xfId="33115" xr:uid="{BFB7D2DA-DF4D-4A18-B30D-0FCE1EAA12F8}"/>
    <cellStyle name="Comma 14 3 2 3" xfId="7881" xr:uid="{C8695F93-01D1-4471-9412-D8A0719082CA}"/>
    <cellStyle name="Comma 14 3 2 3 2" xfId="20853" xr:uid="{D3C59198-1F92-4DA2-918C-05D95EDA6716}"/>
    <cellStyle name="Comma 14 3 2 3 2 2" xfId="48175" xr:uid="{727B9755-F10D-4311-A22E-C3B9099C4388}"/>
    <cellStyle name="Comma 14 3 2 3 3" xfId="35240" xr:uid="{761B38AE-CD01-4E82-996E-818D5DF8C87C}"/>
    <cellStyle name="Comma 14 3 2 4" xfId="10080" xr:uid="{2AABF37F-2BC8-46F8-B7A3-CBBCF331FD39}"/>
    <cellStyle name="Comma 14 3 2 4 2" xfId="37456" xr:uid="{D6D84646-7756-4DA1-9AF9-310E81CCC535}"/>
    <cellStyle name="Comma 14 3 2 5" xfId="25607" xr:uid="{A9445B6A-DCF1-407C-B43E-5A34D2C10E0F}"/>
    <cellStyle name="Comma 14 3 2 5 2" xfId="52929" xr:uid="{5CFA4602-8DE2-408D-B2BE-863DF9C65F3B}"/>
    <cellStyle name="Comma 14 3 2 6" xfId="27849" xr:uid="{E5F51368-4819-4A9D-872E-920876D0FD9D}"/>
    <cellStyle name="Comma 14 3 2 6 2" xfId="55169" xr:uid="{F51B61D8-B249-4AEA-9445-3C650405FF41}"/>
    <cellStyle name="Comma 14 3 2 7" xfId="30080" xr:uid="{6537F6A0-2E6A-4BE0-9BDA-38DBBE899AE7}"/>
    <cellStyle name="Comma 14 3 2 7 2" xfId="57401" xr:uid="{8AAC4A50-59D1-4694-ADC4-2B4878DE17A1}"/>
    <cellStyle name="Comma 14 3 2 8" xfId="4489" xr:uid="{FF00B4F5-F46F-4CAD-B842-B5371560E16D}"/>
    <cellStyle name="Comma 14 3 2 9" xfId="31652" xr:uid="{90FAAE71-8962-40E7-AE83-B323BC314CCA}"/>
    <cellStyle name="Comma 14 3 3" xfId="1779" xr:uid="{46ADECA0-2170-4039-82BC-897F48DF9D81}"/>
    <cellStyle name="Comma 14 3 3 2" xfId="7278" xr:uid="{154D7F1E-765D-43AE-B594-7CB2B52DC723}"/>
    <cellStyle name="Comma 14 3 3 2 2" xfId="17504" xr:uid="{1642806A-76F4-4190-B985-1D66F9A41E06}"/>
    <cellStyle name="Comma 14 3 3 2 2 2" xfId="44825" xr:uid="{745DC14B-902D-4A2D-A42B-84868D843EA3}"/>
    <cellStyle name="Comma 14 3 3 2 3" xfId="34634" xr:uid="{2AF7D32F-B408-41A3-902A-6CD6AF60D316}"/>
    <cellStyle name="Comma 14 3 3 3" xfId="9475" xr:uid="{2452BD0D-0BF9-4822-A076-D1C9AC3DC809}"/>
    <cellStyle name="Comma 14 3 3 3 2" xfId="21475" xr:uid="{8D8C89E4-D02C-4F97-90C8-680492775D26}"/>
    <cellStyle name="Comma 14 3 3 3 2 2" xfId="48797" xr:uid="{5E49764B-33E4-4E97-8709-C0471339EA64}"/>
    <cellStyle name="Comma 14 3 3 3 3" xfId="36850" xr:uid="{EE266EB8-DE11-4CEC-94B3-A0414FC71B6D}"/>
    <cellStyle name="Comma 14 3 3 4" xfId="15509" xr:uid="{68A9E3D3-DF44-4A20-B243-3B4E4707A9CF}"/>
    <cellStyle name="Comma 14 3 3 4 2" xfId="42830" xr:uid="{DE7B9F5F-B6AA-46ED-B39E-FC64DE90527D}"/>
    <cellStyle name="Comma 14 3 3 5" xfId="25001" xr:uid="{48E85180-311E-4C39-AA00-9E1B22622C00}"/>
    <cellStyle name="Comma 14 3 3 5 2" xfId="52323" xr:uid="{1B3F8452-7A50-4A1C-9E8A-08AAD8970AD7}"/>
    <cellStyle name="Comma 14 3 3 6" xfId="27243" xr:uid="{0FE1DC1A-E6E5-4B8B-94CB-128EA7FB787B}"/>
    <cellStyle name="Comma 14 3 3 6 2" xfId="54563" xr:uid="{1E7809F0-4CF1-453D-B1A7-82844BDD234E}"/>
    <cellStyle name="Comma 14 3 3 7" xfId="29474" xr:uid="{CB92CAEB-920E-4F2F-8C62-1FB3387164DE}"/>
    <cellStyle name="Comma 14 3 3 7 2" xfId="56795" xr:uid="{D9406E1F-D435-4B44-A0D3-A9796FE41BEB}"/>
    <cellStyle name="Comma 14 3 3 8" xfId="5337" xr:uid="{81520DC1-9D4E-44D7-B9FD-AF29C0B6EC2B}"/>
    <cellStyle name="Comma 14 3 3 9" xfId="32509" xr:uid="{F9431F37-AEDB-4BD5-B597-FFF61E52A573}"/>
    <cellStyle name="Comma 14 3 4" xfId="3077" xr:uid="{5080CB6E-99F0-4F52-BEF2-1B4A82BBB3CB}"/>
    <cellStyle name="Comma 14 3 4 2" xfId="12852" xr:uid="{C70E57BF-F284-4E8B-BF19-A7F7F686FE53}"/>
    <cellStyle name="Comma 14 3 4 2 2" xfId="22098" xr:uid="{7E0DBE6B-6A45-4883-B9D0-0C54E8BA37B2}"/>
    <cellStyle name="Comma 14 3 4 2 2 2" xfId="49420" xr:uid="{ECEB2453-0FC5-45F6-8DB9-5F3FB65C52ED}"/>
    <cellStyle name="Comma 14 3 4 2 3" xfId="40179" xr:uid="{7B59ACF0-D64D-4123-9BFE-FF272E3F0314}"/>
    <cellStyle name="Comma 14 3 4 3" xfId="18126" xr:uid="{3E34890B-B154-4383-9D7F-D744547C5934}"/>
    <cellStyle name="Comma 14 3 4 3 2" xfId="45448" xr:uid="{E1EF6AA8-A583-4ED8-B5B5-BB326C81B5EC}"/>
    <cellStyle name="Comma 14 3 4 4" xfId="6434" xr:uid="{84B5EB4A-079C-4FBA-A292-BB4CAAAF10BF}"/>
    <cellStyle name="Comma 14 3 4 5" xfId="33776" xr:uid="{C60190E1-E388-44AA-B368-98C88C4D3C24}"/>
    <cellStyle name="Comma 14 3 5" xfId="8618" xr:uid="{AD535DE8-02F5-45DE-8416-70D445484EBD}"/>
    <cellStyle name="Comma 14 3 5 2" xfId="13446" xr:uid="{77AD7AEE-2DD8-424F-B1C1-635E6E5EFC7A}"/>
    <cellStyle name="Comma 14 3 5 2 2" xfId="22773" xr:uid="{87025B6D-ED42-4F12-B766-B226B669256F}"/>
    <cellStyle name="Comma 14 3 5 2 2 2" xfId="50095" xr:uid="{C0934372-467E-4A64-9FAB-892E12FCF053}"/>
    <cellStyle name="Comma 14 3 5 2 3" xfId="40773" xr:uid="{A733E455-7769-4B1F-99AB-405FF7FB62D4}"/>
    <cellStyle name="Comma 14 3 5 3" xfId="18801" xr:uid="{29717FC5-F70A-43D9-90CD-03E2971245F7}"/>
    <cellStyle name="Comma 14 3 5 3 2" xfId="46123" xr:uid="{DFD76202-8742-4297-9436-F737A36B86F7}"/>
    <cellStyle name="Comma 14 3 5 4" xfId="35992" xr:uid="{B34B4A51-A3F8-44E3-8269-C314E8C73443}"/>
    <cellStyle name="Comma 14 3 6" xfId="11551" xr:uid="{2CA707FA-E88B-4382-8CB4-88DF0E964096}"/>
    <cellStyle name="Comma 14 3 6 2" xfId="14069" xr:uid="{A14CD6F8-3B32-49DD-B307-BA47E30FB379}"/>
    <cellStyle name="Comma 14 3 6 2 2" xfId="23433" xr:uid="{03EB5022-5AF5-4E57-8E5F-4A3F381491FD}"/>
    <cellStyle name="Comma 14 3 6 2 2 2" xfId="50755" xr:uid="{BCEFD071-B610-4848-BFC7-2204B6D71D1D}"/>
    <cellStyle name="Comma 14 3 6 2 3" xfId="41396" xr:uid="{67FAEE6E-ED86-4EA9-9DBF-049BA820F526}"/>
    <cellStyle name="Comma 14 3 6 3" xfId="19461" xr:uid="{BC2A109B-3D21-4EE1-807D-49B849A38715}"/>
    <cellStyle name="Comma 14 3 6 3 2" xfId="46783" xr:uid="{6D9B75D4-E3C0-447E-B375-FA17BCDDAA4A}"/>
    <cellStyle name="Comma 14 3 6 4" xfId="38900" xr:uid="{C11697A2-3D00-4D0B-BF3A-A228C55E8A7C}"/>
    <cellStyle name="Comma 14 3 7" xfId="10631" xr:uid="{C1D63C56-6467-4B1B-9BD9-26C852C8F9D3}"/>
    <cellStyle name="Comma 14 3 7 2" xfId="15983" xr:uid="{7B33C8B7-88C9-446C-A360-9BDB65DDA316}"/>
    <cellStyle name="Comma 14 3 7 2 2" xfId="43303" xr:uid="{4977F35B-3A5F-44F8-BA75-C7BC1A4D0C14}"/>
    <cellStyle name="Comma 14 3 7 3" xfId="37994" xr:uid="{61F56CE8-E6BD-47A6-BC63-A68A5917CC9B}"/>
    <cellStyle name="Comma 14 3 8" xfId="11963" xr:uid="{47E5B088-72A3-47F5-A423-3CAE84A19209}"/>
    <cellStyle name="Comma 14 3 8 2" xfId="19953" xr:uid="{4350348D-F9F1-4489-B69A-835061BF86DF}"/>
    <cellStyle name="Comma 14 3 8 2 2" xfId="47275" xr:uid="{8E19D301-BD8B-4548-8BE1-128FFA90744B}"/>
    <cellStyle name="Comma 14 3 8 3" xfId="39290" xr:uid="{A262DB04-A926-40FA-953B-09B0D9918214}"/>
    <cellStyle name="Comma 14 3 9" xfId="14796" xr:uid="{1739FE4C-9722-46AF-B0F7-32ACAA8B9DA6}"/>
    <cellStyle name="Comma 14 3 9 2" xfId="42117" xr:uid="{56D6A10F-CBF5-4FA4-A422-3DDD96999141}"/>
    <cellStyle name="Comma 14 4" xfId="1005" xr:uid="{620EE4E0-2DE3-432B-A09F-4E0195B956EB}"/>
    <cellStyle name="Comma 14 4 10" xfId="28717" xr:uid="{A7EF13A8-3B80-4046-B605-9BBEE9DEB081}"/>
    <cellStyle name="Comma 14 4 10 2" xfId="56038" xr:uid="{7BD6A429-8D3B-4283-96FD-EA59746F7922}"/>
    <cellStyle name="Comma 14 4 11" xfId="3475" xr:uid="{A030EE8C-55A6-4C19-AB92-7508D2277BBF}"/>
    <cellStyle name="Comma 14 4 12" xfId="30534" xr:uid="{35862272-AC25-477F-9B0E-B286560523C9}"/>
    <cellStyle name="Comma 14 4 13" xfId="57721" xr:uid="{A4B520DB-6956-43E0-AE7D-02D357628E3F}"/>
    <cellStyle name="Comma 14 4 14" xfId="58269" xr:uid="{11F9D28C-E080-416E-9F97-E58627D597DB}"/>
    <cellStyle name="Comma 14 4 2" xfId="2486" xr:uid="{FD972A1E-80D5-4F19-9ACB-D3C1DCEBB072}"/>
    <cellStyle name="Comma 14 4 2 2" xfId="6026" xr:uid="{D4BE53A1-C9EA-4149-9A0A-4CCCC3C24EA8}"/>
    <cellStyle name="Comma 14 4 2 2 2" xfId="18227" xr:uid="{11009242-775B-49A3-BE51-39E1C112CC50}"/>
    <cellStyle name="Comma 14 4 2 2 2 2" xfId="45549" xr:uid="{3967EF89-70E5-4E18-9EFC-EBD171BD9DFD}"/>
    <cellStyle name="Comma 14 4 2 2 3" xfId="33216" xr:uid="{4E953446-2E9B-4E26-8B65-FF1594DCC694}"/>
    <cellStyle name="Comma 14 4 2 3" xfId="7982" xr:uid="{FB58EF26-1DA5-48FE-AC44-2EE0F4432469}"/>
    <cellStyle name="Comma 14 4 2 3 2" xfId="22199" xr:uid="{2795436D-9003-43D6-AE4C-8F2569C813D7}"/>
    <cellStyle name="Comma 14 4 2 3 2 2" xfId="49521" xr:uid="{84715114-6ACE-4492-ABDE-164778991A28}"/>
    <cellStyle name="Comma 14 4 2 3 3" xfId="35341" xr:uid="{41F38D69-C851-4154-AC5B-23930792E311}"/>
    <cellStyle name="Comma 14 4 2 4" xfId="10181" xr:uid="{E3FF9F8C-208B-4FE8-B623-BCF1B7752359}"/>
    <cellStyle name="Comma 14 4 2 4 2" xfId="37557" xr:uid="{24405955-5069-44D6-8DD4-5D3F622E3A08}"/>
    <cellStyle name="Comma 14 4 2 5" xfId="25708" xr:uid="{2AC6725C-0246-4D70-A3B6-9C3A4DED6C1F}"/>
    <cellStyle name="Comma 14 4 2 5 2" xfId="53030" xr:uid="{6D6B9A21-63C4-4B3B-9B49-BEC74DCEB25C}"/>
    <cellStyle name="Comma 14 4 2 6" xfId="27950" xr:uid="{F943BCF4-6622-4396-A729-AEE86402E379}"/>
    <cellStyle name="Comma 14 4 2 6 2" xfId="55270" xr:uid="{3DD177C8-8BFD-4F9F-8797-38A286AD1286}"/>
    <cellStyle name="Comma 14 4 2 7" xfId="30181" xr:uid="{09139284-E921-4E85-AAA1-8E7FFE8CAE38}"/>
    <cellStyle name="Comma 14 4 2 7 2" xfId="57502" xr:uid="{1185A786-D1B8-49AF-9661-EC7AEAA92BF0}"/>
    <cellStyle name="Comma 14 4 2 8" xfId="4590" xr:uid="{7CC459BF-70E1-4422-8DF6-3297A9C040BA}"/>
    <cellStyle name="Comma 14 4 2 9" xfId="31753" xr:uid="{A851D04A-1A27-461B-8390-E410BE87C498}"/>
    <cellStyle name="Comma 14 4 3" xfId="1252" xr:uid="{F46B99A9-992A-4146-A009-8639A8517CAD}"/>
    <cellStyle name="Comma 14 4 3 2" xfId="6769" xr:uid="{E6B2AE56-48B9-442E-9668-ADDA249957C3}"/>
    <cellStyle name="Comma 14 4 3 2 2" xfId="18902" xr:uid="{DBD0A0D9-221A-4394-97A1-64D67A113C7B}"/>
    <cellStyle name="Comma 14 4 3 2 2 2" xfId="46224" xr:uid="{054DFCF9-D8E6-4C07-97F7-84197204CB48}"/>
    <cellStyle name="Comma 14 4 3 2 3" xfId="11194" xr:uid="{C321AE89-4C0F-44FB-8073-5D587890AFA3}"/>
    <cellStyle name="Comma 14 4 3 2 3 2" xfId="38543" xr:uid="{155AC5C5-FA20-4DC0-8E5D-3D036245F1AF}"/>
    <cellStyle name="Comma 14 4 3 2 4" xfId="34122" xr:uid="{337D2BD7-17C4-46B5-B85D-699502399A38}"/>
    <cellStyle name="Comma 14 4 3 3" xfId="8963" xr:uid="{1828F1E7-3A44-46E6-A000-89C468E568B5}"/>
    <cellStyle name="Comma 14 4 3 3 2" xfId="22874" xr:uid="{5D7E8F1C-7D6A-4754-BBFC-A4129CBA6071}"/>
    <cellStyle name="Comma 14 4 3 3 2 2" xfId="50196" xr:uid="{901C7195-9064-4D67-BFDE-D5F3EADF5390}"/>
    <cellStyle name="Comma 14 4 3 3 3" xfId="13513" xr:uid="{9E9DF050-4F64-4E1D-B278-C5145BCC03AF}"/>
    <cellStyle name="Comma 14 4 3 3 3 2" xfId="40840" xr:uid="{02BF1C68-2C3B-4647-BAC3-1F7227FBB012}"/>
    <cellStyle name="Comma 14 4 3 3 4" xfId="36338" xr:uid="{4DB48C28-7EBB-4CD1-A922-A39F8C33AB15}"/>
    <cellStyle name="Comma 14 4 3 4" xfId="15121" xr:uid="{A057A6B8-A206-4C33-B429-C710B006CE25}"/>
    <cellStyle name="Comma 14 4 3 4 2" xfId="42442" xr:uid="{B15645CA-818D-42E6-8E79-DC649E6A4380}"/>
    <cellStyle name="Comma 14 4 3 5" xfId="24489" xr:uid="{BEEDE1F6-B22E-45AC-A007-7CD2ADFE41EE}"/>
    <cellStyle name="Comma 14 4 3 5 2" xfId="51811" xr:uid="{2F6AA6D2-56C2-455D-8754-CB051F37ABE9}"/>
    <cellStyle name="Comma 14 4 3 6" xfId="26731" xr:uid="{6305073D-A241-4A8E-9946-3D32CB1F71AB}"/>
    <cellStyle name="Comma 14 4 3 6 2" xfId="54051" xr:uid="{E4A7261E-187D-4E89-A57C-372AB9277B8E}"/>
    <cellStyle name="Comma 14 4 3 7" xfId="28962" xr:uid="{D0E6B740-51E4-4DB4-8EA9-3A479DEEB314}"/>
    <cellStyle name="Comma 14 4 3 7 2" xfId="56283" xr:uid="{108D6C8B-5F98-4703-B6E6-5B0EBF1730D7}"/>
    <cellStyle name="Comma 14 4 3 8" xfId="4834" xr:uid="{C988B381-0C65-4627-97F5-C13E133F968B}"/>
    <cellStyle name="Comma 14 4 3 9" xfId="31997" xr:uid="{514141BA-EA79-4EEB-AD7F-926A4AF29BF3}"/>
    <cellStyle name="Comma 14 4 4" xfId="2767" xr:uid="{43F00657-B19C-4583-A70B-8261C0B0609E}"/>
    <cellStyle name="Comma 14 4 4 2" xfId="14170" xr:uid="{13DF430C-DF92-4A84-9FF6-9DF2794B144B}"/>
    <cellStyle name="Comma 14 4 4 2 2" xfId="23534" xr:uid="{0D74E710-6A36-48ED-9137-209ACD18CAA4}"/>
    <cellStyle name="Comma 14 4 4 2 2 2" xfId="50856" xr:uid="{DC354B6E-6403-4696-983C-767FA4D6A7BC}"/>
    <cellStyle name="Comma 14 4 4 2 3" xfId="41497" xr:uid="{2CE4F652-F3BF-4495-8D35-A2F84513D3D8}"/>
    <cellStyle name="Comma 14 4 4 3" xfId="19562" xr:uid="{8EFCAFB9-32E4-44D6-BDB0-1D2B78441360}"/>
    <cellStyle name="Comma 14 4 4 3 2" xfId="46884" xr:uid="{AADBD0C2-E372-4419-9319-FE9F3463B7FB}"/>
    <cellStyle name="Comma 14 4 4 4" xfId="6525" xr:uid="{478D7975-7DDB-489F-9B77-E0BCFF6FD262}"/>
    <cellStyle name="Comma 14 4 4 5" xfId="33877" xr:uid="{6616A5DE-47D1-4384-86A8-B31884E99535}"/>
    <cellStyle name="Comma 14 4 5" xfId="8719" xr:uid="{59B8E6C2-9C7B-48F2-BC0B-B202F29C1C99}"/>
    <cellStyle name="Comma 14 4 5 2" xfId="16371" xr:uid="{B69D7719-9373-4D89-BFB1-AD1A9F565DE4}"/>
    <cellStyle name="Comma 14 4 5 2 2" xfId="43691" xr:uid="{FA87E79F-DAAE-497C-AB25-260F59839A6B}"/>
    <cellStyle name="Comma 14 4 5 3" xfId="10902" xr:uid="{B343C5E0-4C18-4095-BD1E-199CBD3B2F05}"/>
    <cellStyle name="Comma 14 4 5 3 2" xfId="38254" xr:uid="{AF0D79E8-F64B-4FA9-895F-300FA0BA35BE}"/>
    <cellStyle name="Comma 14 4 5 4" xfId="36093" xr:uid="{EF97F644-2CB4-46FA-96BD-1CC5590DBB62}"/>
    <cellStyle name="Comma 14 4 6" xfId="12238" xr:uid="{7345231D-E282-4C6E-8878-AB328AA7D780}"/>
    <cellStyle name="Comma 14 4 6 2" xfId="20341" xr:uid="{ACE1AB34-4CBC-440B-8116-9D3575940113}"/>
    <cellStyle name="Comma 14 4 6 2 2" xfId="47663" xr:uid="{B67DB8D4-CE00-471F-A4D6-C0427AE55293}"/>
    <cellStyle name="Comma 14 4 6 3" xfId="39565" xr:uid="{61BB6CF8-C7C2-4290-A255-150ECD411203}"/>
    <cellStyle name="Comma 14 4 7" xfId="14897" xr:uid="{4B167D92-BBAC-4E87-915A-1570DDD1BFB1}"/>
    <cellStyle name="Comma 14 4 7 2" xfId="42218" xr:uid="{04751247-3D37-4EB8-AA10-A9EFB848FA84}"/>
    <cellStyle name="Comma 14 4 8" xfId="24245" xr:uid="{B2FB51F2-2335-48A2-B9B4-0C226BC51C37}"/>
    <cellStyle name="Comma 14 4 8 2" xfId="51567" xr:uid="{614195B7-D764-4675-85AE-16A23F854A02}"/>
    <cellStyle name="Comma 14 4 9" xfId="26486" xr:uid="{E33D1060-358D-4285-8B63-FAA5548B10F2}"/>
    <cellStyle name="Comma 14 4 9 2" xfId="53806" xr:uid="{6E2FCA63-4696-46BD-8287-52E4F713EDD9}"/>
    <cellStyle name="Comma 14 5" xfId="1874" xr:uid="{67756876-983A-43B4-BD0C-E5C4F5D51125}"/>
    <cellStyle name="Comma 14 5 2" xfId="5427" xr:uid="{355F7610-F8B6-4090-9F54-C8BB60E69858}"/>
    <cellStyle name="Comma 14 5 2 2" xfId="16992" xr:uid="{3B6C39E9-8E3E-4E86-A2BC-3A9BB210E132}"/>
    <cellStyle name="Comma 14 5 2 2 2" xfId="44313" xr:uid="{0CD25F28-503B-4344-B2A7-E1640E4B13C0}"/>
    <cellStyle name="Comma 14 5 2 3" xfId="32604" xr:uid="{C8201491-8416-45C9-ADC1-3DD93764F082}"/>
    <cellStyle name="Comma 14 5 3" xfId="7372" xr:uid="{9FACF01D-138A-44D1-ACB6-A03E77B699FF}"/>
    <cellStyle name="Comma 14 5 3 2" xfId="20963" xr:uid="{920ECEBD-2429-42E2-BC20-BB82AA287DCD}"/>
    <cellStyle name="Comma 14 5 3 2 2" xfId="48285" xr:uid="{3FE7D70A-2873-4DC2-BA09-894955FE0F0E}"/>
    <cellStyle name="Comma 14 5 3 3" xfId="34729" xr:uid="{C3AAC617-B839-473B-948B-359ACB1A1004}"/>
    <cellStyle name="Comma 14 5 4" xfId="9569" xr:uid="{48B9840A-BC04-4DBE-BCD0-A59A60FDD2F8}"/>
    <cellStyle name="Comma 14 5 4 2" xfId="36945" xr:uid="{41786B3F-9EA0-45EF-B657-5D53E77EF728}"/>
    <cellStyle name="Comma 14 5 5" xfId="25096" xr:uid="{F2DC4340-F7DD-4EC4-9857-87D947CE8CFE}"/>
    <cellStyle name="Comma 14 5 5 2" xfId="52418" xr:uid="{199E8D5F-DEB4-48E2-BADF-28EBD0940C27}"/>
    <cellStyle name="Comma 14 5 6" xfId="27338" xr:uid="{310E3FC2-D9C0-41FA-BA00-5C9B70624D5B}"/>
    <cellStyle name="Comma 14 5 6 2" xfId="54658" xr:uid="{1300A603-6942-42DE-83BA-A621D7177D0C}"/>
    <cellStyle name="Comma 14 5 7" xfId="29569" xr:uid="{6746D7DC-6AA7-430D-87B1-AB7F3D862892}"/>
    <cellStyle name="Comma 14 5 7 2" xfId="56890" xr:uid="{93297D3F-43A8-4EE2-8D2D-68C2A9D6100B}"/>
    <cellStyle name="Comma 14 5 8" xfId="3991" xr:uid="{5AC82D02-FF11-4607-9647-23EA779FAA86}"/>
    <cellStyle name="Comma 14 5 9" xfId="31141" xr:uid="{F217B30E-A157-418B-9E7C-40F6CD7BF49C}"/>
    <cellStyle name="Comma 14 6" xfId="1145" xr:uid="{C29AF478-ED72-4AB9-B219-A78289360ED5}"/>
    <cellStyle name="Comma 14 6 2" xfId="6663" xr:uid="{B617323E-8935-4039-888B-A8750CA741C7}"/>
    <cellStyle name="Comma 14 6 2 2" xfId="17615" xr:uid="{61E3B2D7-706F-4A8D-8C2A-098B04D91C45}"/>
    <cellStyle name="Comma 14 6 2 2 2" xfId="44936" xr:uid="{BAC24DE6-7FC7-48F1-9216-230346AA1549}"/>
    <cellStyle name="Comma 14 6 2 3" xfId="34015" xr:uid="{5944FCC0-5D4F-4202-B20C-38BCB55D996E}"/>
    <cellStyle name="Comma 14 6 3" xfId="8857" xr:uid="{B8F62783-EBB3-4209-BA63-90A24BE84643}"/>
    <cellStyle name="Comma 14 6 3 2" xfId="21586" xr:uid="{09DF23C0-41AD-4B6A-8896-E5E21AF5D16D}"/>
    <cellStyle name="Comma 14 6 3 2 2" xfId="48908" xr:uid="{C14A37B4-9424-4DE6-8D83-C516A4807D93}"/>
    <cellStyle name="Comma 14 6 3 3" xfId="36231" xr:uid="{8C3EB193-1E0C-42C6-A510-AAA8F805F934}"/>
    <cellStyle name="Comma 14 6 4" xfId="15034" xr:uid="{39F9C642-C0A3-45EE-8897-514F71F30D89}"/>
    <cellStyle name="Comma 14 6 4 2" xfId="42355" xr:uid="{0C8F12AB-21D7-49F4-8418-2EF388067C87}"/>
    <cellStyle name="Comma 14 6 5" xfId="24382" xr:uid="{4FE9F892-8E33-4B64-A078-1D2DAF9341ED}"/>
    <cellStyle name="Comma 14 6 5 2" xfId="51704" xr:uid="{31BDF870-5B62-4499-A09B-9C911BCA4603}"/>
    <cellStyle name="Comma 14 6 6" xfId="26624" xr:uid="{320966A9-AB63-429C-A21E-84C55846AB02}"/>
    <cellStyle name="Comma 14 6 6 2" xfId="53944" xr:uid="{E8074A19-61B2-493D-978F-AD9C7B4163CE}"/>
    <cellStyle name="Comma 14 6 7" xfId="28855" xr:uid="{C6193638-57C6-4791-9E00-358C3CD06453}"/>
    <cellStyle name="Comma 14 6 7 2" xfId="56176" xr:uid="{6ADACB1D-E5A2-43E9-B260-C375C4BF449B}"/>
    <cellStyle name="Comma 14 6 8" xfId="4728" xr:uid="{D014059D-89DC-4D3B-A8FA-3DFBB5895A53}"/>
    <cellStyle name="Comma 14 6 9" xfId="31891" xr:uid="{E77EA698-60D8-44B6-994A-570C2B64049C}"/>
    <cellStyle name="Comma 14 7" xfId="2662" xr:uid="{673B7FBE-1082-4122-B537-10773425766F}"/>
    <cellStyle name="Comma 14 7 2" xfId="12947" xr:uid="{E75BE298-939C-4ACE-9901-185D969EB8FF}"/>
    <cellStyle name="Comma 14 7 2 2" xfId="22261" xr:uid="{9A51DAF5-3987-486F-97EE-A8D990E1A13E}"/>
    <cellStyle name="Comma 14 7 2 2 2" xfId="49583" xr:uid="{E8E7CCEE-D802-4062-90D0-0F3047A29719}"/>
    <cellStyle name="Comma 14 7 2 3" xfId="40274" xr:uid="{6B96C934-8230-4B1A-AEEF-459BD684EBAA}"/>
    <cellStyle name="Comma 14 7 3" xfId="18289" xr:uid="{9E7898C6-6818-41FA-8999-D98EE4C5A721}"/>
    <cellStyle name="Comma 14 7 3 2" xfId="45611" xr:uid="{F7DCFCE8-1812-4035-A880-561B97EAAC03}"/>
    <cellStyle name="Comma 14 7 4" xfId="6073" xr:uid="{5667B98C-BEBF-4D19-8B33-44AB0F36ADF4}"/>
    <cellStyle name="Comma 14 7 5" xfId="33265" xr:uid="{6CFF39A4-BD3B-421C-94E2-BA3B0F9FABA2}"/>
    <cellStyle name="Comma 14 8" xfId="532" xr:uid="{0424FCA7-797F-418A-A1EF-0424A7297FBA}"/>
    <cellStyle name="Comma 14 8 10" xfId="14487" xr:uid="{4352014A-7FD6-4C12-9065-7320F8F4E10D}"/>
    <cellStyle name="Comma 14 8 10 2" xfId="41808" xr:uid="{3AE292C3-10D4-4C94-85D1-69D5B0E86555}"/>
    <cellStyle name="Comma 14 8 11" xfId="23835" xr:uid="{E908FC8E-4A80-4370-A83F-724E9D4B442C}"/>
    <cellStyle name="Comma 14 8 11 2" xfId="51157" xr:uid="{0F216D10-6143-4170-B3E1-AB046F708FD8}"/>
    <cellStyle name="Comma 14 8 12" xfId="26076" xr:uid="{B0698B93-4AE9-42B8-A273-E4FE67DA666C}"/>
    <cellStyle name="Comma 14 8 12 2" xfId="53396" xr:uid="{2C1B6F23-2000-4D6F-9E15-22766653398C}"/>
    <cellStyle name="Comma 14 8 13" xfId="28308" xr:uid="{3C1556A5-FA8E-48F6-B8DC-6B25C6354B89}"/>
    <cellStyle name="Comma 14 8 13 2" xfId="55629" xr:uid="{2F403DDC-4677-4600-8741-6AF1C534F8AE}"/>
    <cellStyle name="Comma 14 8 14" xfId="3661" xr:uid="{ACD216D5-B1D8-4506-81CF-9E0AC2FA5449}"/>
    <cellStyle name="Comma 14 8 15" xfId="30737" xr:uid="{890C119C-145B-46F7-A55D-F168FBB5CDF1}"/>
    <cellStyle name="Comma 14 8 2" xfId="612" xr:uid="{D970255A-E6AB-4C59-B1D7-A71A49D94CDC}"/>
    <cellStyle name="Comma 14 8 2 10" xfId="23893" xr:uid="{D1EEAFDE-3DF6-49F1-A174-142C930695CA}"/>
    <cellStyle name="Comma 14 8 2 10 2" xfId="51215" xr:uid="{7E8F7880-7450-4B31-AED7-04A53BC4E2D3}"/>
    <cellStyle name="Comma 14 8 2 11" xfId="26134" xr:uid="{E16D9A0E-9C51-4E44-90D5-FFB549B5E89D}"/>
    <cellStyle name="Comma 14 8 2 11 2" xfId="53454" xr:uid="{C5838963-51E3-4AF4-AF2E-3A6C6F5851D5}"/>
    <cellStyle name="Comma 14 8 2 12" xfId="28366" xr:uid="{A111B977-2124-475A-905A-B082A37A043A}"/>
    <cellStyle name="Comma 14 8 2 12 2" xfId="55687" xr:uid="{03439872-6FDA-48DA-B7DE-4EBC040F3F61}"/>
    <cellStyle name="Comma 14 8 2 13" xfId="3712" xr:uid="{114FD564-07E7-41B6-BDF8-FFF10A872D78}"/>
    <cellStyle name="Comma 14 8 2 14" xfId="30795" xr:uid="{EE1BA5A4-046A-472F-B0C4-82AEBFA1CA57}"/>
    <cellStyle name="Comma 14 8 2 2" xfId="2135" xr:uid="{0B382D28-56F3-4B62-994F-77F477AF17E2}"/>
    <cellStyle name="Comma 14 8 2 2 2" xfId="5681" xr:uid="{41B05617-9F32-4215-AC53-D0619ECA808B}"/>
    <cellStyle name="Comma 14 8 2 2 2 2" xfId="16632" xr:uid="{87FCCFF7-93C1-4132-9723-E54786DF2130}"/>
    <cellStyle name="Comma 14 8 2 2 2 2 2" xfId="43952" xr:uid="{87B2F1BE-2B17-4B91-B0BE-F4A2FA19948D}"/>
    <cellStyle name="Comma 14 8 2 2 2 3" xfId="32865" xr:uid="{A12A7BB4-5053-434F-BD71-0B4BF1195647}"/>
    <cellStyle name="Comma 14 8 2 2 3" xfId="7632" xr:uid="{8831B8EE-F7E4-4C5B-AC2B-59865065D3A3}"/>
    <cellStyle name="Comma 14 8 2 2 3 2" xfId="20602" xr:uid="{87FF5FD2-6B3F-4DAD-85AD-37B2F24705AF}"/>
    <cellStyle name="Comma 14 8 2 2 3 2 2" xfId="47924" xr:uid="{63072406-DFA4-406C-8AB1-D48AD61ADFAC}"/>
    <cellStyle name="Comma 14 8 2 2 3 3" xfId="34990" xr:uid="{DAD93DB6-F0B9-477B-9BB9-6278C112A43F}"/>
    <cellStyle name="Comma 14 8 2 2 4" xfId="9830" xr:uid="{1854C0E6-F636-4F43-9FCA-8A67AC2A7587}"/>
    <cellStyle name="Comma 14 8 2 2 4 2" xfId="37206" xr:uid="{7EF5BA1B-1052-4536-97EE-E0AC1FEDCB69}"/>
    <cellStyle name="Comma 14 8 2 2 5" xfId="25357" xr:uid="{B1E48537-0565-40E4-81A9-27000F40B6F4}"/>
    <cellStyle name="Comma 14 8 2 2 5 2" xfId="52679" xr:uid="{EFF86377-0F68-4578-A3A4-B1A7A4E8054D}"/>
    <cellStyle name="Comma 14 8 2 2 6" xfId="27599" xr:uid="{5C1B1296-3396-411F-B19F-C141B0C3C2EF}"/>
    <cellStyle name="Comma 14 8 2 2 6 2" xfId="54919" xr:uid="{71E30A9E-A91C-4FCD-8BF4-C31CC0A839F8}"/>
    <cellStyle name="Comma 14 8 2 2 7" xfId="29830" xr:uid="{504624FA-062B-4228-973A-C5E9C4679D8D}"/>
    <cellStyle name="Comma 14 8 2 2 7 2" xfId="57151" xr:uid="{3BC162FC-CB35-4749-800B-1B5AB31F4DA4}"/>
    <cellStyle name="Comma 14 8 2 2 8" xfId="4245" xr:uid="{D0781914-8416-4C2C-A85D-970AB7D21AAF}"/>
    <cellStyle name="Comma 14 8 2 2 9" xfId="31402" xr:uid="{2A513E9E-3BCB-4B38-8AC9-8AD2E84D6CDE}"/>
    <cellStyle name="Comma 14 8 2 3" xfId="1528" xr:uid="{130E8059-27C6-4114-8623-FEF7C863D5D4}"/>
    <cellStyle name="Comma 14 8 2 3 2" xfId="7029" xr:uid="{8DF85DB6-0F4B-47C9-8955-BD3741ADD937}"/>
    <cellStyle name="Comma 14 8 2 3 2 2" xfId="17253" xr:uid="{B18F7494-435D-4720-9827-EAB52C17E885}"/>
    <cellStyle name="Comma 14 8 2 3 2 2 2" xfId="44574" xr:uid="{0640E376-FADF-47CD-9CBF-615A153FC576}"/>
    <cellStyle name="Comma 14 8 2 3 2 3" xfId="34383" xr:uid="{99BA8DA1-D043-4D40-87E4-AC0B67AAE37A}"/>
    <cellStyle name="Comma 14 8 2 3 3" xfId="9224" xr:uid="{9637176E-EBDF-47A8-8EC8-F1B9C394F94E}"/>
    <cellStyle name="Comma 14 8 2 3 3 2" xfId="21224" xr:uid="{9D38654B-540A-46F3-8062-9030D5972910}"/>
    <cellStyle name="Comma 14 8 2 3 3 2 2" xfId="48546" xr:uid="{E03EE6D4-0C1B-400F-A4DC-95CD4D460D98}"/>
    <cellStyle name="Comma 14 8 2 3 3 3" xfId="36599" xr:uid="{C50626F9-E035-4346-9005-5318BC940202}"/>
    <cellStyle name="Comma 14 8 2 3 4" xfId="15281" xr:uid="{878B8F9E-3D7B-458C-B993-3BF351F8905F}"/>
    <cellStyle name="Comma 14 8 2 3 4 2" xfId="42602" xr:uid="{B76DFF0C-4445-481A-9DD5-07D8A93E2765}"/>
    <cellStyle name="Comma 14 8 2 3 5" xfId="24750" xr:uid="{98321133-E9CC-4197-8D1E-14570DD41C88}"/>
    <cellStyle name="Comma 14 8 2 3 5 2" xfId="52072" xr:uid="{402334E6-DF88-40E8-B7BA-75813FAB6719}"/>
    <cellStyle name="Comma 14 8 2 3 6" xfId="26992" xr:uid="{CC42B30A-DBA5-4DD1-B22A-22FECD9C48E0}"/>
    <cellStyle name="Comma 14 8 2 3 6 2" xfId="54312" xr:uid="{FD42FF5C-ECCB-4EC6-B600-30746820C22B}"/>
    <cellStyle name="Comma 14 8 2 3 7" xfId="29223" xr:uid="{0314A234-84FE-414A-9619-CBB32D8F668A}"/>
    <cellStyle name="Comma 14 8 2 3 7 2" xfId="56544" xr:uid="{D6B57B9D-309C-4F7F-AEDD-B4E3D15791CD}"/>
    <cellStyle name="Comma 14 8 2 3 8" xfId="5092" xr:uid="{8DA19EB1-5B40-416F-A9E9-607E40CF220E}"/>
    <cellStyle name="Comma 14 8 2 3 9" xfId="32258" xr:uid="{F94BA337-71F2-4112-B808-AA7981D03747}"/>
    <cellStyle name="Comma 14 8 2 4" xfId="6248" xr:uid="{A211FDED-5F0E-4A90-B9A7-06C02ACE5029}"/>
    <cellStyle name="Comma 14 8 2 4 2" xfId="12665" xr:uid="{5BF5544D-EABF-453B-A34E-3B707E510E01}"/>
    <cellStyle name="Comma 14 8 2 4 2 2" xfId="21847" xr:uid="{4EFE01B3-615E-4281-B88E-A7F8B6E6E1D7}"/>
    <cellStyle name="Comma 14 8 2 4 2 2 2" xfId="49169" xr:uid="{18855B30-145F-4D48-98A1-9908A83EA9E7}"/>
    <cellStyle name="Comma 14 8 2 4 2 3" xfId="39992" xr:uid="{9723F18B-2FBF-4CD2-A377-1E0BA0FC4244}"/>
    <cellStyle name="Comma 14 8 2 4 3" xfId="17876" xr:uid="{6F9FD1F7-FC85-4483-BC79-31E9821B3A3F}"/>
    <cellStyle name="Comma 14 8 2 4 3 2" xfId="45197" xr:uid="{9AC289DF-7CEE-4C23-BDDB-C4A9E840484F}"/>
    <cellStyle name="Comma 14 8 2 4 4" xfId="33526" xr:uid="{C00435C0-6167-4DA5-9B86-D163EB74817E}"/>
    <cellStyle name="Comma 14 8 2 5" xfId="8368" xr:uid="{A2627E85-18BC-4492-B099-34FE6458D51A}"/>
    <cellStyle name="Comma 14 8 2 5 2" xfId="13201" xr:uid="{17B7A5B1-EB59-4A31-B015-38C4133C1A7D}"/>
    <cellStyle name="Comma 14 8 2 5 2 2" xfId="22522" xr:uid="{0F87DDF8-1616-46E7-92E0-9E8E98C68C3C}"/>
    <cellStyle name="Comma 14 8 2 5 2 2 2" xfId="49844" xr:uid="{2C7E7ADE-6CFD-456E-AFD0-0817E2E8BF04}"/>
    <cellStyle name="Comma 14 8 2 5 2 3" xfId="40528" xr:uid="{BEF723AB-483E-4FA1-8FFE-1D5070E41154}"/>
    <cellStyle name="Comma 14 8 2 5 3" xfId="18550" xr:uid="{913198D5-8FC4-43C1-B684-FFBC97EA1BCE}"/>
    <cellStyle name="Comma 14 8 2 5 3 2" xfId="45872" xr:uid="{E17E72B6-AB05-467C-8192-C5301424403A}"/>
    <cellStyle name="Comma 14 8 2 5 4" xfId="35742" xr:uid="{70EE78F0-C8CF-474F-BC2A-19DC90DC25E7}"/>
    <cellStyle name="Comma 14 8 2 6" xfId="11372" xr:uid="{0FF04F43-E975-43CA-B044-CF48D4C8B46A}"/>
    <cellStyle name="Comma 14 8 2 6 2" xfId="13818" xr:uid="{22B1CCC9-F96C-4AE6-AFC9-1EB8606AA12A}"/>
    <cellStyle name="Comma 14 8 2 6 2 2" xfId="23182" xr:uid="{8213D1CB-AFA5-4643-825D-3D54045479E1}"/>
    <cellStyle name="Comma 14 8 2 6 2 2 2" xfId="50504" xr:uid="{8FD30687-8767-4027-BF5C-F12E5548CBEF}"/>
    <cellStyle name="Comma 14 8 2 6 2 3" xfId="41145" xr:uid="{DCB005C9-E065-4841-8CD4-9ECB354A972A}"/>
    <cellStyle name="Comma 14 8 2 6 3" xfId="19210" xr:uid="{CEF02614-BD73-40C9-858D-6DC7A53F93B3}"/>
    <cellStyle name="Comma 14 8 2 6 3 2" xfId="46532" xr:uid="{EA3AF155-23D0-45ED-AA6A-8C7D814C1BE6}"/>
    <cellStyle name="Comma 14 8 2 6 4" xfId="38721" xr:uid="{5284F1C1-0C37-4AE5-A288-70B5F65838CF}"/>
    <cellStyle name="Comma 14 8 2 7" xfId="10825" xr:uid="{DED5509F-7AB6-4F37-BCE6-90197F1E2D22}"/>
    <cellStyle name="Comma 14 8 2 7 2" xfId="16244" xr:uid="{5072E3C2-3494-496C-8645-0CB4B816A698}"/>
    <cellStyle name="Comma 14 8 2 7 2 2" xfId="43564" xr:uid="{32667CA6-3077-4C98-9A89-25BE41072E7E}"/>
    <cellStyle name="Comma 14 8 2 7 3" xfId="38177" xr:uid="{C14F473F-7834-4B24-8482-DDC8E2DC0171}"/>
    <cellStyle name="Comma 14 8 2 8" xfId="12150" xr:uid="{BF411A05-B2D5-401C-BBE2-37A2B7990599}"/>
    <cellStyle name="Comma 14 8 2 8 2" xfId="20214" xr:uid="{7CF47331-4884-444A-8672-A3AEECAF4949}"/>
    <cellStyle name="Comma 14 8 2 8 2 2" xfId="47536" xr:uid="{1AFFC0AB-5A52-4209-8D39-17224C1A2EE7}"/>
    <cellStyle name="Comma 14 8 2 8 3" xfId="39477" xr:uid="{52C3BE08-4DAE-48AB-8274-AD47BD54A1A4}"/>
    <cellStyle name="Comma 14 8 2 9" xfId="14545" xr:uid="{321EE04C-9594-4C25-A1DE-B04A43114CEB}"/>
    <cellStyle name="Comma 14 8 2 9 2" xfId="41866" xr:uid="{9CB780A1-0F27-4A1C-94DC-587B50657EEC}"/>
    <cellStyle name="Comma 14 8 3" xfId="2077" xr:uid="{5713E728-CAF2-4C11-8CD8-F73390D32A50}"/>
    <cellStyle name="Comma 14 8 3 2" xfId="5625" xr:uid="{2A064EA2-14AD-4912-9CBD-94A276D36AF1}"/>
    <cellStyle name="Comma 14 8 3 2 2" xfId="16574" xr:uid="{B534E672-921C-4BF9-962C-1A564DCE1CD5}"/>
    <cellStyle name="Comma 14 8 3 2 2 2" xfId="43894" xr:uid="{621C6658-BF19-4BDE-AA4E-195C8314FA88}"/>
    <cellStyle name="Comma 14 8 3 2 3" xfId="32807" xr:uid="{2AF3F1C3-6428-41A1-987B-89BB78DCE726}"/>
    <cellStyle name="Comma 14 8 3 3" xfId="7574" xr:uid="{B615890C-9184-423D-B18C-C96A787F9B10}"/>
    <cellStyle name="Comma 14 8 3 3 2" xfId="20544" xr:uid="{566D7002-3798-436B-97BE-A19DB9C38833}"/>
    <cellStyle name="Comma 14 8 3 3 2 2" xfId="47866" xr:uid="{7A0DF957-B97D-46C1-A965-9F2C359DD94E}"/>
    <cellStyle name="Comma 14 8 3 3 3" xfId="34932" xr:uid="{B051D68A-9920-4C28-9ED9-19386D2736FF}"/>
    <cellStyle name="Comma 14 8 3 4" xfId="9772" xr:uid="{585DB48C-9345-441B-A537-8D9BD5E0659E}"/>
    <cellStyle name="Comma 14 8 3 4 2" xfId="37148" xr:uid="{98AC01EA-87DC-4D6B-A63F-C63A4B81BFC5}"/>
    <cellStyle name="Comma 14 8 3 5" xfId="25299" xr:uid="{43C08660-4115-479C-B9A7-37CA7C256B94}"/>
    <cellStyle name="Comma 14 8 3 5 2" xfId="52621" xr:uid="{989DAACE-9F6D-40B4-BDCD-38646F73CC99}"/>
    <cellStyle name="Comma 14 8 3 6" xfId="27541" xr:uid="{AE8B149E-9E97-486B-AF5A-E6B6FA5B8440}"/>
    <cellStyle name="Comma 14 8 3 6 2" xfId="54861" xr:uid="{D28FAF72-0CA3-411A-AD2A-8B614603D6E3}"/>
    <cellStyle name="Comma 14 8 3 7" xfId="29772" xr:uid="{8EF4B735-E55C-4588-9E92-E604A8B71494}"/>
    <cellStyle name="Comma 14 8 3 7 2" xfId="57093" xr:uid="{EAC01AD5-4CA4-4ADC-B5FB-61883B94C90B}"/>
    <cellStyle name="Comma 14 8 3 8" xfId="4189" xr:uid="{5F22D66F-F459-444B-B90A-022C9FE925FF}"/>
    <cellStyle name="Comma 14 8 3 9" xfId="31344" xr:uid="{DD8F8522-23B1-43FA-BA2C-8F241D97633D}"/>
    <cellStyle name="Comma 14 8 4" xfId="1469" xr:uid="{8FE6E6FE-F838-4B15-A61D-7E4C89861C59}"/>
    <cellStyle name="Comma 14 8 4 2" xfId="6971" xr:uid="{443BD065-8CB8-4DAB-A521-A6FEECC27484}"/>
    <cellStyle name="Comma 14 8 4 2 2" xfId="17195" xr:uid="{F3421ED9-3D1F-4D84-B995-909440948EE3}"/>
    <cellStyle name="Comma 14 8 4 2 2 2" xfId="44516" xr:uid="{C68A746B-2ED5-4B17-9354-48B878A3800D}"/>
    <cellStyle name="Comma 14 8 4 2 3" xfId="34325" xr:uid="{D12A4680-2C74-416E-A26C-B5F838BDEF85}"/>
    <cellStyle name="Comma 14 8 4 3" xfId="9166" xr:uid="{96F3A1ED-9892-449A-8BB8-1EC1EDFA9194}"/>
    <cellStyle name="Comma 14 8 4 3 2" xfId="21166" xr:uid="{C8F59EFC-D852-4C31-AEED-A08BD5BBD4CA}"/>
    <cellStyle name="Comma 14 8 4 3 2 2" xfId="48488" xr:uid="{B93D0389-7F6D-444A-BADD-54B827169956}"/>
    <cellStyle name="Comma 14 8 4 3 3" xfId="36541" xr:uid="{4F643106-A80C-4746-AF16-128406481C5A}"/>
    <cellStyle name="Comma 14 8 4 4" xfId="15226" xr:uid="{BD248826-2C58-4F5B-9D49-EB135E15A643}"/>
    <cellStyle name="Comma 14 8 4 4 2" xfId="42547" xr:uid="{8A77BF5E-1F25-447E-A5FC-7D531F7B4B9B}"/>
    <cellStyle name="Comma 14 8 4 5" xfId="24692" xr:uid="{2E5FEBB9-F271-47AB-AD65-558A0A9BB2BC}"/>
    <cellStyle name="Comma 14 8 4 5 2" xfId="52014" xr:uid="{F6B6566D-3946-4CA9-ADA6-39DCE99E4A08}"/>
    <cellStyle name="Comma 14 8 4 6" xfId="26934" xr:uid="{AB44F3C2-D79A-46B7-A36C-98F786926706}"/>
    <cellStyle name="Comma 14 8 4 6 2" xfId="54254" xr:uid="{38424248-02A7-46AF-A8F0-E7302B0BE3D8}"/>
    <cellStyle name="Comma 14 8 4 7" xfId="29165" xr:uid="{2D743D81-9C89-485B-93BE-75AE38BB1B48}"/>
    <cellStyle name="Comma 14 8 4 7 2" xfId="56486" xr:uid="{F9DE8208-F1C4-4655-88B7-0232E5DB21F8}"/>
    <cellStyle name="Comma 14 8 4 8" xfId="5034" xr:uid="{506F52AD-356E-4FE4-9FF4-45DDF8582553}"/>
    <cellStyle name="Comma 14 8 4 9" xfId="32200" xr:uid="{B0F60F54-8B65-49FF-8801-94D7B677C340}"/>
    <cellStyle name="Comma 14 8 5" xfId="6196" xr:uid="{622938EA-5175-482A-86EE-C31C52EF751D}"/>
    <cellStyle name="Comma 14 8 5 2" xfId="12607" xr:uid="{FAAAF93D-31FD-4EDD-9AA5-119010A85C0A}"/>
    <cellStyle name="Comma 14 8 5 2 2" xfId="21789" xr:uid="{1A0AFA1E-8A8F-4AF2-BEAB-09CB993F5222}"/>
    <cellStyle name="Comma 14 8 5 2 2 2" xfId="49111" xr:uid="{EC6455BE-24A7-4D69-BEBC-9BE1B574B219}"/>
    <cellStyle name="Comma 14 8 5 2 3" xfId="39934" xr:uid="{B5736F79-05E3-44DE-8DEE-6177641886DE}"/>
    <cellStyle name="Comma 14 8 5 3" xfId="17818" xr:uid="{65FD5249-40E2-42EE-B4F4-F44B45BAB925}"/>
    <cellStyle name="Comma 14 8 5 3 2" xfId="45139" xr:uid="{2C137486-0090-4054-B605-A2D95955A0FB}"/>
    <cellStyle name="Comma 14 8 5 4" xfId="33468" xr:uid="{06C16445-A106-4CDA-B8DF-1A49BAB76F89}"/>
    <cellStyle name="Comma 14 8 6" xfId="8310" xr:uid="{9C0FDA97-3308-4356-91A9-A1D111660CAD}"/>
    <cellStyle name="Comma 14 8 6 2" xfId="13143" xr:uid="{99280CE3-8D7A-4CEB-BCCD-3A21B5DDFE08}"/>
    <cellStyle name="Comma 14 8 6 2 2" xfId="22464" xr:uid="{FA7CF33F-9B2F-4726-A7BB-4449F6D6E75E}"/>
    <cellStyle name="Comma 14 8 6 2 2 2" xfId="49786" xr:uid="{AA3503E0-3D47-41F8-8EC1-B95E97BCC270}"/>
    <cellStyle name="Comma 14 8 6 2 3" xfId="40470" xr:uid="{CA53BC67-068C-4F59-BC06-37833A76139D}"/>
    <cellStyle name="Comma 14 8 6 3" xfId="18492" xr:uid="{014281A7-8E68-43BC-AFF1-56F92644EEDE}"/>
    <cellStyle name="Comma 14 8 6 3 2" xfId="45814" xr:uid="{A4316663-9C1B-4C3F-9F69-6A77B60FC676}"/>
    <cellStyle name="Comma 14 8 6 4" xfId="35684" xr:uid="{2EB9BD40-01FA-4E80-8943-8A975DEBE999}"/>
    <cellStyle name="Comma 14 8 7" xfId="11318" xr:uid="{46876E29-CE44-40D6-A777-583CBDA927A8}"/>
    <cellStyle name="Comma 14 8 7 2" xfId="13760" xr:uid="{31B2D279-776A-4677-A293-671CCAF10491}"/>
    <cellStyle name="Comma 14 8 7 2 2" xfId="23124" xr:uid="{93DE1C9F-DA96-418B-8A2E-E6CDABF05B25}"/>
    <cellStyle name="Comma 14 8 7 2 2 2" xfId="50446" xr:uid="{18477B55-5FD2-44C0-A084-800382A455ED}"/>
    <cellStyle name="Comma 14 8 7 2 3" xfId="41087" xr:uid="{5982D996-FC46-480E-A650-7F9288308416}"/>
    <cellStyle name="Comma 14 8 7 3" xfId="19152" xr:uid="{67C93883-E9AE-42B7-9519-C56C10FC0016}"/>
    <cellStyle name="Comma 14 8 7 3 2" xfId="46474" xr:uid="{C2C7F6F8-BEE7-44D0-A1D0-D74997CDB157}"/>
    <cellStyle name="Comma 14 8 7 4" xfId="38667" xr:uid="{129881C7-EB36-42BA-9752-87134AE0B77F}"/>
    <cellStyle name="Comma 14 8 8" xfId="10785" xr:uid="{EADD9777-CF3F-45A4-AFF9-10D11937732F}"/>
    <cellStyle name="Comma 14 8 8 2" xfId="16186" xr:uid="{9030D302-5EA5-4C9D-AF03-16632D84156E}"/>
    <cellStyle name="Comma 14 8 8 2 2" xfId="43506" xr:uid="{0A393C2B-446D-40DF-81EC-37BA2B15CF91}"/>
    <cellStyle name="Comma 14 8 8 3" xfId="38140" xr:uid="{64FC5DF2-799E-4C02-9C95-976CC8FEE135}"/>
    <cellStyle name="Comma 14 8 9" xfId="12113" xr:uid="{79CFC90B-B60A-44DA-8340-B03DD65F9FD3}"/>
    <cellStyle name="Comma 14 8 9 2" xfId="20156" xr:uid="{FC1E8C41-2E07-4C1A-93AC-46151C4EA301}"/>
    <cellStyle name="Comma 14 8 9 2 2" xfId="47478" xr:uid="{9E48D86B-4569-453C-B91B-119D25C4D90B}"/>
    <cellStyle name="Comma 14 8 9 3" xfId="39440" xr:uid="{83EB5103-A0F5-4C22-AC57-F39E56BCEF1F}"/>
    <cellStyle name="Comma 14 9" xfId="8117" xr:uid="{7C7B6E9F-8AB8-4ECF-8030-C216661EDA41}"/>
    <cellStyle name="Comma 14 9 2" xfId="13558" xr:uid="{412A00AB-3E2E-4A5E-B7A1-2486342CD077}"/>
    <cellStyle name="Comma 14 9 2 2" xfId="22921" xr:uid="{AB9C57CC-3612-4980-9A97-0B1006E1B149}"/>
    <cellStyle name="Comma 14 9 2 2 2" xfId="50243" xr:uid="{65F57A62-4BE7-4A3F-B7AD-BBF0C1C9396A}"/>
    <cellStyle name="Comma 14 9 2 3" xfId="40885" xr:uid="{5599930D-CBF7-454C-BD1D-16DB507CE4E0}"/>
    <cellStyle name="Comma 14 9 3" xfId="18949" xr:uid="{379AB8B7-C05D-48A3-9188-41645A6794C6}"/>
    <cellStyle name="Comma 14 9 3 2" xfId="46271" xr:uid="{C6D756C6-1C85-4059-92E9-019F2F36196B}"/>
    <cellStyle name="Comma 14 9 4" xfId="35481" xr:uid="{8D92791A-BBFE-4D11-A9F1-E2ABB2DD7870}"/>
    <cellStyle name="Comma 15" xfId="228" xr:uid="{788D66B5-4B77-4301-B2DD-C6E18325B24D}"/>
    <cellStyle name="Comma 15 10" xfId="10402" xr:uid="{98FE783D-797D-44BA-B97B-F700A30A219B}"/>
    <cellStyle name="Comma 15 10 2" xfId="15729" xr:uid="{980AD421-C016-43DD-A04F-7355F253AB11}"/>
    <cellStyle name="Comma 15 10 2 2" xfId="43049" xr:uid="{A2265F58-3CD3-42B2-B219-BB001BDE4FEA}"/>
    <cellStyle name="Comma 15 10 3" xfId="37774" xr:uid="{E50C1F95-FB55-4468-A94E-273458B27215}"/>
    <cellStyle name="Comma 15 11" xfId="11739" xr:uid="{83913C4F-0236-42C6-976A-FE3479809580}"/>
    <cellStyle name="Comma 15 11 2" xfId="19699" xr:uid="{10DED9D6-7D59-42C1-B229-15BF27F53B4E}"/>
    <cellStyle name="Comma 15 11 2 2" xfId="47021" xr:uid="{EB473B6D-65DA-4888-8027-A9D3799E57EC}"/>
    <cellStyle name="Comma 15 11 3" xfId="39066" xr:uid="{0A1DC100-71DD-4989-9D6C-F4F4B6BD57F1}"/>
    <cellStyle name="Comma 15 12" xfId="14329" xr:uid="{AB56BD40-5B3A-4B7B-90CD-6ACEB0FB1B14}"/>
    <cellStyle name="Comma 15 12 2" xfId="41650" xr:uid="{739B1AE1-7464-40FD-8A79-777CA656B64C}"/>
    <cellStyle name="Comma 15 13" xfId="23677" xr:uid="{23A36965-C3C2-45ED-B851-08B019283C09}"/>
    <cellStyle name="Comma 15 13 2" xfId="50999" xr:uid="{B93310F2-18C7-467C-8885-EAF1D6D605A4}"/>
    <cellStyle name="Comma 15 14" xfId="25918" xr:uid="{5D370D32-C45F-4E8A-AAA9-66EC64F30AB2}"/>
    <cellStyle name="Comma 15 14 2" xfId="53238" xr:uid="{0F51F4E1-E336-4E35-BC3F-ADE6DDF3B6BC}"/>
    <cellStyle name="Comma 15 15" xfId="28150" xr:uid="{FA0F6539-299A-4844-8DC2-8FC0FB9E9085}"/>
    <cellStyle name="Comma 15 15 2" xfId="55471" xr:uid="{D33990B2-3C23-45FE-86A3-0A692550046B}"/>
    <cellStyle name="Comma 15 16" xfId="30472" xr:uid="{AE5A9E86-73D2-44AE-BA94-A6F0CCFF1691}"/>
    <cellStyle name="Comma 15 17" xfId="57663" xr:uid="{B4C38D2D-0271-4970-AF11-4A3BC0CF3174}"/>
    <cellStyle name="Comma 15 18" xfId="58211" xr:uid="{E0DABEBF-401B-4865-BA4A-BB5737E741BF}"/>
    <cellStyle name="Comma 15 2" xfId="589" xr:uid="{C1C171B4-78D7-428D-992A-C698C4A92355}"/>
    <cellStyle name="Comma 15 2 10" xfId="14522" xr:uid="{960921BE-7EDA-4BB2-BA0E-1ED4C3A53974}"/>
    <cellStyle name="Comma 15 2 10 2" xfId="41843" xr:uid="{72C57F4E-FCF9-4185-B3F7-56302FEEF953}"/>
    <cellStyle name="Comma 15 2 11" xfId="23870" xr:uid="{C76BD42F-449C-4D61-881B-65A9776C4746}"/>
    <cellStyle name="Comma 15 2 11 2" xfId="51192" xr:uid="{F9A577DC-3A5E-40E5-A1CA-28986BFF78F6}"/>
    <cellStyle name="Comma 15 2 12" xfId="26111" xr:uid="{7769CAFC-0C30-434C-B0C5-3AD37F322F80}"/>
    <cellStyle name="Comma 15 2 12 2" xfId="53431" xr:uid="{20E735F6-DB67-455C-960A-11EF1742CA8A}"/>
    <cellStyle name="Comma 15 2 13" xfId="28343" xr:uid="{913AF9F2-E105-4DAC-8D21-109BF84D3835}"/>
    <cellStyle name="Comma 15 2 13 2" xfId="55664" xr:uid="{1DF963A5-6BE1-42F5-BA0F-7AD1AE3467CC}"/>
    <cellStyle name="Comma 15 2 14" xfId="3691" xr:uid="{316CD96E-5566-4A0D-8DB2-2557527F8C4F}"/>
    <cellStyle name="Comma 15 2 15" xfId="30772" xr:uid="{4E0769BD-CAB5-4794-B5B5-13042A340939}"/>
    <cellStyle name="Comma 15 2 16" xfId="57832" xr:uid="{BBBF3A38-0633-4DCB-BCB6-7401BDA75DE7}"/>
    <cellStyle name="Comma 15 2 17" xfId="58380" xr:uid="{558B8EC3-9328-4F72-9B5D-336EFB4DD7FC}"/>
    <cellStyle name="Comma 15 2 2" xfId="2112" xr:uid="{E5B3C7EC-B509-4D9D-AE5C-4B8522823FF5}"/>
    <cellStyle name="Comma 15 2 2 10" xfId="58052" xr:uid="{36051A2E-DC84-493C-B18D-FE392535B47B}"/>
    <cellStyle name="Comma 15 2 2 11" xfId="58600" xr:uid="{0E874167-AAAC-497C-BE25-80466F04C302}"/>
    <cellStyle name="Comma 15 2 2 2" xfId="3221" xr:uid="{B1B416D8-6654-4994-8559-180A7AD4F42A}"/>
    <cellStyle name="Comma 15 2 2 2 2" xfId="16221" xr:uid="{81B15D18-7AA1-41A2-AF07-94DFB534C760}"/>
    <cellStyle name="Comma 15 2 2 2 2 2" xfId="43541" xr:uid="{D4E6B3D6-DFCC-4ED9-BF75-37962EC3EBE9}"/>
    <cellStyle name="Comma 15 2 2 2 3" xfId="5658" xr:uid="{0E962244-3AE3-40E0-9EE9-FBDE4AD879E1}"/>
    <cellStyle name="Comma 15 2 2 2 4" xfId="32842" xr:uid="{534B02C4-344F-4CE6-9570-CB74B0CFA732}"/>
    <cellStyle name="Comma 15 2 2 3" xfId="7609" xr:uid="{CF1D11EC-6016-453B-B626-BF6CB8866DC5}"/>
    <cellStyle name="Comma 15 2 2 3 2" xfId="20191" xr:uid="{9ADDE235-BB58-40BF-B2D8-34C65E70DE9B}"/>
    <cellStyle name="Comma 15 2 2 3 2 2" xfId="47513" xr:uid="{D557B467-2AEB-4720-BBE6-CCC47E113D41}"/>
    <cellStyle name="Comma 15 2 2 3 3" xfId="34967" xr:uid="{F524A204-302D-45B2-AAF4-7B41D1BA5B6E}"/>
    <cellStyle name="Comma 15 2 2 4" xfId="9807" xr:uid="{CC4DA422-949B-4895-BC30-3748F2E8711B}"/>
    <cellStyle name="Comma 15 2 2 4 2" xfId="37183" xr:uid="{667F2105-49DB-45B0-93AB-4F3C14EB99DB}"/>
    <cellStyle name="Comma 15 2 2 5" xfId="25334" xr:uid="{6DE88777-858B-4B28-84C0-5C3F8B60564C}"/>
    <cellStyle name="Comma 15 2 2 5 2" xfId="52656" xr:uid="{3090E022-3C1C-4F4D-AD29-DA6CEB6892B2}"/>
    <cellStyle name="Comma 15 2 2 6" xfId="27576" xr:uid="{8A8AD967-8A2D-40B9-AB34-83CA05415625}"/>
    <cellStyle name="Comma 15 2 2 6 2" xfId="54896" xr:uid="{B25FC844-D5FD-4507-9329-E74D803106AB}"/>
    <cellStyle name="Comma 15 2 2 7" xfId="29807" xr:uid="{40F85FDF-7879-4028-96BB-C727F73D8F5C}"/>
    <cellStyle name="Comma 15 2 2 7 2" xfId="57128" xr:uid="{4E17C96E-121C-4142-AD45-F19F26A7F9C2}"/>
    <cellStyle name="Comma 15 2 2 8" xfId="4222" xr:uid="{FBBD2A88-4F29-414A-9881-81D520A6EDD1}"/>
    <cellStyle name="Comma 15 2 2 9" xfId="31379" xr:uid="{0D5C9737-48F7-4F41-9B9D-0EF3C1D586F4}"/>
    <cellStyle name="Comma 15 2 3" xfId="1505" xr:uid="{F6DF9A40-CAFF-49FC-95FA-ED864DAFE8DC}"/>
    <cellStyle name="Comma 15 2 3 2" xfId="7006" xr:uid="{F9C4BFED-FAD8-4B57-8C72-5AC388D3D551}"/>
    <cellStyle name="Comma 15 2 3 2 2" xfId="16609" xr:uid="{F9299F9A-04AB-484E-9F79-2D2CEE366201}"/>
    <cellStyle name="Comma 15 2 3 2 2 2" xfId="43929" xr:uid="{485B9360-6B2D-494D-AFD2-EA65748C8B72}"/>
    <cellStyle name="Comma 15 2 3 2 3" xfId="34360" xr:uid="{5A6E016F-5F89-40A9-89A0-7E3F5E592943}"/>
    <cellStyle name="Comma 15 2 3 3" xfId="9201" xr:uid="{3D67AFE0-7CD3-4352-9ABD-E6D8E75F9F37}"/>
    <cellStyle name="Comma 15 2 3 3 2" xfId="20579" xr:uid="{99E4ED7B-BD42-4B09-8B60-125200CA8324}"/>
    <cellStyle name="Comma 15 2 3 3 2 2" xfId="47901" xr:uid="{1050A24A-54B9-4C2C-AD18-F451B4E6269E}"/>
    <cellStyle name="Comma 15 2 3 3 3" xfId="36576" xr:uid="{2A1038D9-0365-40B5-91A3-2A992F04CAB7}"/>
    <cellStyle name="Comma 15 2 3 4" xfId="15260" xr:uid="{4E22DCD4-3B7E-4C3D-9C9C-1BDDDF3E51CA}"/>
    <cellStyle name="Comma 15 2 3 4 2" xfId="42581" xr:uid="{03C783D9-8D32-4B27-B57F-BD45B610615B}"/>
    <cellStyle name="Comma 15 2 3 5" xfId="24727" xr:uid="{A565BEED-B18D-4401-9901-479F4EE9EB9E}"/>
    <cellStyle name="Comma 15 2 3 5 2" xfId="52049" xr:uid="{30A421A7-8202-408A-B03F-A0CD5E5773A5}"/>
    <cellStyle name="Comma 15 2 3 6" xfId="26969" xr:uid="{5D64739D-4624-445B-91FD-625F574133A0}"/>
    <cellStyle name="Comma 15 2 3 6 2" xfId="54289" xr:uid="{825024D5-8DD2-43F1-87D0-0C9A98853D01}"/>
    <cellStyle name="Comma 15 2 3 7" xfId="29200" xr:uid="{83EC712F-7524-4E54-8EC5-44BE58F42D02}"/>
    <cellStyle name="Comma 15 2 3 7 2" xfId="56521" xr:uid="{C5A5205E-DB7F-48FF-B51F-B04693AF93D3}"/>
    <cellStyle name="Comma 15 2 3 8" xfId="5069" xr:uid="{A32E43DD-3BCC-4664-B0B1-C16F311D8F87}"/>
    <cellStyle name="Comma 15 2 3 9" xfId="32235" xr:uid="{23DDAEFA-3FF4-4205-85CA-9B49510B45EA}"/>
    <cellStyle name="Comma 15 2 4" xfId="2933" xr:uid="{DCBF1A76-E204-445C-AFC5-62384AD4A39D}"/>
    <cellStyle name="Comma 15 2 4 2" xfId="12402" xr:uid="{1634A977-5674-46F2-BF27-04D35DFC20E9}"/>
    <cellStyle name="Comma 15 2 4 2 2" xfId="21201" xr:uid="{0E2D6AA0-DD54-4B41-98DC-D2419B9D9525}"/>
    <cellStyle name="Comma 15 2 4 2 2 2" xfId="48523" xr:uid="{693E0EAA-6B79-4929-9F69-22D4B36DBD3B}"/>
    <cellStyle name="Comma 15 2 4 2 3" xfId="39729" xr:uid="{B0AC3D0C-04B1-44EA-B29B-1822C8BB165B}"/>
    <cellStyle name="Comma 15 2 4 3" xfId="17230" xr:uid="{E4162AE7-FAAB-4E3E-8E7B-006B0415F865}"/>
    <cellStyle name="Comma 15 2 4 3 2" xfId="44551" xr:uid="{5718BEE9-5ADF-49F4-85C6-ADA8699CE902}"/>
    <cellStyle name="Comma 15 2 4 4" xfId="6227" xr:uid="{3E63881B-A14B-4F14-AEEC-9467FC5505A2}"/>
    <cellStyle name="Comma 15 2 4 5" xfId="33503" xr:uid="{D5D9AF07-46EC-4F52-88E2-65AD29C59FA5}"/>
    <cellStyle name="Comma 15 2 5" xfId="8345" xr:uid="{8C6EE599-AB3F-459D-99FD-97BAD0B68A21}"/>
    <cellStyle name="Comma 15 2 5 2" xfId="12642" xr:uid="{359B2881-A02A-450B-AE16-39D3FCD712A3}"/>
    <cellStyle name="Comma 15 2 5 2 2" xfId="21824" xr:uid="{BA2EDBA1-72A6-4BA2-B615-DF1B5B2DB3CB}"/>
    <cellStyle name="Comma 15 2 5 2 2 2" xfId="49146" xr:uid="{C4D4B2E4-EEDA-4D2C-994C-4D1E58AABF3F}"/>
    <cellStyle name="Comma 15 2 5 2 3" xfId="39969" xr:uid="{7EC61A97-DB33-4B31-A26D-DC446F2EB492}"/>
    <cellStyle name="Comma 15 2 5 3" xfId="17853" xr:uid="{0E726679-C7C0-4B6B-BBBA-D2F014801FA5}"/>
    <cellStyle name="Comma 15 2 5 3 2" xfId="45174" xr:uid="{C1224086-DA6D-40B7-B8F0-A9422CE5F68B}"/>
    <cellStyle name="Comma 15 2 5 4" xfId="35719" xr:uid="{EB825943-4D63-4B84-A34E-E97CA1D56BC9}"/>
    <cellStyle name="Comma 15 2 6" xfId="11161" xr:uid="{0F50B2DA-B62B-4E34-AF3C-111A67B2AFA7}"/>
    <cellStyle name="Comma 15 2 6 2" xfId="13178" xr:uid="{55DF8AB4-E238-4FEA-B40C-C441E2DBEEEB}"/>
    <cellStyle name="Comma 15 2 6 2 2" xfId="22499" xr:uid="{17E537DF-5CA9-4AF3-9BDA-3C74D2898C05}"/>
    <cellStyle name="Comma 15 2 6 2 2 2" xfId="49821" xr:uid="{92E5E338-9717-4341-9FC7-4ABC5C6D339E}"/>
    <cellStyle name="Comma 15 2 6 2 3" xfId="40505" xr:uid="{267B0648-047E-484D-A08B-AA841FB7B39F}"/>
    <cellStyle name="Comma 15 2 6 3" xfId="18527" xr:uid="{DBE1BC1F-0E15-41C1-A247-30F9417EF8DE}"/>
    <cellStyle name="Comma 15 2 6 3 2" xfId="45849" xr:uid="{7BB472CF-E766-4C1F-BA05-981AD7D3892E}"/>
    <cellStyle name="Comma 15 2 6 4" xfId="38510" xr:uid="{873A3303-3AA1-4B0B-8AFC-07EB4282E70E}"/>
    <cellStyle name="Comma 15 2 7" xfId="11351" xr:uid="{15BE1AAB-4C1A-44DA-9A58-24D2B44D9E7A}"/>
    <cellStyle name="Comma 15 2 7 2" xfId="13795" xr:uid="{357D8CC1-66E8-43C1-9C03-BE94FDEBE74B}"/>
    <cellStyle name="Comma 15 2 7 2 2" xfId="23159" xr:uid="{21A6E40A-876A-470D-B9F2-45E3786F6D18}"/>
    <cellStyle name="Comma 15 2 7 2 2 2" xfId="50481" xr:uid="{98DD3D76-CBE7-4265-87F7-4A2CB93E1C21}"/>
    <cellStyle name="Comma 15 2 7 2 3" xfId="41122" xr:uid="{2B67D458-BCE3-431A-B4D5-4C22F9E46A2C}"/>
    <cellStyle name="Comma 15 2 7 3" xfId="19187" xr:uid="{E03AC004-F35C-48EA-93D2-6BF4A889F096}"/>
    <cellStyle name="Comma 15 2 7 3 2" xfId="46509" xr:uid="{43F3D93E-8A60-41D2-80DC-D7CBB2E49103}"/>
    <cellStyle name="Comma 15 2 7 4" xfId="38700" xr:uid="{78E8E283-38FD-4870-A96F-2DE19262FFE8}"/>
    <cellStyle name="Comma 15 2 8" xfId="10583" xr:uid="{5A2317AD-F3FF-445D-A8AE-18A98D63F2F5}"/>
    <cellStyle name="Comma 15 2 8 2" xfId="15916" xr:uid="{0971A6B4-8C4D-40C3-B750-06B926A15602}"/>
    <cellStyle name="Comma 15 2 8 2 2" xfId="43236" xr:uid="{A71226A8-3A47-43AD-9B1C-F78D824DBE1A}"/>
    <cellStyle name="Comma 15 2 8 3" xfId="37946" xr:uid="{8F9E4455-9F2E-4502-89A8-54C3D875E576}"/>
    <cellStyle name="Comma 15 2 9" xfId="11912" xr:uid="{8F315782-7E9B-4078-A5CD-95CCBB02C41C}"/>
    <cellStyle name="Comma 15 2 9 2" xfId="19886" xr:uid="{64C4FA15-EEA5-45FC-9DF6-ACB7460BBB2B}"/>
    <cellStyle name="Comma 15 2 9 2 2" xfId="47208" xr:uid="{C181EE48-2837-466B-9415-0F01EDF4E351}"/>
    <cellStyle name="Comma 15 2 9 3" xfId="39239" xr:uid="{5E724A52-D4A9-4C4C-8334-2857A5571B36}"/>
    <cellStyle name="Comma 15 3" xfId="482" xr:uid="{95CEADD2-2E70-4AD5-8B50-78E0DF437437}"/>
    <cellStyle name="Comma 15 3 10" xfId="23811" xr:uid="{6BD70726-F2B3-46A0-9305-F05B9A9A6EA8}"/>
    <cellStyle name="Comma 15 3 10 2" xfId="51133" xr:uid="{C7AD3C18-B3F1-4A74-8454-D18FC89BFFF9}"/>
    <cellStyle name="Comma 15 3 11" xfId="26052" xr:uid="{29830163-7686-47BC-B683-70617D6E0FBD}"/>
    <cellStyle name="Comma 15 3 11 2" xfId="53372" xr:uid="{292434EE-7E60-4E5B-A1FA-766EEDA1816F}"/>
    <cellStyle name="Comma 15 3 12" xfId="28284" xr:uid="{55072C37-80EF-4EF6-9546-0D50C7D8B9EE}"/>
    <cellStyle name="Comma 15 3 12 2" xfId="55605" xr:uid="{AF1B0755-9956-418B-B092-E90854D031A4}"/>
    <cellStyle name="Comma 15 3 13" xfId="3641" xr:uid="{AD09004B-37FD-4EFB-AF83-84B1B5155AE6}"/>
    <cellStyle name="Comma 15 3 14" xfId="30713" xr:uid="{1B6AF5FE-8334-4022-95A2-2E3AC5D052B7}"/>
    <cellStyle name="Comma 15 3 15" xfId="57942" xr:uid="{03D1BE9C-0C9B-492E-B173-A07B8D9540F3}"/>
    <cellStyle name="Comma 15 3 16" xfId="58490" xr:uid="{6C9AD17B-7D8F-4C6C-99DA-CC2406EB7C3D}"/>
    <cellStyle name="Comma 15 3 2" xfId="2053" xr:uid="{1630A940-E1F1-4A38-A910-C233656C2018}"/>
    <cellStyle name="Comma 15 3 2 2" xfId="5601" xr:uid="{B9EFE178-028C-4F88-A180-45D3271A0901}"/>
    <cellStyle name="Comma 15 3 2 2 2" xfId="16550" xr:uid="{EAE4083A-4118-43D1-81DE-3626F3C4E137}"/>
    <cellStyle name="Comma 15 3 2 2 2 2" xfId="43870" xr:uid="{864BCEB5-9DF4-41E6-9D6B-22DF085552A8}"/>
    <cellStyle name="Comma 15 3 2 2 3" xfId="32783" xr:uid="{7E71FB6D-FF81-409B-AB95-BBC2C60F5313}"/>
    <cellStyle name="Comma 15 3 2 3" xfId="7550" xr:uid="{B2D7B582-7B2D-463F-A105-16C61B293078}"/>
    <cellStyle name="Comma 15 3 2 3 2" xfId="20520" xr:uid="{B7EAA564-8559-4E86-92AC-0B8B3B6C235C}"/>
    <cellStyle name="Comma 15 3 2 3 2 2" xfId="47842" xr:uid="{D9C8A4B9-1989-49EE-B6AB-225367929F84}"/>
    <cellStyle name="Comma 15 3 2 3 3" xfId="34908" xr:uid="{9ACD4D33-56CD-4F4F-981D-6EDF14D1BE4D}"/>
    <cellStyle name="Comma 15 3 2 4" xfId="9748" xr:uid="{E93490AA-4D14-46CD-8367-154BAB05775D}"/>
    <cellStyle name="Comma 15 3 2 4 2" xfId="37124" xr:uid="{23926077-C9FB-482E-AD74-68B449460102}"/>
    <cellStyle name="Comma 15 3 2 5" xfId="25275" xr:uid="{4350C8DA-3B47-4B4D-BE68-7399B8ED12F1}"/>
    <cellStyle name="Comma 15 3 2 5 2" xfId="52597" xr:uid="{C2647E0E-00D7-41A3-93F2-E5CF5670E141}"/>
    <cellStyle name="Comma 15 3 2 6" xfId="27517" xr:uid="{0446A5AF-CB42-43E2-B25A-CCC11CFE0025}"/>
    <cellStyle name="Comma 15 3 2 6 2" xfId="54837" xr:uid="{12BD85C2-4447-4264-8F8D-C45BCE135448}"/>
    <cellStyle name="Comma 15 3 2 7" xfId="29748" xr:uid="{82B3BB5A-D01A-4F2F-91F0-2105F5AAF2CB}"/>
    <cellStyle name="Comma 15 3 2 7 2" xfId="57069" xr:uid="{FDF6460F-76FC-4564-BC65-E52609F27D29}"/>
    <cellStyle name="Comma 15 3 2 8" xfId="4165" xr:uid="{966CF4DD-473E-4359-AFB5-1E2F1CA09C98}"/>
    <cellStyle name="Comma 15 3 2 9" xfId="31320" xr:uid="{F1E97FFF-9FA6-4473-B534-C4DD58F4383C}"/>
    <cellStyle name="Comma 15 3 3" xfId="1445" xr:uid="{CFA93EE2-32F8-4F1B-B476-8D359B596A6D}"/>
    <cellStyle name="Comma 15 3 3 2" xfId="6947" xr:uid="{35EF2554-DEA1-4FCE-8348-162C8F6F9C58}"/>
    <cellStyle name="Comma 15 3 3 2 2" xfId="17171" xr:uid="{E539C287-6902-4B70-BA73-1BA36958A543}"/>
    <cellStyle name="Comma 15 3 3 2 2 2" xfId="44492" xr:uid="{DC94E033-34A3-452E-B45D-845DC3EE962C}"/>
    <cellStyle name="Comma 15 3 3 2 3" xfId="34301" xr:uid="{8A0318A6-CF95-475A-B774-895790F49B12}"/>
    <cellStyle name="Comma 15 3 3 3" xfId="9142" xr:uid="{776A5696-E8D6-4A8A-9827-282E161342DF}"/>
    <cellStyle name="Comma 15 3 3 3 2" xfId="21142" xr:uid="{8B9A7BE6-7A65-4FAE-A9C0-F463A5892639}"/>
    <cellStyle name="Comma 15 3 3 3 2 2" xfId="48464" xr:uid="{3025FC28-5A6D-42A9-BE85-95D9E3DD7348}"/>
    <cellStyle name="Comma 15 3 3 3 3" xfId="36517" xr:uid="{EB0A0CBD-EBA4-42D2-BDEF-CFFC84427299}"/>
    <cellStyle name="Comma 15 3 3 4" xfId="15202" xr:uid="{3397EACC-1A3E-4047-9C21-A14E8251CB97}"/>
    <cellStyle name="Comma 15 3 3 4 2" xfId="42523" xr:uid="{C62A2E2D-ED62-425F-8B79-AC2566897656}"/>
    <cellStyle name="Comma 15 3 3 5" xfId="24668" xr:uid="{4B0E4C1B-6899-4FE1-82DB-055760D6A738}"/>
    <cellStyle name="Comma 15 3 3 5 2" xfId="51990" xr:uid="{0051AA1E-7091-4D59-8571-C89969800DB9}"/>
    <cellStyle name="Comma 15 3 3 6" xfId="26910" xr:uid="{9CCC444D-7140-4848-85EA-E9E91EB975ED}"/>
    <cellStyle name="Comma 15 3 3 6 2" xfId="54230" xr:uid="{49CE6A24-72DE-41ED-8F2E-5085E06CC926}"/>
    <cellStyle name="Comma 15 3 3 7" xfId="29141" xr:uid="{065F0869-A1BA-411C-AD05-D20E4302F153}"/>
    <cellStyle name="Comma 15 3 3 7 2" xfId="56462" xr:uid="{BC191B58-5630-4901-9796-0F4B70E47158}"/>
    <cellStyle name="Comma 15 3 3 8" xfId="5010" xr:uid="{B77F2D6C-2716-46AA-B6E4-87D3A56C9C9C}"/>
    <cellStyle name="Comma 15 3 3 9" xfId="32176" xr:uid="{1684716B-2D05-441E-9A57-3ABF40C600DA}"/>
    <cellStyle name="Comma 15 3 4" xfId="3079" xr:uid="{FDF9DE60-CAAF-4E9A-A98E-1BAE9B6E42CB}"/>
    <cellStyle name="Comma 15 3 4 2" xfId="12583" xr:uid="{F4028AC9-0F86-44DF-A023-933D26056FC6}"/>
    <cellStyle name="Comma 15 3 4 2 2" xfId="21765" xr:uid="{C85F04AA-5059-4D96-BA35-75CDB5BE7244}"/>
    <cellStyle name="Comma 15 3 4 2 2 2" xfId="49087" xr:uid="{C4EE7CDC-4AD1-4CBC-AE9E-451258772AC9}"/>
    <cellStyle name="Comma 15 3 4 2 3" xfId="39910" xr:uid="{0441EFBC-CE2E-4C31-A381-5ADEAEB88F9B}"/>
    <cellStyle name="Comma 15 3 4 3" xfId="17794" xr:uid="{E7BEE27C-E456-4AC6-9CA7-ED874B144D9E}"/>
    <cellStyle name="Comma 15 3 4 3 2" xfId="45115" xr:uid="{67EDC5E1-1358-4D39-82C1-AF4C4B12FC5A}"/>
    <cellStyle name="Comma 15 3 4 4" xfId="6176" xr:uid="{D0D1EF60-59D1-4A05-8F94-DF9915745509}"/>
    <cellStyle name="Comma 15 3 4 5" xfId="33444" xr:uid="{5E9FA1D1-97CE-4BD3-84CA-9EC968506A62}"/>
    <cellStyle name="Comma 15 3 5" xfId="8286" xr:uid="{20DC1F5F-AFC5-401A-B933-52D662E84046}"/>
    <cellStyle name="Comma 15 3 5 2" xfId="13119" xr:uid="{61C82FB2-AB03-4639-B549-0DD4BD62D71F}"/>
    <cellStyle name="Comma 15 3 5 2 2" xfId="22440" xr:uid="{6CEEC744-BD4C-4C94-8645-4D5EB90B42E3}"/>
    <cellStyle name="Comma 15 3 5 2 2 2" xfId="49762" xr:uid="{7239DDC6-A871-43EE-8823-36832831D0C7}"/>
    <cellStyle name="Comma 15 3 5 2 3" xfId="40446" xr:uid="{F4BE6CD1-9431-4B94-9054-10368129A180}"/>
    <cellStyle name="Comma 15 3 5 3" xfId="18468" xr:uid="{FBC5C217-343D-43DA-998B-934B02C35A3D}"/>
    <cellStyle name="Comma 15 3 5 3 2" xfId="45790" xr:uid="{FA8C80E3-E1DD-4B69-8B2E-0F355B710145}"/>
    <cellStyle name="Comma 15 3 5 4" xfId="35660" xr:uid="{2A576273-45CB-4594-BC1C-D5507AA209AA}"/>
    <cellStyle name="Comma 15 3 6" xfId="11294" xr:uid="{0CA17945-3777-4BB6-BBF9-8B0E8F22AB39}"/>
    <cellStyle name="Comma 15 3 6 2" xfId="13736" xr:uid="{48D9C5BA-F780-474D-B763-FA66C37A0B74}"/>
    <cellStyle name="Comma 15 3 6 2 2" xfId="23100" xr:uid="{95214247-F55E-4265-A4BA-491B1C2980AB}"/>
    <cellStyle name="Comma 15 3 6 2 2 2" xfId="50422" xr:uid="{982EF168-14B7-4C00-80ED-BD48D5FEC19D}"/>
    <cellStyle name="Comma 15 3 6 2 3" xfId="41063" xr:uid="{3AEE8261-FA70-4A54-B7DD-7CD841C3426E}"/>
    <cellStyle name="Comma 15 3 6 3" xfId="19128" xr:uid="{9532BD52-C161-40E3-9EF9-51D8140FD9FB}"/>
    <cellStyle name="Comma 15 3 6 3 2" xfId="46450" xr:uid="{FDD32B97-8E57-4CDB-A9A7-7E5DA2FAFE77}"/>
    <cellStyle name="Comma 15 3 6 4" xfId="38643" xr:uid="{4FF886A7-3393-4E81-83D3-1C52CA5A871E}"/>
    <cellStyle name="Comma 15 3 7" xfId="10768" xr:uid="{344F86F6-F8DA-4EAF-8098-A9E27E75A257}"/>
    <cellStyle name="Comma 15 3 7 2" xfId="16162" xr:uid="{C591C2AB-4C94-441D-91DE-01E081ADAFA7}"/>
    <cellStyle name="Comma 15 3 7 2 2" xfId="43482" xr:uid="{2827E769-6FDC-465A-8086-54FEDEE01E7F}"/>
    <cellStyle name="Comma 15 3 7 3" xfId="38124" xr:uid="{59BA2096-21CF-45FA-A712-9FF50614DB59}"/>
    <cellStyle name="Comma 15 3 8" xfId="12097" xr:uid="{DF9ED3BD-48BD-468A-9F0E-96AFF7A4E81E}"/>
    <cellStyle name="Comma 15 3 8 2" xfId="20132" xr:uid="{0E5B8AC6-7343-4949-8325-7FB79FAA1916}"/>
    <cellStyle name="Comma 15 3 8 2 2" xfId="47454" xr:uid="{128B14A7-589E-4B86-9C48-B3DB2B2FB9A0}"/>
    <cellStyle name="Comma 15 3 8 3" xfId="39424" xr:uid="{808A2147-5979-40E2-97B2-589E24302B69}"/>
    <cellStyle name="Comma 15 3 9" xfId="14463" xr:uid="{5C66B2F0-3EE1-4E27-9174-9293C1E0B31B}"/>
    <cellStyle name="Comma 15 3 9 2" xfId="41784" xr:uid="{052E57C0-7330-4F90-934E-C8763816CAD6}"/>
    <cellStyle name="Comma 15 4" xfId="935" xr:uid="{C2B97A4B-352D-47FF-9D64-A1937BF0FDF7}"/>
    <cellStyle name="Comma 15 4 10" xfId="24177" xr:uid="{247888BB-3B62-4765-B112-1A9A73FFD690}"/>
    <cellStyle name="Comma 15 4 10 2" xfId="51499" xr:uid="{48CEED29-3286-44BA-957B-EB31BAEAB662}"/>
    <cellStyle name="Comma 15 4 11" xfId="26418" xr:uid="{25E67C6D-7CD5-4161-8FC3-5F2C3D309937}"/>
    <cellStyle name="Comma 15 4 11 2" xfId="53738" xr:uid="{AA1BC440-D946-4320-8DD7-0D8011794F48}"/>
    <cellStyle name="Comma 15 4 12" xfId="28649" xr:uid="{E214089C-B88A-4307-974A-19819747190F}"/>
    <cellStyle name="Comma 15 4 12 2" xfId="55970" xr:uid="{306B63D0-1A28-4393-B883-D309711C419C}"/>
    <cellStyle name="Comma 15 4 13" xfId="3939" xr:uid="{20CF42A7-8339-4CD5-BD1A-67CE000BEABB}"/>
    <cellStyle name="Comma 15 4 14" xfId="31079" xr:uid="{28A45045-205B-438C-B7CE-48D09D4AF292}"/>
    <cellStyle name="Comma 15 4 15" xfId="57722" xr:uid="{A276B906-692F-4F66-9DCA-4D66BC749592}"/>
    <cellStyle name="Comma 15 4 16" xfId="58270" xr:uid="{8EBBBEB9-4D4B-448D-97AA-0A18DD9CD8C1}"/>
    <cellStyle name="Comma 15 4 2" xfId="2418" xr:uid="{40F921E7-92D1-46BE-90C5-106337E4D0FB}"/>
    <cellStyle name="Comma 15 4 2 2" xfId="5958" xr:uid="{DC183EB8-20D4-42F7-9F01-5C770F07824F}"/>
    <cellStyle name="Comma 15 4 2 2 2" xfId="16916" xr:uid="{476D72DB-F0AA-45A0-A827-40B08FD3CAB3}"/>
    <cellStyle name="Comma 15 4 2 2 2 2" xfId="44236" xr:uid="{1C493F81-107B-445A-870F-2CD5E84F85C7}"/>
    <cellStyle name="Comma 15 4 2 2 3" xfId="33148" xr:uid="{DB4CD366-779D-4031-98DB-90131D14F11E}"/>
    <cellStyle name="Comma 15 4 2 3" xfId="7914" xr:uid="{AE5C2ABA-4EC2-488F-AA9E-1DFFF862DB85}"/>
    <cellStyle name="Comma 15 4 2 3 2" xfId="20886" xr:uid="{FEBC47F4-7ADC-40E4-9978-045FAB065A71}"/>
    <cellStyle name="Comma 15 4 2 3 2 2" xfId="48208" xr:uid="{763C2964-7AB4-4EFB-A06E-F0DFD83906EB}"/>
    <cellStyle name="Comma 15 4 2 3 3" xfId="35273" xr:uid="{5C7AF80C-38AC-42AA-9CDF-E5D89EB7BF49}"/>
    <cellStyle name="Comma 15 4 2 4" xfId="10113" xr:uid="{7FFDC93B-1779-4FF7-935D-2484C603A25D}"/>
    <cellStyle name="Comma 15 4 2 4 2" xfId="37489" xr:uid="{5E174CA5-BD51-4EA2-9E05-E3996F7DF0C5}"/>
    <cellStyle name="Comma 15 4 2 5" xfId="25640" xr:uid="{B4BD02B2-F7C3-4229-AB87-FDC842E187B1}"/>
    <cellStyle name="Comma 15 4 2 5 2" xfId="52962" xr:uid="{062F2402-C99B-43F4-BDA1-345174AF5B32}"/>
    <cellStyle name="Comma 15 4 2 6" xfId="27882" xr:uid="{A4646EFB-89BC-4BCA-8CD5-879402872517}"/>
    <cellStyle name="Comma 15 4 2 6 2" xfId="55202" xr:uid="{E7D17170-D334-4DC4-8510-B0CC6DB7565E}"/>
    <cellStyle name="Comma 15 4 2 7" xfId="30113" xr:uid="{941ADD36-873C-4E5C-BA37-F49DBAFDE2BA}"/>
    <cellStyle name="Comma 15 4 2 7 2" xfId="57434" xr:uid="{BA48FA5D-1FBF-4E25-AEA3-DDA3EC5C46FE}"/>
    <cellStyle name="Comma 15 4 2 8" xfId="4522" xr:uid="{1BD1E7C9-3370-43CA-BD55-006230C854D1}"/>
    <cellStyle name="Comma 15 4 2 9" xfId="31685" xr:uid="{CB58B2E7-9914-4E3D-B1A1-3DB288916F43}"/>
    <cellStyle name="Comma 15 4 3" xfId="1812" xr:uid="{A5FE0DC2-ACFE-40F6-9E3B-D603C7E3A568}"/>
    <cellStyle name="Comma 15 4 3 2" xfId="7311" xr:uid="{84E59F9C-39EB-4840-BA65-6AE0F21FEF62}"/>
    <cellStyle name="Comma 15 4 3 2 2" xfId="17537" xr:uid="{A2443DF9-A882-42DF-AFB9-882A1EFFA88B}"/>
    <cellStyle name="Comma 15 4 3 2 2 2" xfId="44858" xr:uid="{02C8135F-FA19-4488-B0F4-90CAA6B3FCE1}"/>
    <cellStyle name="Comma 15 4 3 2 3" xfId="34667" xr:uid="{6D506FBB-4D5A-42F1-B8DC-8316680780D5}"/>
    <cellStyle name="Comma 15 4 3 3" xfId="9508" xr:uid="{D1636796-0B6E-430A-BB73-74236503A09E}"/>
    <cellStyle name="Comma 15 4 3 3 2" xfId="21508" xr:uid="{6D68B478-4A24-403E-BD5E-297A8A9A42AB}"/>
    <cellStyle name="Comma 15 4 3 3 2 2" xfId="48830" xr:uid="{D1FBD5F4-C9C4-4D26-B1CE-92705B78221F}"/>
    <cellStyle name="Comma 15 4 3 3 3" xfId="36883" xr:uid="{E997FA09-61D6-47CA-8617-616433EF3926}"/>
    <cellStyle name="Comma 15 4 3 4" xfId="15542" xr:uid="{CE121923-D44A-480E-AB68-788AB687CD18}"/>
    <cellStyle name="Comma 15 4 3 4 2" xfId="42863" xr:uid="{D318DE87-C7A0-4055-BE85-B885087C554B}"/>
    <cellStyle name="Comma 15 4 3 5" xfId="25034" xr:uid="{325F3AF9-BFB1-4855-A019-A570DF193805}"/>
    <cellStyle name="Comma 15 4 3 5 2" xfId="52356" xr:uid="{0D8BBDE0-2064-4FDA-B2D3-33DEE2B4131A}"/>
    <cellStyle name="Comma 15 4 3 6" xfId="27276" xr:uid="{129DC44D-E645-4178-B499-83BC1B3EC7F3}"/>
    <cellStyle name="Comma 15 4 3 6 2" xfId="54596" xr:uid="{B6568ED3-D6AF-4803-96EB-EFD67BC70870}"/>
    <cellStyle name="Comma 15 4 3 7" xfId="29507" xr:uid="{116C7B70-A4DE-4C81-81E7-00C4BA4D92C4}"/>
    <cellStyle name="Comma 15 4 3 7 2" xfId="56828" xr:uid="{0D395DFA-2BBE-4712-B2A4-E4CC77207B0A}"/>
    <cellStyle name="Comma 15 4 3 8" xfId="5370" xr:uid="{E2799930-D52C-4933-93E3-5C87ECF9AC6F}"/>
    <cellStyle name="Comma 15 4 3 9" xfId="32542" xr:uid="{12840DD0-44A8-4165-81C1-5D74B95B3800}"/>
    <cellStyle name="Comma 15 4 4" xfId="2769" xr:uid="{AAB79E3B-F447-407D-8CD7-80A68B3C8628}"/>
    <cellStyle name="Comma 15 4 4 2" xfId="12883" xr:uid="{14405F8C-C4E1-4AA5-B524-1EABA41E9EE1}"/>
    <cellStyle name="Comma 15 4 4 2 2" xfId="22131" xr:uid="{6C031BDA-E740-4580-8597-64CEA62992FD}"/>
    <cellStyle name="Comma 15 4 4 2 2 2" xfId="49453" xr:uid="{4BF47891-3263-4269-88EB-9D23C8692C53}"/>
    <cellStyle name="Comma 15 4 4 2 3" xfId="40210" xr:uid="{DA29EEEA-9C4E-4D00-84FA-92E90982CF58}"/>
    <cellStyle name="Comma 15 4 4 3" xfId="18159" xr:uid="{4C44F561-AA29-4377-BF60-043B9C15E3AA}"/>
    <cellStyle name="Comma 15 4 4 3 2" xfId="45481" xr:uid="{C4C61F57-A65F-48FF-BC50-F74D88087940}"/>
    <cellStyle name="Comma 15 4 4 4" xfId="6467" xr:uid="{C74E5CAB-C6B0-4FD0-96BE-0C4C1E4FED22}"/>
    <cellStyle name="Comma 15 4 4 5" xfId="33809" xr:uid="{5D4F0DBC-A8EB-40E4-A56E-B2A3BB282E54}"/>
    <cellStyle name="Comma 15 4 5" xfId="8651" xr:uid="{3D5F970C-798F-49C1-AF68-33C83981D37B}"/>
    <cellStyle name="Comma 15 4 5 2" xfId="13479" xr:uid="{B998D545-068B-4C16-88C5-E6275424597C}"/>
    <cellStyle name="Comma 15 4 5 2 2" xfId="22806" xr:uid="{1E171339-DC4E-4B4F-A021-B8A4B0A6B244}"/>
    <cellStyle name="Comma 15 4 5 2 2 2" xfId="50128" xr:uid="{609CF9C8-785B-4299-971B-4DADCFA326A2}"/>
    <cellStyle name="Comma 15 4 5 2 3" xfId="40806" xr:uid="{85F10A58-81EF-4AEB-9CD7-C6FCB7A13EA3}"/>
    <cellStyle name="Comma 15 4 5 3" xfId="18834" xr:uid="{F1B3BA82-4A65-408B-9CCE-55D8C6D6BD12}"/>
    <cellStyle name="Comma 15 4 5 3 2" xfId="46156" xr:uid="{9DC0B537-CA42-4A96-8DEA-6A0F1259DF93}"/>
    <cellStyle name="Comma 15 4 5 4" xfId="36025" xr:uid="{659A815F-817A-41B0-ADC0-0332557AF7C2}"/>
    <cellStyle name="Comma 15 4 6" xfId="11580" xr:uid="{565F8283-A045-42F3-A759-32418A679684}"/>
    <cellStyle name="Comma 15 4 6 2" xfId="14102" xr:uid="{1709AABD-408B-4706-B060-9462A0E8FD62}"/>
    <cellStyle name="Comma 15 4 6 2 2" xfId="23466" xr:uid="{046A303E-EBA9-434D-8CA1-0AADB8EF5621}"/>
    <cellStyle name="Comma 15 4 6 2 2 2" xfId="50788" xr:uid="{EE4C16BA-AEB8-42A2-8FA9-793207232FDC}"/>
    <cellStyle name="Comma 15 4 6 2 3" xfId="41429" xr:uid="{C9E40DA6-38D3-45FD-BB69-B7DE59B68710}"/>
    <cellStyle name="Comma 15 4 6 3" xfId="19494" xr:uid="{A2BC45DA-05EA-40A0-BB75-018BD759BF47}"/>
    <cellStyle name="Comma 15 4 6 3 2" xfId="46816" xr:uid="{ED97E174-BD28-466D-ACA2-F18F95C58A4B}"/>
    <cellStyle name="Comma 15 4 6 4" xfId="38929" xr:uid="{43B3A7DD-736D-4FC4-9244-002B251F688D}"/>
    <cellStyle name="Comma 15 4 7" xfId="10657" xr:uid="{9F8CAB8C-5679-4AA2-8509-495BA804FFBE}"/>
    <cellStyle name="Comma 15 4 7 2" xfId="16028" xr:uid="{19F4BBDC-5E1E-4D72-BC25-E6B4A2BDE6C5}"/>
    <cellStyle name="Comma 15 4 7 2 2" xfId="43348" xr:uid="{E7BC0D0E-8433-43E0-AFFD-28C33F7DF1FC}"/>
    <cellStyle name="Comma 15 4 7 3" xfId="38020" xr:uid="{CF869416-6916-45F9-9519-29FE88515359}"/>
    <cellStyle name="Comma 15 4 8" xfId="11989" xr:uid="{D6AB7A4C-7039-47A4-AED5-C311D201AD44}"/>
    <cellStyle name="Comma 15 4 8 2" xfId="19998" xr:uid="{941DCC1F-1188-4C0E-9954-8A1972CCBF9E}"/>
    <cellStyle name="Comma 15 4 8 2 2" xfId="47320" xr:uid="{DF38FF0C-E9D3-45A5-835B-8BE0F30A91AA}"/>
    <cellStyle name="Comma 15 4 8 3" xfId="39316" xr:uid="{04BCEEC7-4EA4-4084-9718-7619F8969771}"/>
    <cellStyle name="Comma 15 4 9" xfId="14829" xr:uid="{11025348-D056-4A6F-B31C-8F4AB9F719EE}"/>
    <cellStyle name="Comma 15 4 9 2" xfId="42150" xr:uid="{651B3020-FE88-41B3-A993-5393944E478A}"/>
    <cellStyle name="Comma 15 5" xfId="1297" xr:uid="{6DA49833-5B37-4A27-8FD2-3F6E2151159D}"/>
    <cellStyle name="Comma 15 5 2" xfId="4879" xr:uid="{E27A1532-86EC-4507-8F8C-34B36CB88ED4}"/>
    <cellStyle name="Comma 15 5 2 2" xfId="16416" xr:uid="{1AD401B9-1A44-4082-8D0C-F6F873311EE2}"/>
    <cellStyle name="Comma 15 5 2 2 2" xfId="43736" xr:uid="{C49A738E-2CD2-4754-80EB-7FFD3F74A396}"/>
    <cellStyle name="Comma 15 5 2 3" xfId="32042" xr:uid="{250C425B-8F26-4EDF-8A8F-C8E370774BFC}"/>
    <cellStyle name="Comma 15 5 3" xfId="6814" xr:uid="{D7836AEA-41D7-42C9-A8BB-0917ADD11F95}"/>
    <cellStyle name="Comma 15 5 3 2" xfId="20386" xr:uid="{26AA6B70-DE00-41FA-B21D-EAC5D0B5874B}"/>
    <cellStyle name="Comma 15 5 3 2 2" xfId="47708" xr:uid="{E7F4B2CA-CDA6-4CD9-B87C-C9BA187FEDCD}"/>
    <cellStyle name="Comma 15 5 3 3" xfId="34167" xr:uid="{AA9A3CA5-AD98-4105-9D9E-5FB75E33C313}"/>
    <cellStyle name="Comma 15 5 4" xfId="9008" xr:uid="{331BB72E-BB79-447E-B1E3-830A38411E10}"/>
    <cellStyle name="Comma 15 5 4 2" xfId="36383" xr:uid="{B423BCF9-EE69-4204-BAB6-5FA6D1C3D0CF}"/>
    <cellStyle name="Comma 15 5 5" xfId="24534" xr:uid="{2FEACC29-9302-482D-BD53-2DDFFA551ED8}"/>
    <cellStyle name="Comma 15 5 5 2" xfId="51856" xr:uid="{1E38DE97-C899-4DF8-BD79-E31D3EB8A721}"/>
    <cellStyle name="Comma 15 5 6" xfId="26776" xr:uid="{A6D7E6B5-6150-4E9D-A6CC-A8B03FED3AA4}"/>
    <cellStyle name="Comma 15 5 6 2" xfId="54096" xr:uid="{EBF7FBFE-C603-49FA-B17B-B15EAA00A459}"/>
    <cellStyle name="Comma 15 5 7" xfId="29007" xr:uid="{12919C8D-1455-4AE8-993E-B7B868D95203}"/>
    <cellStyle name="Comma 15 5 7 2" xfId="56328" xr:uid="{1C4C71A2-61BA-4532-9F2D-51EE9BE6A27B}"/>
    <cellStyle name="Comma 15 5 8" xfId="3520" xr:uid="{16EDDA62-9619-4198-80D6-18F3A242AE52}"/>
    <cellStyle name="Comma 15 5 9" xfId="30579" xr:uid="{444A384B-25C3-4B39-856C-6B479EAD81A8}"/>
    <cellStyle name="Comma 15 6" xfId="1919" xr:uid="{109EF311-35EE-4A5F-A8BA-B25BA264DAD2}"/>
    <cellStyle name="Comma 15 6 2" xfId="5472" xr:uid="{DB226ABE-3797-4419-AC85-D0B901ACF8FE}"/>
    <cellStyle name="Comma 15 6 2 2" xfId="17037" xr:uid="{1D3E9849-0EFE-4E40-8E57-C0EB64ECAAB8}"/>
    <cellStyle name="Comma 15 6 2 2 2" xfId="44358" xr:uid="{F6EBC13D-6DD7-433B-A4CC-7ACEC6E3F21B}"/>
    <cellStyle name="Comma 15 6 2 3" xfId="32649" xr:uid="{13262274-2102-45B6-B420-6021EC78D973}"/>
    <cellStyle name="Comma 15 6 3" xfId="7417" xr:uid="{BE06F99C-F711-45B9-B931-C6A537CF7386}"/>
    <cellStyle name="Comma 15 6 3 2" xfId="21008" xr:uid="{D7920AC2-73C7-4A77-884C-D7C053848FC8}"/>
    <cellStyle name="Comma 15 6 3 2 2" xfId="48330" xr:uid="{DF0C6B86-36DF-439C-8642-3C20F623C09A}"/>
    <cellStyle name="Comma 15 6 3 3" xfId="34774" xr:uid="{BAF924FC-0050-45D9-88E4-233C85E1A7BB}"/>
    <cellStyle name="Comma 15 6 4" xfId="9614" xr:uid="{5B4455A4-7272-4CC6-8AC0-FD87C871CB3D}"/>
    <cellStyle name="Comma 15 6 4 2" xfId="36990" xr:uid="{C0446870-B175-42DB-B0B4-410D2E7AFBB2}"/>
    <cellStyle name="Comma 15 6 5" xfId="25141" xr:uid="{529A415A-35A1-4276-A766-D09270F67386}"/>
    <cellStyle name="Comma 15 6 5 2" xfId="52463" xr:uid="{D70C7BDF-2606-45AC-BBE8-FEB329EFF10A}"/>
    <cellStyle name="Comma 15 6 6" xfId="27383" xr:uid="{0E82FB0F-116A-4048-961F-8179F0B4B7EC}"/>
    <cellStyle name="Comma 15 6 6 2" xfId="54703" xr:uid="{50A57B99-2ABE-4698-8210-B4F1E8D85BB8}"/>
    <cellStyle name="Comma 15 6 7" xfId="29614" xr:uid="{D14F6F37-4EFB-4FA3-B1EA-6229C2C49924}"/>
    <cellStyle name="Comma 15 6 7 2" xfId="56935" xr:uid="{D9803A8C-8FF1-4FA3-8E2F-739A98F357EA}"/>
    <cellStyle name="Comma 15 6 8" xfId="4036" xr:uid="{6686E31D-970D-4801-A84C-8BC2C3E796B7}"/>
    <cellStyle name="Comma 15 6 9" xfId="31186" xr:uid="{568781AA-64F4-4E84-92C5-8467827A3619}"/>
    <cellStyle name="Comma 15 7" xfId="1190" xr:uid="{8B581083-FDE5-4E92-BF5F-2DB5C64E14D8}"/>
    <cellStyle name="Comma 15 7 2" xfId="6708" xr:uid="{F29E5A61-3146-4E56-AF65-C595641A8213}"/>
    <cellStyle name="Comma 15 7 2 2" xfId="17660" xr:uid="{D99B680A-EA25-4039-832B-A9B74EAF26A7}"/>
    <cellStyle name="Comma 15 7 2 2 2" xfId="44981" xr:uid="{2204E16D-4AD4-4E4E-A93C-FDB4075FCA6D}"/>
    <cellStyle name="Comma 15 7 2 3" xfId="34060" xr:uid="{6884D5CB-46F9-41FE-9BC1-A7AE706A19F5}"/>
    <cellStyle name="Comma 15 7 3" xfId="8902" xr:uid="{19F8C220-1A50-40D3-AEDF-E69374B54256}"/>
    <cellStyle name="Comma 15 7 3 2" xfId="21631" xr:uid="{7F2F8DE0-3B2F-47E4-BACC-DC383B53C871}"/>
    <cellStyle name="Comma 15 7 3 2 2" xfId="48953" xr:uid="{7E03D3F0-2962-4C2D-BEC2-8B8B644A47A5}"/>
    <cellStyle name="Comma 15 7 3 3" xfId="36276" xr:uid="{544EE063-F568-4B7C-8631-9A8C7423EF1C}"/>
    <cellStyle name="Comma 15 7 4" xfId="15079" xr:uid="{AFCF1E6E-96D1-422E-B1B8-9DF314D8FE20}"/>
    <cellStyle name="Comma 15 7 4 2" xfId="42400" xr:uid="{ED63DB8A-29EE-4A1B-B0C7-E1B8FA292396}"/>
    <cellStyle name="Comma 15 7 5" xfId="24427" xr:uid="{5890F612-D783-45E1-8801-9ADF70936AFC}"/>
    <cellStyle name="Comma 15 7 5 2" xfId="51749" xr:uid="{ACABC19B-D13A-462F-B864-799146679C87}"/>
    <cellStyle name="Comma 15 7 6" xfId="26669" xr:uid="{14ED5FA8-0D92-4689-BB9F-6E9144F9D57B}"/>
    <cellStyle name="Comma 15 7 6 2" xfId="53989" xr:uid="{0B51108D-A189-4372-AD10-6D43ABF486DA}"/>
    <cellStyle name="Comma 15 7 7" xfId="28900" xr:uid="{9E4F2E98-2A88-4620-927C-55000A852FB6}"/>
    <cellStyle name="Comma 15 7 7 2" xfId="56221" xr:uid="{B9C190AE-57CE-442F-B996-70303420A31D}"/>
    <cellStyle name="Comma 15 7 8" xfId="4773" xr:uid="{20A751D0-4CE7-40E3-B800-F9F3B92CFDC8}"/>
    <cellStyle name="Comma 15 7 9" xfId="31936" xr:uid="{186DBC97-2CCD-4F0F-832F-5F4054250A6D}"/>
    <cellStyle name="Comma 15 8" xfId="2663" xr:uid="{F8C728F7-1596-4FCB-A737-F189C5C048CE}"/>
    <cellStyle name="Comma 15 8 2" xfId="12985" xr:uid="{B4D30281-6878-4CB7-A5BF-23A45AA980FA}"/>
    <cellStyle name="Comma 15 8 2 2" xfId="22306" xr:uid="{91F74ECD-6A8E-4E7B-B045-E755C2C62AB6}"/>
    <cellStyle name="Comma 15 8 2 2 2" xfId="49628" xr:uid="{7218F01F-40E6-47EB-8099-77C945893759}"/>
    <cellStyle name="Comma 15 8 2 3" xfId="40312" xr:uid="{9B068434-51A9-4BCA-BA13-4A1FB2719D1F}"/>
    <cellStyle name="Comma 15 8 3" xfId="18334" xr:uid="{1107FF59-4290-4B06-B220-84773941B43D}"/>
    <cellStyle name="Comma 15 8 3 2" xfId="45656" xr:uid="{C744B2A9-8A2A-47C7-BC7D-9E461BB9EF07}"/>
    <cellStyle name="Comma 15 8 4" xfId="33310" xr:uid="{3AB1108D-866B-4A30-AD7F-7F59F5201966}"/>
    <cellStyle name="Comma 15 9" xfId="8153" xr:uid="{99C0FA41-D277-4F7D-9DD9-006A5B46E295}"/>
    <cellStyle name="Comma 15 9 2" xfId="13602" xr:uid="{C44C7869-655F-4597-86D5-D7DDE36EBBA0}"/>
    <cellStyle name="Comma 15 9 2 2" xfId="22966" xr:uid="{5CBEFB7A-8AA4-4929-BAB4-3E6E6D901A9A}"/>
    <cellStyle name="Comma 15 9 2 2 2" xfId="50288" xr:uid="{BC5058DF-DC03-4087-B487-7CE8A3DEB7AE}"/>
    <cellStyle name="Comma 15 9 2 3" xfId="40929" xr:uid="{ED9DF783-C5A8-4C6F-B1E0-392453E78D9F}"/>
    <cellStyle name="Comma 15 9 3" xfId="18994" xr:uid="{026B1273-B370-4829-A4F8-F777EB024A89}"/>
    <cellStyle name="Comma 15 9 3 2" xfId="46316" xr:uid="{6084D20E-7D90-4B45-85F4-A063820CF0D5}"/>
    <cellStyle name="Comma 15 9 4" xfId="35526" xr:uid="{3CFC1B45-0A0A-4825-95BD-D3ECB94159C0}"/>
    <cellStyle name="Comma 16" xfId="288" xr:uid="{69069F77-A746-4AD6-9043-165D49EE8270}"/>
    <cellStyle name="Comma 16 10" xfId="14363" xr:uid="{FD9E4C71-DD61-44E4-A219-BC2E6BB508B3}"/>
    <cellStyle name="Comma 16 10 2" xfId="41684" xr:uid="{E13660F6-7BAD-4145-919B-1675FAFFEB8D}"/>
    <cellStyle name="Comma 16 11" xfId="23711" xr:uid="{538F341E-6C63-4DD6-8566-86E41909995C}"/>
    <cellStyle name="Comma 16 11 2" xfId="51033" xr:uid="{B2CAA0AB-B5CB-478E-9755-8157EB01C566}"/>
    <cellStyle name="Comma 16 12" xfId="25952" xr:uid="{23A1C2A4-4149-4AFB-B268-E4865CB99161}"/>
    <cellStyle name="Comma 16 12 2" xfId="53272" xr:uid="{AA8BFFB0-8771-4EEA-9595-9C27DABDD1A2}"/>
    <cellStyle name="Comma 16 13" xfId="28184" xr:uid="{F3D4AD7A-8A7A-474A-8EFA-D972B85924F6}"/>
    <cellStyle name="Comma 16 13 2" xfId="55505" xr:uid="{DB2E573E-9698-443F-8FEF-0E4AA7E4680E}"/>
    <cellStyle name="Comma 16 14" xfId="3353" xr:uid="{A3F6ACFF-3B80-40B4-A79D-E80F438E141C}"/>
    <cellStyle name="Comma 16 15" xfId="30367" xr:uid="{B89BEDC3-AFD7-4DCA-83A9-CFD12B2B7481}"/>
    <cellStyle name="Comma 16 16" xfId="57664" xr:uid="{80E69BAE-48AA-401B-B244-AB033755072D}"/>
    <cellStyle name="Comma 16 17" xfId="58212" xr:uid="{6E7B1F16-90BD-4BCA-95BF-6E220C601C30}"/>
    <cellStyle name="Comma 16 2" xfId="825" xr:uid="{754CED22-7B43-4782-B5B3-27BB513915E6}"/>
    <cellStyle name="Comma 16 2 10" xfId="24087" xr:uid="{038B19C7-90C2-4D5F-9E0D-36CF5898E2FF}"/>
    <cellStyle name="Comma 16 2 10 2" xfId="51409" xr:uid="{E31EC92F-3659-48A4-892A-30BBC6A2C606}"/>
    <cellStyle name="Comma 16 2 11" xfId="26328" xr:uid="{65FFA237-D6D9-4E1B-A5A5-84906CED4AFE}"/>
    <cellStyle name="Comma 16 2 11 2" xfId="53648" xr:uid="{DF40AEE4-B9C3-4050-A9EF-B4719DDF8D8D}"/>
    <cellStyle name="Comma 16 2 12" xfId="28559" xr:uid="{6D998135-7F8B-4D37-AB07-E88A1ED00D4A}"/>
    <cellStyle name="Comma 16 2 12 2" xfId="55880" xr:uid="{89DA0941-D456-4B3C-804C-2061E2DC0700}"/>
    <cellStyle name="Comma 16 2 13" xfId="3849" xr:uid="{418FD9B7-0C9E-466B-BB9D-C8B5AF824035}"/>
    <cellStyle name="Comma 16 2 14" xfId="30989" xr:uid="{4C3EEF79-84E2-4416-9301-7C45BD251757}"/>
    <cellStyle name="Comma 16 2 15" xfId="57833" xr:uid="{D62B3A69-E858-45C3-99A5-9A9A760464A7}"/>
    <cellStyle name="Comma 16 2 16" xfId="58381" xr:uid="{952A33BA-19F4-476F-BE26-929E2F6C8D42}"/>
    <cellStyle name="Comma 16 2 2" xfId="2328" xr:uid="{DABED79C-337C-45A5-8F03-5B77E5B80AF8}"/>
    <cellStyle name="Comma 16 2 2 10" xfId="58053" xr:uid="{4F59FF28-2AC7-4F65-8BEE-0F2772315383}"/>
    <cellStyle name="Comma 16 2 2 11" xfId="58601" xr:uid="{D2A8AC2B-7D62-45DC-BD66-EAD4745F1ED2}"/>
    <cellStyle name="Comma 16 2 2 2" xfId="3224" xr:uid="{83D53A04-9048-4C99-8E96-84AB1FEFAF53}"/>
    <cellStyle name="Comma 16 2 2 2 2" xfId="16826" xr:uid="{37926974-3E5F-451D-B737-92E7DAB772B3}"/>
    <cellStyle name="Comma 16 2 2 2 2 2" xfId="44146" xr:uid="{3231FF46-E465-48D5-AF46-F1B81017E4AE}"/>
    <cellStyle name="Comma 16 2 2 2 3" xfId="5868" xr:uid="{175CE207-C852-4BED-9D8B-9B98222A2B6F}"/>
    <cellStyle name="Comma 16 2 2 2 4" xfId="33058" xr:uid="{BBADDD3C-7C63-413D-855C-BA65054C82E4}"/>
    <cellStyle name="Comma 16 2 2 3" xfId="7824" xr:uid="{D2F27B54-7804-4160-9763-BA97AAFFCA06}"/>
    <cellStyle name="Comma 16 2 2 3 2" xfId="20796" xr:uid="{D994E30D-1AD3-4C2C-B372-052D50F13A2F}"/>
    <cellStyle name="Comma 16 2 2 3 2 2" xfId="48118" xr:uid="{0254AEC5-CA9E-45AA-8902-49568C3BB24F}"/>
    <cellStyle name="Comma 16 2 2 3 3" xfId="35183" xr:uid="{DAC2C684-0E37-4438-BA6F-35D8DC7D6D99}"/>
    <cellStyle name="Comma 16 2 2 4" xfId="10023" xr:uid="{967EBBEE-1937-471C-A64F-E2448F070A86}"/>
    <cellStyle name="Comma 16 2 2 4 2" xfId="37399" xr:uid="{4B61C1F9-7E4E-4CCE-86A6-1D18E1BE69FD}"/>
    <cellStyle name="Comma 16 2 2 5" xfId="25550" xr:uid="{F4114666-E37B-4D7D-B9D4-220D4C791C59}"/>
    <cellStyle name="Comma 16 2 2 5 2" xfId="52872" xr:uid="{AC5B3092-94CD-4C7F-B29D-A466E3F584CA}"/>
    <cellStyle name="Comma 16 2 2 6" xfId="27792" xr:uid="{C0A579BA-5F06-4351-A8D5-71AE36C13529}"/>
    <cellStyle name="Comma 16 2 2 6 2" xfId="55112" xr:uid="{5D0C199B-4522-4012-909D-CA0661387B60}"/>
    <cellStyle name="Comma 16 2 2 7" xfId="30023" xr:uid="{4891AAE0-C0D5-4F6B-8B79-1EA3394CCACC}"/>
    <cellStyle name="Comma 16 2 2 7 2" xfId="57344" xr:uid="{4353374F-797B-4677-8F1B-A26288BE5474}"/>
    <cellStyle name="Comma 16 2 2 8" xfId="4432" xr:uid="{59458A12-AC23-4C27-B253-469766C9B262}"/>
    <cellStyle name="Comma 16 2 2 9" xfId="31595" xr:uid="{7A3C76E4-A5A9-4F20-94B5-C06EB54011B4}"/>
    <cellStyle name="Comma 16 2 3" xfId="1722" xr:uid="{4C1B8C43-BDA7-43AB-8677-558DB53690A8}"/>
    <cellStyle name="Comma 16 2 3 2" xfId="7221" xr:uid="{A3D765B0-B94E-4032-B820-83328E1D7904}"/>
    <cellStyle name="Comma 16 2 3 2 2" xfId="17447" xr:uid="{2E8F920C-F3E2-4199-8C72-2F771A6536D4}"/>
    <cellStyle name="Comma 16 2 3 2 2 2" xfId="44768" xr:uid="{A9CF3B3D-AFA9-469E-ABB6-A4D8746A3BBF}"/>
    <cellStyle name="Comma 16 2 3 2 3" xfId="34577" xr:uid="{9DC98E44-BBC3-4E20-A114-033ACDCB09C0}"/>
    <cellStyle name="Comma 16 2 3 3" xfId="9418" xr:uid="{C239EB63-7C71-438B-A5A3-332D7A987E33}"/>
    <cellStyle name="Comma 16 2 3 3 2" xfId="21418" xr:uid="{E1836073-DC48-458B-A25C-8124BC1C3A83}"/>
    <cellStyle name="Comma 16 2 3 3 2 2" xfId="48740" xr:uid="{B93D3845-CD68-4BCC-A72F-EEC48FEABDC9}"/>
    <cellStyle name="Comma 16 2 3 3 3" xfId="36793" xr:uid="{897B6CD7-487C-4FE6-9F13-1284328E287C}"/>
    <cellStyle name="Comma 16 2 3 4" xfId="15453" xr:uid="{46FF12D9-BCF1-47BA-9BAB-63D0E5591E78}"/>
    <cellStyle name="Comma 16 2 3 4 2" xfId="42774" xr:uid="{7BCFADB4-B0EE-4F42-98FC-6D49C17419C6}"/>
    <cellStyle name="Comma 16 2 3 5" xfId="24944" xr:uid="{37A25E5B-5171-47D4-BFFA-9B29005A24B9}"/>
    <cellStyle name="Comma 16 2 3 5 2" xfId="52266" xr:uid="{CBC734B8-E9CA-41FC-9C9A-B728D8F63B73}"/>
    <cellStyle name="Comma 16 2 3 6" xfId="27186" xr:uid="{2B742A33-BD37-4D16-A3BF-47BACF701C11}"/>
    <cellStyle name="Comma 16 2 3 6 2" xfId="54506" xr:uid="{A88F82DD-09E7-4727-B2D8-13A3487A9D96}"/>
    <cellStyle name="Comma 16 2 3 7" xfId="29417" xr:uid="{377CB915-2ED6-4DFA-AEE3-FD1BF1C5C004}"/>
    <cellStyle name="Comma 16 2 3 7 2" xfId="56738" xr:uid="{3F955B56-1AA1-4BF1-9DD2-1DABE490921B}"/>
    <cellStyle name="Comma 16 2 3 8" xfId="5280" xr:uid="{E1F7F0BC-1E6F-4EC6-A81F-A087AD9B5D9E}"/>
    <cellStyle name="Comma 16 2 3 9" xfId="32452" xr:uid="{C501F712-20AC-49F6-A01D-127A973C8221}"/>
    <cellStyle name="Comma 16 2 4" xfId="2937" xr:uid="{6AEA2C7E-978E-49AD-AC2F-E6DB85DFE1F6}"/>
    <cellStyle name="Comma 16 2 4 2" xfId="12800" xr:uid="{DD83FD5F-E3C7-4441-8D0A-1974DA9ED76F}"/>
    <cellStyle name="Comma 16 2 4 2 2" xfId="22041" xr:uid="{9DC9CE00-E6C4-4BEE-8110-AB5B094D4E46}"/>
    <cellStyle name="Comma 16 2 4 2 2 2" xfId="49363" xr:uid="{D831A6A5-FE19-4AF2-B684-063FEF792827}"/>
    <cellStyle name="Comma 16 2 4 2 3" xfId="40127" xr:uid="{86BEA7A0-C231-458F-84F1-E2D6252300F4}"/>
    <cellStyle name="Comma 16 2 4 3" xfId="18069" xr:uid="{60760F38-6917-43DE-8BF1-40E1B104F544}"/>
    <cellStyle name="Comma 16 2 4 3 2" xfId="45391" xr:uid="{4AD1F116-24C5-439F-B6C3-51CFE8BC8B15}"/>
    <cellStyle name="Comma 16 2 4 4" xfId="6377" xr:uid="{84E4AE68-8DC6-4F46-ADB8-FDF2D7ADD00D}"/>
    <cellStyle name="Comma 16 2 4 5" xfId="33719" xr:uid="{2F45D2C2-E4AC-486F-8A6A-B7E0D5181B16}"/>
    <cellStyle name="Comma 16 2 5" xfId="8561" xr:uid="{4BBDFAD3-535E-4208-A06A-4E78A85274F4}"/>
    <cellStyle name="Comma 16 2 5 2" xfId="13389" xr:uid="{20241AE5-E99F-4F1C-A799-3150DAF3674F}"/>
    <cellStyle name="Comma 16 2 5 2 2" xfId="22716" xr:uid="{893864A3-4FCF-4DAB-A83A-57ECA139A53E}"/>
    <cellStyle name="Comma 16 2 5 2 2 2" xfId="50038" xr:uid="{25786031-C26C-4939-AD83-08437FDD3088}"/>
    <cellStyle name="Comma 16 2 5 2 3" xfId="40716" xr:uid="{8462C3A2-200D-42A5-ACEB-3D9A99581447}"/>
    <cellStyle name="Comma 16 2 5 3" xfId="18744" xr:uid="{BDB97999-0A58-4505-9598-665AC31FE830}"/>
    <cellStyle name="Comma 16 2 5 3 2" xfId="46066" xr:uid="{8E152937-5446-4364-8667-A32B217C08A5}"/>
    <cellStyle name="Comma 16 2 5 4" xfId="35935" xr:uid="{27728A99-42EF-4B1E-AF2B-45EDD41390EA}"/>
    <cellStyle name="Comma 16 2 6" xfId="11501" xr:uid="{24C3ECDD-2899-4171-8CC3-48B33793DAE4}"/>
    <cellStyle name="Comma 16 2 6 2" xfId="14012" xr:uid="{177D7E88-F558-4544-84F7-7D89AAD92FA4}"/>
    <cellStyle name="Comma 16 2 6 2 2" xfId="23376" xr:uid="{C818E627-C9DF-4ADB-8700-98BF211D2D94}"/>
    <cellStyle name="Comma 16 2 6 2 2 2" xfId="50698" xr:uid="{F1CAB26C-CF7B-41FC-AD46-D5D2C2E21BB9}"/>
    <cellStyle name="Comma 16 2 6 2 3" xfId="41339" xr:uid="{6C366C4C-11C8-417D-8727-BAEBAC0B8873}"/>
    <cellStyle name="Comma 16 2 6 3" xfId="19404" xr:uid="{0F2E18A6-8D48-4605-A9FC-C305BF6D3888}"/>
    <cellStyle name="Comma 16 2 6 3 2" xfId="46726" xr:uid="{4B86E4C3-F826-41A1-8816-3E160E1C4401}"/>
    <cellStyle name="Comma 16 2 6 4" xfId="38850" xr:uid="{F85D5DDE-3C80-42EB-B358-AC5038FE9068}"/>
    <cellStyle name="Comma 16 2 7" xfId="10689" xr:uid="{1DF80753-4920-4976-ADC7-EF62C5D1C07C}"/>
    <cellStyle name="Comma 16 2 7 2" xfId="16062" xr:uid="{529A074E-7859-453F-BB10-A19D1EB8C35C}"/>
    <cellStyle name="Comma 16 2 7 2 2" xfId="43382" xr:uid="{EB0AD565-3274-4912-820A-12E3DB9E3F2B}"/>
    <cellStyle name="Comma 16 2 7 3" xfId="38051" xr:uid="{DBF0130D-1677-444D-86BE-9722295B6970}"/>
    <cellStyle name="Comma 16 2 8" xfId="12022" xr:uid="{B4AF2EB9-0C2C-414D-BEC2-CDA4DB984623}"/>
    <cellStyle name="Comma 16 2 8 2" xfId="20032" xr:uid="{2DF1056E-C23E-4326-9BBE-B2B570AC73BD}"/>
    <cellStyle name="Comma 16 2 8 2 2" xfId="47354" xr:uid="{4CC90DB5-8837-48F5-BD5D-E7EAFC60E0F6}"/>
    <cellStyle name="Comma 16 2 8 3" xfId="39349" xr:uid="{3C48A781-7DA8-4561-BB40-FA2852C74AA7}"/>
    <cellStyle name="Comma 16 2 9" xfId="14739" xr:uid="{299D9ACA-6C69-4BFF-87E8-6F08FE14859C}"/>
    <cellStyle name="Comma 16 2 9 2" xfId="42060" xr:uid="{C47A3906-3353-489B-8B1B-13113F1D4688}"/>
    <cellStyle name="Comma 16 3" xfId="1342" xr:uid="{8AA4D58F-9B7F-4567-9437-6CDED3F7FE4A}"/>
    <cellStyle name="Comma 16 3 10" xfId="57943" xr:uid="{61FDEE40-CD7F-4EC8-B63D-9F42A7C86668}"/>
    <cellStyle name="Comma 16 3 11" xfId="58491" xr:uid="{D97446A0-FE84-4EF2-9FF0-1F3882163870}"/>
    <cellStyle name="Comma 16 3 2" xfId="3082" xr:uid="{5BBED797-51A5-4E09-A7E9-487C68D0FA6C}"/>
    <cellStyle name="Comma 16 3 2 2" xfId="16450" xr:uid="{2B08581F-D4DF-4DDD-B65E-044EAA0D7FBC}"/>
    <cellStyle name="Comma 16 3 2 2 2" xfId="43770" xr:uid="{78B1483D-3455-4A8A-9B90-77E17AA09972}"/>
    <cellStyle name="Comma 16 3 2 3" xfId="4912" xr:uid="{46763AE8-EC5A-4657-8424-7669EE88FCC0}"/>
    <cellStyle name="Comma 16 3 2 4" xfId="32076" xr:uid="{28CA1BD1-C4F8-4F57-8AB9-784B820E2128}"/>
    <cellStyle name="Comma 16 3 3" xfId="6848" xr:uid="{981E96F5-87C7-410E-8CA4-404D65C3089F}"/>
    <cellStyle name="Comma 16 3 3 2" xfId="20420" xr:uid="{6AE160F3-4823-400A-A180-19DA101E62BD}"/>
    <cellStyle name="Comma 16 3 3 2 2" xfId="47742" xr:uid="{6F97F481-5430-4FEB-9211-325771126A34}"/>
    <cellStyle name="Comma 16 3 3 3" xfId="34201" xr:uid="{8A1BF18B-A9F9-48C5-AEAA-134D393C6845}"/>
    <cellStyle name="Comma 16 3 4" xfId="9042" xr:uid="{E02E12A1-1726-4C90-91B9-843D483C81EE}"/>
    <cellStyle name="Comma 16 3 4 2" xfId="36417" xr:uid="{12F7910D-5DC7-4B7F-8F0C-178FC12545F6}"/>
    <cellStyle name="Comma 16 3 5" xfId="24568" xr:uid="{FA43F781-94D6-4AF7-943E-3A79CA0CF1AA}"/>
    <cellStyle name="Comma 16 3 5 2" xfId="51890" xr:uid="{8254B398-02D3-43EB-B4BB-DA00C892843C}"/>
    <cellStyle name="Comma 16 3 6" xfId="26810" xr:uid="{3EDB259D-08FE-4347-BDBB-3FDC8EFFE8E9}"/>
    <cellStyle name="Comma 16 3 6 2" xfId="54130" xr:uid="{487CBA45-3CAF-41FB-B639-40E4E89C355A}"/>
    <cellStyle name="Comma 16 3 7" xfId="29041" xr:uid="{DDE45972-F9F1-420D-BBB3-82D4D2041CBC}"/>
    <cellStyle name="Comma 16 3 7 2" xfId="56362" xr:uid="{EB6CBB97-D630-45EF-96DF-CFA136E897B6}"/>
    <cellStyle name="Comma 16 3 8" xfId="3553" xr:uid="{07DD3011-1BC1-4254-8AD7-649FC3D1BA3F}"/>
    <cellStyle name="Comma 16 3 9" xfId="30613" xr:uid="{77366691-3C7B-4FB5-A61E-914546FAEF3A}"/>
    <cellStyle name="Comma 16 4" xfId="1953" xr:uid="{C07E90A4-8185-4CA4-9208-673B8E9274ED}"/>
    <cellStyle name="Comma 16 4 10" xfId="57723" xr:uid="{9EE81D89-2172-4A3A-822E-3A6CE9E9B8EC}"/>
    <cellStyle name="Comma 16 4 11" xfId="58271" xr:uid="{3B380923-9401-48F1-9E58-10D43E47ADB9}"/>
    <cellStyle name="Comma 16 4 2" xfId="2772" xr:uid="{DAE6D504-D4E9-488B-B6D0-CB9A17747370}"/>
    <cellStyle name="Comma 16 4 2 2" xfId="17071" xr:uid="{2320D25A-D02D-44C0-95CE-8471598B0F47}"/>
    <cellStyle name="Comma 16 4 2 2 2" xfId="44392" xr:uid="{1FF04D8B-BE94-4E42-8CE4-A87179477E9A}"/>
    <cellStyle name="Comma 16 4 2 3" xfId="5506" xr:uid="{83BA3AE0-E2CD-4A4B-98A9-09F09D317131}"/>
    <cellStyle name="Comma 16 4 2 4" xfId="32683" xr:uid="{A757EC4E-6BA5-4A22-BF88-45FF3D65ADFF}"/>
    <cellStyle name="Comma 16 4 3" xfId="7451" xr:uid="{512B0083-66DE-46F4-8A45-CBD664A6ACE8}"/>
    <cellStyle name="Comma 16 4 3 2" xfId="21042" xr:uid="{6760D110-98D6-44C9-8966-DE92241E2FAC}"/>
    <cellStyle name="Comma 16 4 3 2 2" xfId="48364" xr:uid="{22309FDF-F02A-49C7-AD2D-6BF8E178A137}"/>
    <cellStyle name="Comma 16 4 3 3" xfId="34808" xr:uid="{263D433E-1D2E-44E1-8A1F-C11EEDB971C0}"/>
    <cellStyle name="Comma 16 4 4" xfId="9648" xr:uid="{8B6B0164-414C-406F-B3C1-CAA958577746}"/>
    <cellStyle name="Comma 16 4 4 2" xfId="37024" xr:uid="{E7140933-0F49-4B1A-B240-52C5943D683D}"/>
    <cellStyle name="Comma 16 4 5" xfId="25175" xr:uid="{39C42832-A921-456B-98B4-7FDA3446FA21}"/>
    <cellStyle name="Comma 16 4 5 2" xfId="52497" xr:uid="{0ED2B042-FD4C-4C2E-AA72-3C3CCD7DD3F2}"/>
    <cellStyle name="Comma 16 4 6" xfId="27417" xr:uid="{C0A23D58-07D4-4F07-A6C0-466409813AF0}"/>
    <cellStyle name="Comma 16 4 6 2" xfId="54737" xr:uid="{D61A495B-86EB-44F7-8015-EC8186A5D836}"/>
    <cellStyle name="Comma 16 4 7" xfId="29648" xr:uid="{934E0CC9-08DA-4220-A382-BA35EF5CB689}"/>
    <cellStyle name="Comma 16 4 7 2" xfId="56969" xr:uid="{69882AFD-8DEC-4AE9-998E-B2E84470B424}"/>
    <cellStyle name="Comma 16 4 8" xfId="4070" xr:uid="{B7EF5F10-F451-40A1-BBAC-59E6A46058CD}"/>
    <cellStyle name="Comma 16 4 9" xfId="31220" xr:uid="{3ADE8C0E-BD00-42AE-AFBD-6864014147B7}"/>
    <cellStyle name="Comma 16 5" xfId="1085" xr:uid="{6AEE28DD-305A-429D-801D-B7EF2BEC5116}"/>
    <cellStyle name="Comma 16 5 2" xfId="6603" xr:uid="{FF36F2F1-8B5B-48D4-9FFD-28ABD32F9F0D}"/>
    <cellStyle name="Comma 16 5 2 2" xfId="17694" xr:uid="{3B34EF61-F49B-437A-A8AE-7D027B1028ED}"/>
    <cellStyle name="Comma 16 5 2 2 2" xfId="45015" xr:uid="{E5ADCA1C-913B-41B2-942F-697619661A85}"/>
    <cellStyle name="Comma 16 5 2 3" xfId="33955" xr:uid="{050D4163-0171-426D-8722-E614E1EA8872}"/>
    <cellStyle name="Comma 16 5 3" xfId="8797" xr:uid="{21341708-4F61-40CA-BB22-952351DE68EE}"/>
    <cellStyle name="Comma 16 5 3 2" xfId="21665" xr:uid="{22BE32E8-01FD-4D4C-9AB3-E380F42D22EC}"/>
    <cellStyle name="Comma 16 5 3 2 2" xfId="48987" xr:uid="{1B5362C6-6FD5-4A4F-A0FD-34932638215F}"/>
    <cellStyle name="Comma 16 5 3 3" xfId="36171" xr:uid="{4C8DD6E6-A604-405D-9DEF-C140180DD750}"/>
    <cellStyle name="Comma 16 5 4" xfId="14974" xr:uid="{8E429DA1-0F45-4B02-BD9C-0638F66EE484}"/>
    <cellStyle name="Comma 16 5 4 2" xfId="42295" xr:uid="{9E6EB3BE-A900-4B70-AEA1-D261B3BC4D97}"/>
    <cellStyle name="Comma 16 5 5" xfId="24322" xr:uid="{396A44A4-3772-442C-AF48-419F1BF0D3CC}"/>
    <cellStyle name="Comma 16 5 5 2" xfId="51644" xr:uid="{8ED7F76F-204E-4CA1-B549-8100E0A44F5C}"/>
    <cellStyle name="Comma 16 5 6" xfId="26564" xr:uid="{7C2241A6-BB38-49A7-A7F7-2E7D27C6A737}"/>
    <cellStyle name="Comma 16 5 6 2" xfId="53884" xr:uid="{567E23BF-F811-4D0E-A5C9-31A4BCC0D5A6}"/>
    <cellStyle name="Comma 16 5 7" xfId="28795" xr:uid="{883CFCCD-E600-4C19-B38B-65EACF29C2F9}"/>
    <cellStyle name="Comma 16 5 7 2" xfId="56116" xr:uid="{10E9A207-2963-42BC-B6A2-58DCAF33F4CC}"/>
    <cellStyle name="Comma 16 5 8" xfId="4668" xr:uid="{137B65F6-E623-4F5E-B3EE-5F6AC9822F7A}"/>
    <cellStyle name="Comma 16 5 9" xfId="31831" xr:uid="{1A85C141-9EC2-4024-87EA-A414091606E8}"/>
    <cellStyle name="Comma 16 6" xfId="2664" xr:uid="{330FE0CD-16B9-4E87-9DA7-18FDDF30E7F6}"/>
    <cellStyle name="Comma 16 6 2" xfId="13019" xr:uid="{4F9E10DC-6639-4B48-9CB3-293165031745}"/>
    <cellStyle name="Comma 16 6 2 2" xfId="22340" xr:uid="{29D6C08D-1FDC-4AEA-A57B-921CCD2A83E0}"/>
    <cellStyle name="Comma 16 6 2 2 2" xfId="49662" xr:uid="{8B147CCF-1460-4DD0-8177-58316D59AE43}"/>
    <cellStyle name="Comma 16 6 2 3" xfId="40346" xr:uid="{6B5EB786-4295-428C-BB0A-475394BE4064}"/>
    <cellStyle name="Comma 16 6 3" xfId="18368" xr:uid="{40C1A1A7-8C6A-41D6-9546-B84CC82969A4}"/>
    <cellStyle name="Comma 16 6 3 2" xfId="45690" xr:uid="{81DF23E4-AEDF-4BFB-8BC1-3F37C456204B}"/>
    <cellStyle name="Comma 16 6 4" xfId="6111" xr:uid="{E3B64E0D-FE55-4CB3-90F0-66BA98E67C20}"/>
    <cellStyle name="Comma 16 6 5" xfId="33344" xr:uid="{56A6A4D9-0A2C-49DA-9980-2D7B47E87AE7}"/>
    <cellStyle name="Comma 16 7" xfId="8187" xr:uid="{5B362C1A-D7D1-4284-AEC9-6449650D129E}"/>
    <cellStyle name="Comma 16 7 2" xfId="13636" xr:uid="{678BC0AD-6BF1-450F-8C37-7A4FEF0E0692}"/>
    <cellStyle name="Comma 16 7 2 2" xfId="23000" xr:uid="{70B62836-DE4B-4CC4-9A46-761E2E277006}"/>
    <cellStyle name="Comma 16 7 2 2 2" xfId="50322" xr:uid="{CA149BFB-2EFA-4723-AF37-ABA0AB857E33}"/>
    <cellStyle name="Comma 16 7 2 3" xfId="40963" xr:uid="{D40BCD81-44B9-4A47-BF78-A4525586643A}"/>
    <cellStyle name="Comma 16 7 3" xfId="19028" xr:uid="{BA834623-DD78-4B5E-A3C3-D2EA27DEEF85}"/>
    <cellStyle name="Comma 16 7 3 2" xfId="46350" xr:uid="{07681526-FD0D-4B70-9742-BE50B0A6C683}"/>
    <cellStyle name="Comma 16 7 4" xfId="35560" xr:uid="{D213E085-C460-44E0-9381-C6C06FB7ECDA}"/>
    <cellStyle name="Comma 16 8" xfId="10316" xr:uid="{02B6A2BA-3BDC-43F3-BEE6-A52902C70FAC}"/>
    <cellStyle name="Comma 16 8 2" xfId="15641" xr:uid="{FF3D9740-F9D9-4186-A8B8-55AE10CE0B77}"/>
    <cellStyle name="Comma 16 8 2 2" xfId="42961" xr:uid="{6024C739-CC5B-43C6-86FD-214629C57A72}"/>
    <cellStyle name="Comma 16 8 3" xfId="37693" xr:uid="{9BF0FCCF-85D1-4454-81D1-BCFAA39ADB86}"/>
    <cellStyle name="Comma 16 9" xfId="11656" xr:uid="{FA8FF373-1BC5-4F7D-B13B-E54DBACF9450}"/>
    <cellStyle name="Comma 16 9 2" xfId="19613" xr:uid="{7BA6D5F2-27DD-49F2-8E9C-B5CF29E725DC}"/>
    <cellStyle name="Comma 16 9 2 2" xfId="46935" xr:uid="{E5BBE0D3-57C0-4114-88B5-08EC733DEA1A}"/>
    <cellStyle name="Comma 16 9 3" xfId="38982" xr:uid="{5F37D127-725A-4B87-855B-56FCB567ABF0}"/>
    <cellStyle name="Comma 165" xfId="30" xr:uid="{3D35D582-EF5D-4F4E-AD24-ED8078CC2A2D}"/>
    <cellStyle name="Comma 165 10" xfId="10555" xr:uid="{981C8196-EC08-41E0-8619-6A6896029444}"/>
    <cellStyle name="Comma 165 10 2" xfId="15888" xr:uid="{A0E2A414-4F05-438E-8F42-9AF20A418940}"/>
    <cellStyle name="Comma 165 10 2 2" xfId="43208" xr:uid="{2F25714F-A8C2-4440-9520-E6FD1333EEDA}"/>
    <cellStyle name="Comma 165 10 3" xfId="37920" xr:uid="{CB2B4C6D-C99B-49D6-830C-960E87EC1A14}"/>
    <cellStyle name="Comma 165 11" xfId="11886" xr:uid="{DB0C2505-670B-4F99-AEF7-3F87FB3CEBB0}"/>
    <cellStyle name="Comma 165 11 2" xfId="19858" xr:uid="{5820A4D7-9121-4147-87A7-E77F59C8C705}"/>
    <cellStyle name="Comma 165 11 2 2" xfId="47180" xr:uid="{0282F5A9-E65E-4C20-9D42-FBA3DCEDF416}"/>
    <cellStyle name="Comma 165 11 3" xfId="39213" xr:uid="{CD8CAD4B-BB81-458C-8A11-CB84184ECFBC}"/>
    <cellStyle name="Comma 165 12" xfId="14301" xr:uid="{64508452-3898-41A4-AC75-86F8B2C3B181}"/>
    <cellStyle name="Comma 165 12 2" xfId="41622" xr:uid="{28341098-34A2-464E-82D7-D1B94C112B60}"/>
    <cellStyle name="Comma 165 13" xfId="23649" xr:uid="{59955B7D-C75A-4DA1-86FA-A94248D97CBA}"/>
    <cellStyle name="Comma 165 13 2" xfId="50971" xr:uid="{CF5BAA7D-3ADA-42C9-9BF3-1AE0B1B27B75}"/>
    <cellStyle name="Comma 165 14" xfId="25890" xr:uid="{BECFE938-EBEF-455D-8F26-9813AC61E2BB}"/>
    <cellStyle name="Comma 165 14 2" xfId="53210" xr:uid="{188BD495-A3F5-49B8-BC96-052DB345BED2}"/>
    <cellStyle name="Comma 165 15" xfId="28122" xr:uid="{3E973CA0-BD26-49EF-88DC-798BDD7DCB99}"/>
    <cellStyle name="Comma 165 15 2" xfId="55443" xr:uid="{74CB6949-E262-4681-8017-44A9D0A82620}"/>
    <cellStyle name="Comma 165 16" xfId="57632" xr:uid="{0D7FBEA9-0490-461E-8511-6416DD01DBC3}"/>
    <cellStyle name="Comma 165 17" xfId="58180" xr:uid="{54C831BE-C7F9-465B-98F3-320E16BE8DE5}"/>
    <cellStyle name="Comma 165 18" xfId="58777" xr:uid="{9DB4ACD1-07F5-45C7-9311-C7EF6E166467}"/>
    <cellStyle name="Comma 165 2" xfId="33" xr:uid="{7EF467B7-404F-47E2-B67E-2CA30552828A}"/>
    <cellStyle name="Comma 165 2 10" xfId="2634" xr:uid="{3648BC34-3D0B-4F36-A65D-8D85A2C66D33}"/>
    <cellStyle name="Comma 165 2 10 2" xfId="13521" xr:uid="{3AEC503B-78AF-4F1C-8151-F114B1B4EAF7}"/>
    <cellStyle name="Comma 165 2 10 2 2" xfId="22883" xr:uid="{D9A0DD0A-163A-4D83-8743-432317837FB5}"/>
    <cellStyle name="Comma 165 2 10 2 2 2" xfId="50205" xr:uid="{20608A20-014B-482A-90DC-1D35118F0081}"/>
    <cellStyle name="Comma 165 2 10 2 3" xfId="40848" xr:uid="{9AFA8587-9140-4C41-BE95-72953C2F1C7F}"/>
    <cellStyle name="Comma 165 2 10 3" xfId="18911" xr:uid="{64881E85-C104-4246-ABE3-780F1E085A42}"/>
    <cellStyle name="Comma 165 2 10 3 2" xfId="46233" xr:uid="{03024CD5-3E2C-4084-AC0C-974390BA7226}"/>
    <cellStyle name="Comma 165 2 10 4" xfId="35443" xr:uid="{531378AC-D26C-4A51-AA14-E60F99BC230C}"/>
    <cellStyle name="Comma 165 2 11" xfId="10333" xr:uid="{3A5A58A3-84D9-4A70-AD3F-7235FC7222DD}"/>
    <cellStyle name="Comma 165 2 11 2" xfId="15655" xr:uid="{76A07809-8038-4760-9CC3-EE03E300D53B}"/>
    <cellStyle name="Comma 165 2 11 2 2" xfId="42975" xr:uid="{880B0E93-F6E9-4BDF-9378-8945E42C26FC}"/>
    <cellStyle name="Comma 165 2 11 3" xfId="37707" xr:uid="{EC2B428E-7927-422E-B59B-B6F1B8A9BC2A}"/>
    <cellStyle name="Comma 165 2 12" xfId="11669" xr:uid="{1434DBE8-BB0B-4173-9405-78B07D7BD615}"/>
    <cellStyle name="Comma 165 2 12 2" xfId="19626" xr:uid="{F3E4C661-8673-4EEB-9661-F9DC152E462F}"/>
    <cellStyle name="Comma 165 2 12 2 2" xfId="46948" xr:uid="{0851FDEC-DC3E-4FB1-B623-5E6E9B38F506}"/>
    <cellStyle name="Comma 165 2 12 3" xfId="38995" xr:uid="{006BC127-9608-4AF1-9D2A-814F9EAA4B9A}"/>
    <cellStyle name="Comma 165 2 13" xfId="14238" xr:uid="{4630A12A-5488-4C36-B00C-D98781233907}"/>
    <cellStyle name="Comma 165 2 13 2" xfId="41559" xr:uid="{3310FB6B-F63E-4290-B9EC-A46B9BDC3A2B}"/>
    <cellStyle name="Comma 165 2 14" xfId="23586" xr:uid="{E1524D1F-5812-47EB-9689-7B2E5E179665}"/>
    <cellStyle name="Comma 165 2 14 2" xfId="50908" xr:uid="{94240FB2-08CE-402D-A685-E9176034EC9E}"/>
    <cellStyle name="Comma 165 2 15" xfId="25827" xr:uid="{5C185353-B3CE-47C3-98BE-503FE62B341C}"/>
    <cellStyle name="Comma 165 2 15 2" xfId="53147" xr:uid="{F78012D9-5100-421A-9EAB-66767512588C}"/>
    <cellStyle name="Comma 165 2 16" xfId="28067" xr:uid="{3CC4FB60-585A-4BAD-94D7-536A1A7438F8}"/>
    <cellStyle name="Comma 165 2 16 2" xfId="55388" xr:uid="{14EF7E5A-1F9F-459A-9C37-5198852ED7E0}"/>
    <cellStyle name="Comma 165 2 17" xfId="30345" xr:uid="{FC201A16-4077-4174-B9F0-13420FA68078}"/>
    <cellStyle name="Comma 165 2 18" xfId="57634" xr:uid="{4B28BB4E-6BB8-4B0D-9C6F-DA2C1C91CDBC}"/>
    <cellStyle name="Comma 165 2 19" xfId="58182" xr:uid="{30C071D9-3D79-4F89-9826-0649DB80E77E}"/>
    <cellStyle name="Comma 165 2 2" xfId="73" xr:uid="{0229F467-938A-400E-AAEE-6ABC748A24A3}"/>
    <cellStyle name="Comma 165 2 2 10" xfId="11651" xr:uid="{837B412A-ABAF-49F8-8B2A-79647322FFFA}"/>
    <cellStyle name="Comma 165 2 2 10 2" xfId="19608" xr:uid="{C58F1694-D27C-429B-A5A8-F0380AF009D9}"/>
    <cellStyle name="Comma 165 2 2 10 2 2" xfId="46930" xr:uid="{717F6986-C3AF-4F43-8CAD-6F54C8018A61}"/>
    <cellStyle name="Comma 165 2 2 10 3" xfId="38977" xr:uid="{7AAF1979-4F47-46B5-8D2C-CC75E27DED9F}"/>
    <cellStyle name="Comma 165 2 2 11" xfId="14222" xr:uid="{5CC00DCC-2817-44F1-815D-1CBB57BDBFD7}"/>
    <cellStyle name="Comma 165 2 2 11 2" xfId="41543" xr:uid="{7634A776-A337-4E67-9868-2BA637DE37D1}"/>
    <cellStyle name="Comma 165 2 2 12" xfId="23578" xr:uid="{A72D6AF0-5B88-4003-BDDA-E7FB0E1F3463}"/>
    <cellStyle name="Comma 165 2 2 12 2" xfId="50900" xr:uid="{6F0A2E15-F80A-465F-B5CA-CBD85D77FDE5}"/>
    <cellStyle name="Comma 165 2 2 13" xfId="25819" xr:uid="{5BD7687F-2FB1-4D16-AB6A-F71F4CE0EAEA}"/>
    <cellStyle name="Comma 165 2 2 13 2" xfId="53139" xr:uid="{04B39E0B-B255-4F03-8365-4661581CFE0E}"/>
    <cellStyle name="Comma 165 2 2 14" xfId="57657" xr:uid="{3695458E-403B-473F-8E5F-2E1BB4B87895}"/>
    <cellStyle name="Comma 165 2 2 15" xfId="58205" xr:uid="{31287870-7687-4F98-94DB-45384330FC74}"/>
    <cellStyle name="Comma 165 2 2 16" xfId="58833" xr:uid="{8E0F66C0-C473-4825-932C-7D5A252A3D2B}"/>
    <cellStyle name="Comma 165 2 2 17" xfId="87" xr:uid="{13A6B7ED-2A7A-40AE-9E47-35188444F0B1}"/>
    <cellStyle name="Comma 165 2 2 2" xfId="225" xr:uid="{85D4EE23-52D0-48A9-BBCD-27E9D45F1534}"/>
    <cellStyle name="Comma 165 2 2 2 10" xfId="11745" xr:uid="{B1CB4742-2AAF-47B4-A9B5-780A120FE5D3}"/>
    <cellStyle name="Comma 165 2 2 2 10 2" xfId="19705" xr:uid="{E98517B3-7644-43DB-9AD7-97D31BC0A2C5}"/>
    <cellStyle name="Comma 165 2 2 2 10 2 2" xfId="47027" xr:uid="{888FB162-A495-46E0-92EE-426B760C0C37}"/>
    <cellStyle name="Comma 165 2 2 2 10 3" xfId="39072" xr:uid="{D74D1DB8-0638-40AB-94C5-184CB67EF9FC}"/>
    <cellStyle name="Comma 165 2 2 2 11" xfId="14326" xr:uid="{EF3C1047-65FA-4F27-AA9D-8DF73CECAE7A}"/>
    <cellStyle name="Comma 165 2 2 2 11 2" xfId="41647" xr:uid="{2C2152D3-6D6C-4F26-8031-BF15E13F3DB5}"/>
    <cellStyle name="Comma 165 2 2 2 12" xfId="23674" xr:uid="{9899EA86-89A3-4DCA-90F9-32C7A0E5368A}"/>
    <cellStyle name="Comma 165 2 2 2 12 2" xfId="50996" xr:uid="{D2D30D15-ADAC-4AD1-8E57-89F6B307D6C6}"/>
    <cellStyle name="Comma 165 2 2 2 13" xfId="25915" xr:uid="{B738E047-F5D4-4431-AC90-30AD3323E7A2}"/>
    <cellStyle name="Comma 165 2 2 2 13 2" xfId="53235" xr:uid="{0E093766-D9C0-4F77-9DD2-C07E1C978C8E}"/>
    <cellStyle name="Comma 165 2 2 2 14" xfId="28147" xr:uid="{1847A261-DDDE-4A8C-88DD-571965B7601C}"/>
    <cellStyle name="Comma 165 2 2 2 14 2" xfId="55468" xr:uid="{72EF4073-0DC1-4D46-92F5-1D08648DE885}"/>
    <cellStyle name="Comma 165 2 2 2 15" xfId="3427" xr:uid="{843E0EB8-C785-4387-97FD-410C37A92DC9}"/>
    <cellStyle name="Comma 165 2 2 2 16" xfId="30469" xr:uid="{8FB6B196-EF3F-4E0C-A3B7-6926A4A258A9}"/>
    <cellStyle name="Comma 165 2 2 2 2" xfId="933" xr:uid="{E97649D8-D79E-436B-89A5-7787F3A8DE9C}"/>
    <cellStyle name="Comma 165 2 2 2 2 10" xfId="24175" xr:uid="{5E78B6A3-B690-402C-A44A-5C72EE9094D8}"/>
    <cellStyle name="Comma 165 2 2 2 2 10 2" xfId="51497" xr:uid="{1B650A7E-F072-4FAD-9CBF-CEDEFD598DF1}"/>
    <cellStyle name="Comma 165 2 2 2 2 10 3" xfId="58826" xr:uid="{47AC9CBF-13EA-4670-81B0-182123092010}"/>
    <cellStyle name="Comma 165 2 2 2 2 11" xfId="26416" xr:uid="{AFDFBE49-EE43-414F-8286-FD7A579A0437}"/>
    <cellStyle name="Comma 165 2 2 2 2 11 2" xfId="53736" xr:uid="{801F0511-C637-4BF8-A577-C14DA1A03B18}"/>
    <cellStyle name="Comma 165 2 2 2 2 12" xfId="28647" xr:uid="{0CE93460-BB02-4C27-AC4B-075A47FB8585}"/>
    <cellStyle name="Comma 165 2 2 2 2 12 2" xfId="55968" xr:uid="{B4295035-B537-4940-B19E-B5D06F198AD3}"/>
    <cellStyle name="Comma 165 2 2 2 2 13" xfId="3937" xr:uid="{04D673DF-AFC7-497F-B6E7-3EA80AA167E2}"/>
    <cellStyle name="Comma 165 2 2 2 2 14" xfId="31077" xr:uid="{3422D6D8-FDCA-4D2E-A17F-2AFB34795D59}"/>
    <cellStyle name="Comma 165 2 2 2 2 2" xfId="2416" xr:uid="{1629235D-B803-498B-9F61-ECF7041516C5}"/>
    <cellStyle name="Comma 165 2 2 2 2 2 2" xfId="5956" xr:uid="{1E667AEA-7961-4CF1-878C-13BB25C99E6B}"/>
    <cellStyle name="Comma 165 2 2 2 2 2 2 2" xfId="16914" xr:uid="{8B80D404-798E-454D-88C8-E891162358A3}"/>
    <cellStyle name="Comma 165 2 2 2 2 2 2 2 2" xfId="44234" xr:uid="{A6ABB0B9-2969-4B1F-9DB3-6D2269CC78B5}"/>
    <cellStyle name="Comma 165 2 2 2 2 2 2 3" xfId="33146" xr:uid="{12D5097E-F656-4A02-978F-9D3DFB641E5C}"/>
    <cellStyle name="Comma 165 2 2 2 2 2 3" xfId="7912" xr:uid="{60643378-5E33-4542-B23D-26A39D737C18}"/>
    <cellStyle name="Comma 165 2 2 2 2 2 3 2" xfId="20884" xr:uid="{F56EB633-CF5B-4AB3-9224-019CFA1BA5E7}"/>
    <cellStyle name="Comma 165 2 2 2 2 2 3 2 2" xfId="48206" xr:uid="{43805A9E-A8BF-4625-9853-D9A9F2161048}"/>
    <cellStyle name="Comma 165 2 2 2 2 2 3 3" xfId="35271" xr:uid="{1F24BBD8-3576-4701-ADA7-34B9B76AEF57}"/>
    <cellStyle name="Comma 165 2 2 2 2 2 4" xfId="10111" xr:uid="{E70F8E46-DA9E-430C-AE9A-F7C4EFC71E0A}"/>
    <cellStyle name="Comma 165 2 2 2 2 2 4 2" xfId="37487" xr:uid="{E80C53D7-6CB7-4B64-B6AC-76F843C47471}"/>
    <cellStyle name="Comma 165 2 2 2 2 2 5" xfId="25638" xr:uid="{9E76BC67-2478-47B7-9A24-82D7AEC02ADD}"/>
    <cellStyle name="Comma 165 2 2 2 2 2 5 2" xfId="52960" xr:uid="{C97D2628-62E0-4B85-BAAF-049B07AF51CA}"/>
    <cellStyle name="Comma 165 2 2 2 2 2 6" xfId="27880" xr:uid="{4269139D-D964-49A1-BC46-893AF9C2A85A}"/>
    <cellStyle name="Comma 165 2 2 2 2 2 6 2" xfId="55200" xr:uid="{D65E08BD-4E65-474D-85E6-7EC64364DFA0}"/>
    <cellStyle name="Comma 165 2 2 2 2 2 7" xfId="30111" xr:uid="{1C763858-CB42-428A-8522-748014C0D7CF}"/>
    <cellStyle name="Comma 165 2 2 2 2 2 7 2" xfId="57432" xr:uid="{4F85E440-F8A9-4541-8565-ABC984D43287}"/>
    <cellStyle name="Comma 165 2 2 2 2 2 8" xfId="4520" xr:uid="{E1C5FBF4-0085-4559-BD9B-ABB1E4C386D4}"/>
    <cellStyle name="Comma 165 2 2 2 2 2 9" xfId="31683" xr:uid="{819AF682-E41C-4F53-ABD0-9B67A27716EB}"/>
    <cellStyle name="Comma 165 2 2 2 2 3" xfId="1810" xr:uid="{7CDF2476-C4EB-4D1F-BF93-9F2FDB560138}"/>
    <cellStyle name="Comma 165 2 2 2 2 3 2" xfId="7309" xr:uid="{2E06122C-8B8C-4861-AB4F-FD665266022D}"/>
    <cellStyle name="Comma 165 2 2 2 2 3 2 2" xfId="17535" xr:uid="{B5DF70F5-4E5A-4CFF-B963-141F860EF886}"/>
    <cellStyle name="Comma 165 2 2 2 2 3 2 2 2" xfId="44856" xr:uid="{6DABF0DC-B941-4347-9456-9DA2781A25EF}"/>
    <cellStyle name="Comma 165 2 2 2 2 3 2 3" xfId="34665" xr:uid="{023F85A0-6B96-46B0-BFD8-5C5A97AC629C}"/>
    <cellStyle name="Comma 165 2 2 2 2 3 3" xfId="9506" xr:uid="{CDB34555-DADB-469C-A60B-E6BF78B5AB2B}"/>
    <cellStyle name="Comma 165 2 2 2 2 3 3 2" xfId="21506" xr:uid="{AD575815-EA4E-4709-9AD6-70690520CFE3}"/>
    <cellStyle name="Comma 165 2 2 2 2 3 3 2 2" xfId="48828" xr:uid="{36FFB33B-4EEC-4AFF-886E-375F540A2CAE}"/>
    <cellStyle name="Comma 165 2 2 2 2 3 3 3" xfId="36881" xr:uid="{1FE3D6E5-288E-44EF-B55F-085EFD1FF557}"/>
    <cellStyle name="Comma 165 2 2 2 2 3 4" xfId="15540" xr:uid="{36DA937B-64C9-474D-B695-980BFA4437AA}"/>
    <cellStyle name="Comma 165 2 2 2 2 3 4 2" xfId="42861" xr:uid="{0B1BE9DB-B102-440C-9EB7-3FFBF30815C9}"/>
    <cellStyle name="Comma 165 2 2 2 2 3 5" xfId="25032" xr:uid="{B9C839DB-9F0C-4782-B0A3-5EE9A4E1BAC3}"/>
    <cellStyle name="Comma 165 2 2 2 2 3 5 2" xfId="52354" xr:uid="{2C212EAF-67D6-441D-8AB7-37D1D29C7BC1}"/>
    <cellStyle name="Comma 165 2 2 2 2 3 6" xfId="27274" xr:uid="{16A06742-FFF4-4E34-B1A8-92BD1502007D}"/>
    <cellStyle name="Comma 165 2 2 2 2 3 6 2" xfId="54594" xr:uid="{2D69843B-A123-49FF-AF27-2C4EA4305477}"/>
    <cellStyle name="Comma 165 2 2 2 2 3 7" xfId="29505" xr:uid="{FC0172E3-C5F8-413B-9CAE-E6F84C7BACF9}"/>
    <cellStyle name="Comma 165 2 2 2 2 3 7 2" xfId="56826" xr:uid="{ECA37B20-8687-4892-A20D-4274BC45FACA}"/>
    <cellStyle name="Comma 165 2 2 2 2 3 8" xfId="5368" xr:uid="{BEE046BC-F9AC-48D5-BFFA-E8B7EFE9D0D8}"/>
    <cellStyle name="Comma 165 2 2 2 2 3 9" xfId="32540" xr:uid="{C4545A92-A4D6-4F29-A70C-D301EE18E258}"/>
    <cellStyle name="Comma 165 2 2 2 2 4" xfId="6465" xr:uid="{768F00E0-1E5B-4F78-9CA1-6FBA90F56A0A}"/>
    <cellStyle name="Comma 165 2 2 2 2 4 2" xfId="12881" xr:uid="{A0ABC17B-E8C9-444F-BA1F-91FEEA05D555}"/>
    <cellStyle name="Comma 165 2 2 2 2 4 2 2" xfId="22129" xr:uid="{51F7EEDD-14F6-49FE-A40C-D99D1BF69065}"/>
    <cellStyle name="Comma 165 2 2 2 2 4 2 2 2" xfId="49451" xr:uid="{8C9E94A7-EEED-43E2-B7A2-7E79BC47C318}"/>
    <cellStyle name="Comma 165 2 2 2 2 4 2 3" xfId="40208" xr:uid="{5D3F761C-1CAB-459A-9B77-57C086C4BA78}"/>
    <cellStyle name="Comma 165 2 2 2 2 4 3" xfId="18157" xr:uid="{C9A7C6B4-BD0E-4D34-99B5-054639E636CB}"/>
    <cellStyle name="Comma 165 2 2 2 2 4 3 2" xfId="45479" xr:uid="{BF0ED301-DC6B-4190-9CC9-D349AA75992C}"/>
    <cellStyle name="Comma 165 2 2 2 2 4 4" xfId="33807" xr:uid="{799E1F80-F622-4856-A446-7AE7221C2B46}"/>
    <cellStyle name="Comma 165 2 2 2 2 5" xfId="8054" xr:uid="{58199087-18D3-4ACC-9778-DD59070A5D40}"/>
    <cellStyle name="Comma 165 2 2 2 2 5 2" xfId="13477" xr:uid="{E22A4DAE-BCE2-4361-9F77-5A488905000D}"/>
    <cellStyle name="Comma 165 2 2 2 2 5 2 2" xfId="22804" xr:uid="{786F4607-3FA3-44C8-B32D-C9CE0714C9FC}"/>
    <cellStyle name="Comma 165 2 2 2 2 5 2 2 2" xfId="50126" xr:uid="{5CBC7A83-1128-49C9-9A4E-1F58D5C6E62B}"/>
    <cellStyle name="Comma 165 2 2 2 2 5 2 3" xfId="40804" xr:uid="{987D584A-7427-4FF7-9007-E143A05FDAD0}"/>
    <cellStyle name="Comma 165 2 2 2 2 5 3" xfId="18832" xr:uid="{5A4FCE58-6FC7-41FD-A664-637AFC1E9503}"/>
    <cellStyle name="Comma 165 2 2 2 2 5 3 2" xfId="46154" xr:uid="{B15B4490-C93D-47B9-893D-CF7E62CD157E}"/>
    <cellStyle name="Comma 165 2 2 2 2 5 4" xfId="35413" xr:uid="{14246D13-F21E-4B49-AF7C-3E0FD4E08F2A}"/>
    <cellStyle name="Comma 165 2 2 2 2 6" xfId="8649" xr:uid="{51C8BF4A-3010-4CCC-B4F9-2E7D1BA83F2E}"/>
    <cellStyle name="Comma 165 2 2 2 2 6 2" xfId="14100" xr:uid="{870A293E-0EA4-4090-A117-50678E18D05D}"/>
    <cellStyle name="Comma 165 2 2 2 2 6 2 2" xfId="23464" xr:uid="{A1ABE444-20D5-4AF0-BFE0-49FFC0A4EB1B}"/>
    <cellStyle name="Comma 165 2 2 2 2 6 2 2 2" xfId="50786" xr:uid="{B9322AE5-82EF-4A1E-96A7-9E0AE1516F41}"/>
    <cellStyle name="Comma 165 2 2 2 2 6 2 3" xfId="41427" xr:uid="{9708F160-4507-4486-AE88-2CBAE37A85B8}"/>
    <cellStyle name="Comma 165 2 2 2 2 6 3" xfId="19492" xr:uid="{AC4302E2-3575-4360-AC9A-17DD8C3A77E9}"/>
    <cellStyle name="Comma 165 2 2 2 2 6 3 2" xfId="46814" xr:uid="{652E1711-E485-4DEB-8D5B-9B61C64967DD}"/>
    <cellStyle name="Comma 165 2 2 2 2 6 4" xfId="36023" xr:uid="{2C657F27-DBA4-41B7-B5D7-5F99E891A44F}"/>
    <cellStyle name="Comma 165 2 2 2 2 7" xfId="10580" xr:uid="{56B153F4-EC61-440C-AA04-6E851F550DC8}"/>
    <cellStyle name="Comma 165 2 2 2 2 7 2" xfId="15913" xr:uid="{DF899044-009D-4D3B-9F74-221CA0033A86}"/>
    <cellStyle name="Comma 165 2 2 2 2 7 2 2" xfId="43233" xr:uid="{694A94D6-E88A-4330-93F2-917E31E4115D}"/>
    <cellStyle name="Comma 165 2 2 2 2 7 3" xfId="37943" xr:uid="{8DAB46D0-612D-4A08-A73E-B1C3E7D6485E}"/>
    <cellStyle name="Comma 165 2 2 2 2 8" xfId="11909" xr:uid="{147421D6-366A-4CBC-8AE1-1002D2D40294}"/>
    <cellStyle name="Comma 165 2 2 2 2 8 2" xfId="19883" xr:uid="{F7335EAA-1C51-4D88-9BDC-7EF1CD13E35B}"/>
    <cellStyle name="Comma 165 2 2 2 2 8 2 2" xfId="47205" xr:uid="{96B32748-6409-40B5-AE0A-7626AC38CC2F}"/>
    <cellStyle name="Comma 165 2 2 2 2 8 3" xfId="39236" xr:uid="{3F6E4180-0BD5-44FF-AC03-14A6B1773A53}"/>
    <cellStyle name="Comma 165 2 2 2 2 9" xfId="14827" xr:uid="{D651E60A-AA28-49E7-8B12-6725962C9CF1}"/>
    <cellStyle name="Comma 165 2 2 2 2 9 2" xfId="42148" xr:uid="{BFD15E7A-676F-4E7C-BADB-B572C746529C}"/>
    <cellStyle name="Comma 165 2 2 2 3" xfId="1294" xr:uid="{1504A195-F93C-4E59-9995-95B0C354A39F}"/>
    <cellStyle name="Comma 165 2 2 2 3 2" xfId="4876" xr:uid="{39F978E7-2F7F-4497-8F63-E23AD59B41E0}"/>
    <cellStyle name="Comma 165 2 2 2 3 2 2" xfId="16025" xr:uid="{EE667AD0-39B4-4631-95B0-8BB68D765A31}"/>
    <cellStyle name="Comma 165 2 2 2 3 2 2 2" xfId="43345" xr:uid="{017F755D-B67D-49D6-BF00-07688877AAD3}"/>
    <cellStyle name="Comma 165 2 2 2 3 2 3" xfId="32039" xr:uid="{9BB6BFF7-0EDF-417A-8D38-35C93D92DDF5}"/>
    <cellStyle name="Comma 165 2 2 2 3 3" xfId="6811" xr:uid="{C18740AF-1357-4B80-A1D9-933C56DEA835}"/>
    <cellStyle name="Comma 165 2 2 2 3 3 2" xfId="19995" xr:uid="{6AEF5458-F55E-4A3C-BC90-3F2229AA84DF}"/>
    <cellStyle name="Comma 165 2 2 2 3 3 2 2" xfId="47317" xr:uid="{24874335-B551-4152-AA6A-BD880A070D22}"/>
    <cellStyle name="Comma 165 2 2 2 3 3 3" xfId="34164" xr:uid="{E376F0A8-2E5F-47A9-85D2-2136B74CE0AE}"/>
    <cellStyle name="Comma 165 2 2 2 3 4" xfId="9005" xr:uid="{40830CCE-96CA-4A94-8F1D-0B6D42505DFA}"/>
    <cellStyle name="Comma 165 2 2 2 3 4 2" xfId="36380" xr:uid="{EDF20FA2-3097-4BBF-B12B-0F5401D312A1}"/>
    <cellStyle name="Comma 165 2 2 2 3 5" xfId="24531" xr:uid="{6BA08742-590F-4C7B-AB0C-3DBF6AF3FA57}"/>
    <cellStyle name="Comma 165 2 2 2 3 5 2" xfId="51853" xr:uid="{26667F9F-A72F-44BF-A3C1-2663701B5AB0}"/>
    <cellStyle name="Comma 165 2 2 2 3 6" xfId="26773" xr:uid="{F5F14920-2B16-4375-A64F-1FF5501EF242}"/>
    <cellStyle name="Comma 165 2 2 2 3 6 2" xfId="54093" xr:uid="{A276B088-893B-47D6-9A88-BC8CB905207A}"/>
    <cellStyle name="Comma 165 2 2 2 3 7" xfId="29004" xr:uid="{23E3B701-F365-4058-942D-85F6CC879297}"/>
    <cellStyle name="Comma 165 2 2 2 3 7 2" xfId="56325" xr:uid="{DF40675D-8D71-4D98-B8F6-8AA1481A037A}"/>
    <cellStyle name="Comma 165 2 2 2 3 8" xfId="3517" xr:uid="{900069B5-1B51-4D1F-905B-FFC73909CF09}"/>
    <cellStyle name="Comma 165 2 2 2 3 9" xfId="30576" xr:uid="{4828D135-3613-4910-A3EB-9424E055CF16}"/>
    <cellStyle name="Comma 165 2 2 2 4" xfId="1916" xr:uid="{E0E0E3DE-C2B8-46BA-89FF-9079BCE19F0D}"/>
    <cellStyle name="Comma 165 2 2 2 4 2" xfId="5469" xr:uid="{56EA2053-1ADE-4949-81BB-C9DED869F161}"/>
    <cellStyle name="Comma 165 2 2 2 4 2 2" xfId="16413" xr:uid="{D9487433-0DAC-4BEE-8BBB-4F89F6E4A2C8}"/>
    <cellStyle name="Comma 165 2 2 2 4 2 2 2" xfId="43733" xr:uid="{DF628144-7843-44DF-B562-32EF6C857B45}"/>
    <cellStyle name="Comma 165 2 2 2 4 2 3" xfId="32646" xr:uid="{8951B27A-49AF-4A00-AF05-C1EA45626706}"/>
    <cellStyle name="Comma 165 2 2 2 4 3" xfId="7414" xr:uid="{C25CA9E7-C15E-4B73-B5A0-934F59446A8C}"/>
    <cellStyle name="Comma 165 2 2 2 4 3 2" xfId="20383" xr:uid="{8F0602A4-5176-4EE3-B06A-6E51E6A34768}"/>
    <cellStyle name="Comma 165 2 2 2 4 3 2 2" xfId="47705" xr:uid="{E3787AD3-6EB8-41B7-AA06-3F4771789E70}"/>
    <cellStyle name="Comma 165 2 2 2 4 3 3" xfId="34771" xr:uid="{5236887D-1045-4C3E-9788-AA9282674C46}"/>
    <cellStyle name="Comma 165 2 2 2 4 4" xfId="9611" xr:uid="{07211F25-0E44-4754-92F0-42922117BA28}"/>
    <cellStyle name="Comma 165 2 2 2 4 4 2" xfId="36987" xr:uid="{2987D8DF-1F5C-4F70-89BA-8F38F9F5AA6B}"/>
    <cellStyle name="Comma 165 2 2 2 4 5" xfId="25138" xr:uid="{2C9751B6-ED19-4568-A555-5E7BB0D48003}"/>
    <cellStyle name="Comma 165 2 2 2 4 5 2" xfId="52460" xr:uid="{03123BD3-5DCF-403D-9815-2E24224E64B1}"/>
    <cellStyle name="Comma 165 2 2 2 4 6" xfId="27380" xr:uid="{D6BE73C8-A9A9-4748-B338-B9621159EF65}"/>
    <cellStyle name="Comma 165 2 2 2 4 6 2" xfId="54700" xr:uid="{659AB9DD-7696-47E4-BC5A-34EA52AAAD56}"/>
    <cellStyle name="Comma 165 2 2 2 4 7" xfId="29611" xr:uid="{3FE8AEE2-FC3A-48B7-9F86-560E2ADA33B8}"/>
    <cellStyle name="Comma 165 2 2 2 4 7 2" xfId="56932" xr:uid="{145B6907-1F99-447D-8C06-52C2F8FEB0E2}"/>
    <cellStyle name="Comma 165 2 2 2 4 8" xfId="4033" xr:uid="{AA5666A0-DCA2-4ADF-85C3-ADF59CE86121}"/>
    <cellStyle name="Comma 165 2 2 2 4 9" xfId="31183" xr:uid="{485511EE-8996-4999-AF09-B7AAD1BD66BD}"/>
    <cellStyle name="Comma 165 2 2 2 5" xfId="1187" xr:uid="{18F89A24-1965-4D3D-BA20-A1384E28C36F}"/>
    <cellStyle name="Comma 165 2 2 2 5 2" xfId="6705" xr:uid="{1CB32D08-71CB-4A5C-A253-EE532945AA3F}"/>
    <cellStyle name="Comma 165 2 2 2 5 2 2" xfId="17034" xr:uid="{1CFFCFAC-C403-4A98-A8EE-68956DA68FD4}"/>
    <cellStyle name="Comma 165 2 2 2 5 2 2 2" xfId="44355" xr:uid="{A4DD5453-8F87-4475-8197-5ED09C26D275}"/>
    <cellStyle name="Comma 165 2 2 2 5 2 3" xfId="34057" xr:uid="{E9C26E41-6B6F-4847-9BA7-38CBAD64384D}"/>
    <cellStyle name="Comma 165 2 2 2 5 3" xfId="8899" xr:uid="{7FB37F42-8592-4B87-9C9E-2F0C6C0913E4}"/>
    <cellStyle name="Comma 165 2 2 2 5 3 2" xfId="21005" xr:uid="{517CE791-01CD-4D39-BC33-0F2BB5FBCE48}"/>
    <cellStyle name="Comma 165 2 2 2 5 3 2 2" xfId="48327" xr:uid="{43492047-3A6E-49CA-9D1C-AF702F2A45FA}"/>
    <cellStyle name="Comma 165 2 2 2 5 3 3" xfId="36273" xr:uid="{250834B4-AA49-4D38-A79D-42F413452097}"/>
    <cellStyle name="Comma 165 2 2 2 5 4" xfId="15076" xr:uid="{9B33B703-3714-4353-89CF-2034E872BFDC}"/>
    <cellStyle name="Comma 165 2 2 2 5 4 2" xfId="42397" xr:uid="{5F351251-91E0-4DFF-960B-5CB296D6649B}"/>
    <cellStyle name="Comma 165 2 2 2 5 5" xfId="24424" xr:uid="{0C9C5D19-18C5-4269-8878-D4CD3026AA55}"/>
    <cellStyle name="Comma 165 2 2 2 5 5 2" xfId="51746" xr:uid="{ED778867-521C-44B4-A53C-31A9DEDB9B1D}"/>
    <cellStyle name="Comma 165 2 2 2 5 6" xfId="26666" xr:uid="{82756483-B7B4-4F6B-A0D7-A487D90A05AF}"/>
    <cellStyle name="Comma 165 2 2 2 5 6 2" xfId="53986" xr:uid="{1637FD83-A6D1-4594-BE06-4BB065E540AE}"/>
    <cellStyle name="Comma 165 2 2 2 5 7" xfId="28897" xr:uid="{E1B0B95D-AE33-4B15-9A3F-4B9FDF4FCE8C}"/>
    <cellStyle name="Comma 165 2 2 2 5 7 2" xfId="56218" xr:uid="{AAEEF8C1-2C9B-48E3-A7A5-9B8E8CB54800}"/>
    <cellStyle name="Comma 165 2 2 2 5 8" xfId="4770" xr:uid="{2BEA21A3-61F6-4B92-BEAA-8E3C793517CB}"/>
    <cellStyle name="Comma 165 2 2 2 5 9" xfId="31933" xr:uid="{8038CAED-1BAE-46BE-88C5-467A8AE0E38F}"/>
    <cellStyle name="Comma 165 2 2 2 6" xfId="6101" xr:uid="{5531AAAE-DD6B-4294-9FB2-B009B87BA63E}"/>
    <cellStyle name="Comma 165 2 2 2 6 2" xfId="12495" xr:uid="{DF7A6A1E-B232-41AF-A314-F2D2922C6A4A}"/>
    <cellStyle name="Comma 165 2 2 2 6 2 2" xfId="21628" xr:uid="{5B3EA962-DF11-43FF-93D0-0243334022C4}"/>
    <cellStyle name="Comma 165 2 2 2 6 2 2 2" xfId="48950" xr:uid="{DD79DD85-A3F1-4B65-A81A-EA6DE6B18445}"/>
    <cellStyle name="Comma 165 2 2 2 6 2 3" xfId="39822" xr:uid="{C346A5CF-B3AC-4707-8BDB-15E8C97A6389}"/>
    <cellStyle name="Comma 165 2 2 2 6 3" xfId="17657" xr:uid="{ACD695C7-2C2A-4909-9ADE-40B089AA483A}"/>
    <cellStyle name="Comma 165 2 2 2 6 3 2" xfId="44978" xr:uid="{A80DAF36-5A1D-47C3-9576-CF29CE638C19}"/>
    <cellStyle name="Comma 165 2 2 2 6 4" xfId="33307" xr:uid="{B5D5001C-F02C-43DC-8EDE-3A34C1AFDF45}"/>
    <cellStyle name="Comma 165 2 2 2 7" xfId="8151" xr:uid="{8F8FF3A8-1B7F-4C9E-9A70-143078425505}"/>
    <cellStyle name="Comma 165 2 2 2 7 2" xfId="12983" xr:uid="{D855CA05-DD8A-4959-85FA-B341F13E94DC}"/>
    <cellStyle name="Comma 165 2 2 2 7 2 2" xfId="22303" xr:uid="{803606ED-F347-4623-BB7F-E653ABCDD51B}"/>
    <cellStyle name="Comma 165 2 2 2 7 2 2 2" xfId="49625" xr:uid="{AFCAF2E6-CAD7-4BE7-8FAE-40ABD0AB05C8}"/>
    <cellStyle name="Comma 165 2 2 2 7 2 3" xfId="40310" xr:uid="{CC285565-49E7-42C8-B3E7-5B460EC4FDC9}"/>
    <cellStyle name="Comma 165 2 2 2 7 3" xfId="18331" xr:uid="{73B74287-B7DE-4180-9630-72C0A1DB4E96}"/>
    <cellStyle name="Comma 165 2 2 2 7 3 2" xfId="45653" xr:uid="{1C9C4B4C-7926-47F6-9448-D9584DC691EC}"/>
    <cellStyle name="Comma 165 2 2 2 7 4" xfId="35523" xr:uid="{C51BEB4B-5BD3-4441-8253-4E410C4A96B3}"/>
    <cellStyle name="Comma 165 2 2 2 8" xfId="11228" xr:uid="{8F4BEEAD-804E-4630-A9DD-CDF24EA604FE}"/>
    <cellStyle name="Comma 165 2 2 2 8 2" xfId="13599" xr:uid="{98F9FF5A-454E-465F-9CDE-00AD71803EB9}"/>
    <cellStyle name="Comma 165 2 2 2 8 2 2" xfId="22963" xr:uid="{056AB0FC-BC46-4ED9-8183-F84C58BFEF45}"/>
    <cellStyle name="Comma 165 2 2 2 8 2 2 2" xfId="50285" xr:uid="{4BC3C7F5-E64F-4EAD-8DD4-1C31DBFF1551}"/>
    <cellStyle name="Comma 165 2 2 2 8 2 3" xfId="40926" xr:uid="{07581C36-031B-451B-B917-3971BEA654A4}"/>
    <cellStyle name="Comma 165 2 2 2 8 3" xfId="18991" xr:uid="{88EB2DBA-114F-48FC-83B5-D158F929EEDC}"/>
    <cellStyle name="Comma 165 2 2 2 8 3 2" xfId="46313" xr:uid="{294A694B-B7F4-4298-ACC3-891ADE86985B}"/>
    <cellStyle name="Comma 165 2 2 2 8 4" xfId="38577" xr:uid="{86CD4652-8C8B-4D8A-AD3D-4E2177C9EEAD}"/>
    <cellStyle name="Comma 165 2 2 2 9" xfId="10409" xr:uid="{3971D847-B82A-4A84-8F26-F419276AEAED}"/>
    <cellStyle name="Comma 165 2 2 2 9 2" xfId="15735" xr:uid="{F7488902-A676-4835-8AD1-023A3DCC61B6}"/>
    <cellStyle name="Comma 165 2 2 2 9 2 2" xfId="43055" xr:uid="{BC89F59B-2053-4CEC-9595-DBD1C5C5AE2C}"/>
    <cellStyle name="Comma 165 2 2 2 9 3" xfId="37780" xr:uid="{5C892FDF-E9D4-4445-A011-1E59B1BE2B05}"/>
    <cellStyle name="Comma 165 2 2 3" xfId="692" xr:uid="{90FA3F0D-BE9C-4CA9-B61E-DF737D1E9807}"/>
    <cellStyle name="Comma 165 2 2 3 10" xfId="14614" xr:uid="{F2714972-292A-41C1-B33F-92126A0E5EEB}"/>
    <cellStyle name="Comma 165 2 2 3 10 2" xfId="41935" xr:uid="{AEF66A58-88AA-4BE5-9182-2966A6DD6306}"/>
    <cellStyle name="Comma 165 2 2 3 11" xfId="23962" xr:uid="{6A856C51-3EF2-4F87-B4DD-EA12FEC7F53A}"/>
    <cellStyle name="Comma 165 2 2 3 11 2" xfId="51284" xr:uid="{D003607B-79A4-4BDB-83B1-F333F1D6D035}"/>
    <cellStyle name="Comma 165 2 2 3 12" xfId="26203" xr:uid="{3E326FA7-CC05-4F81-A599-F8D761D0BB58}"/>
    <cellStyle name="Comma 165 2 2 3 12 2" xfId="53523" xr:uid="{2F4C69B0-5C78-40D2-B08B-5F30E982A6E9}"/>
    <cellStyle name="Comma 165 2 2 3 13" xfId="28435" xr:uid="{73DC04F6-EA28-4316-BF7E-52A52D444FC6}"/>
    <cellStyle name="Comma 165 2 2 3 13 2" xfId="55756" xr:uid="{90EF94D7-11C8-4CC7-BE4B-994C6BC016BA}"/>
    <cellStyle name="Comma 165 2 2 3 14" xfId="3359" xr:uid="{9E99E95D-44F4-4FA2-8E05-EDD5D2690E53}"/>
    <cellStyle name="Comma 165 2 2 3 15" xfId="30373" xr:uid="{0278D393-7EDB-4A60-A027-D699ABA96F42}"/>
    <cellStyle name="Comma 165 2 2 3 2" xfId="834" xr:uid="{8432684E-A963-4AC8-B75F-806AC4D6E89B}"/>
    <cellStyle name="Comma 165 2 2 3 2 10" xfId="24093" xr:uid="{53FBE59A-9DD4-46FD-8A82-E6F07FB402D3}"/>
    <cellStyle name="Comma 165 2 2 3 2 10 2" xfId="51415" xr:uid="{4ED82748-21CA-4F34-929C-127BEE30A260}"/>
    <cellStyle name="Comma 165 2 2 3 2 11" xfId="26334" xr:uid="{E29E1D87-8E19-4AF5-8CE5-C253A821EAFD}"/>
    <cellStyle name="Comma 165 2 2 3 2 11 2" xfId="53654" xr:uid="{E4DFEA9C-2FA4-4816-ADC2-E9C57D0910A5}"/>
    <cellStyle name="Comma 165 2 2 3 2 12" xfId="28565" xr:uid="{DF527EC5-3099-42DA-869D-F52DDF4D4C78}"/>
    <cellStyle name="Comma 165 2 2 3 2 12 2" xfId="55886" xr:uid="{2AFED490-E139-48DD-8E2E-79BAD612F28C}"/>
    <cellStyle name="Comma 165 2 2 3 2 13" xfId="3855" xr:uid="{D8EE543D-894F-455A-91FC-4C89993253A1}"/>
    <cellStyle name="Comma 165 2 2 3 2 14" xfId="30995" xr:uid="{1647AB49-F943-493E-8EB3-1C6F2FF680F4}"/>
    <cellStyle name="Comma 165 2 2 3 2 2" xfId="2334" xr:uid="{9496C35C-A993-4250-AADE-8B9D84C3BB07}"/>
    <cellStyle name="Comma 165 2 2 3 2 2 2" xfId="5874" xr:uid="{B98ADD74-95FA-433A-9881-711DACF99FC1}"/>
    <cellStyle name="Comma 165 2 2 3 2 2 2 2" xfId="16832" xr:uid="{E120B99C-1E90-4527-B640-C1DA6CE7E673}"/>
    <cellStyle name="Comma 165 2 2 3 2 2 2 2 2" xfId="44152" xr:uid="{39A9E596-E99B-40AB-913C-9B3801EDA18B}"/>
    <cellStyle name="Comma 165 2 2 3 2 2 2 3" xfId="33064" xr:uid="{0D986FD9-7A5B-4228-968A-E74E7EE51BBC}"/>
    <cellStyle name="Comma 165 2 2 3 2 2 3" xfId="7830" xr:uid="{C868B4B7-4F83-4889-926D-B9A0C43B82B5}"/>
    <cellStyle name="Comma 165 2 2 3 2 2 3 2" xfId="20802" xr:uid="{D7791A9F-DAB8-4619-9B06-C5A9F6DB6271}"/>
    <cellStyle name="Comma 165 2 2 3 2 2 3 2 2" xfId="48124" xr:uid="{CCE29C1C-1F45-4A6D-B28D-DC43DD81771B}"/>
    <cellStyle name="Comma 165 2 2 3 2 2 3 3" xfId="35189" xr:uid="{0A92A2B9-ECB3-4CBB-A6E8-DBDC5F146CD5}"/>
    <cellStyle name="Comma 165 2 2 3 2 2 4" xfId="10029" xr:uid="{928CCC7F-8E7C-47B9-9A05-B35622C2A9F8}"/>
    <cellStyle name="Comma 165 2 2 3 2 2 4 2" xfId="37405" xr:uid="{C679AE6B-AB2F-4B67-9136-50B2E06CC488}"/>
    <cellStyle name="Comma 165 2 2 3 2 2 5" xfId="25556" xr:uid="{A3284799-F637-4058-B4FF-9C594346BEB4}"/>
    <cellStyle name="Comma 165 2 2 3 2 2 5 2" xfId="52878" xr:uid="{A03B9315-886E-4611-A46B-972C32ABB063}"/>
    <cellStyle name="Comma 165 2 2 3 2 2 6" xfId="27798" xr:uid="{0B11AAFD-103B-42A1-B1E4-C3E913EF419B}"/>
    <cellStyle name="Comma 165 2 2 3 2 2 6 2" xfId="55118" xr:uid="{43C6BB71-00B0-4D68-8F28-A0E5CD066414}"/>
    <cellStyle name="Comma 165 2 2 3 2 2 7" xfId="30029" xr:uid="{4945AAAF-8D93-4565-A7AC-4FFF7522474A}"/>
    <cellStyle name="Comma 165 2 2 3 2 2 7 2" xfId="57350" xr:uid="{1A272FDB-5347-4CDD-A7DD-667537D5725A}"/>
    <cellStyle name="Comma 165 2 2 3 2 2 8" xfId="4438" xr:uid="{8D63C363-8838-4284-B867-BCED0DA356FA}"/>
    <cellStyle name="Comma 165 2 2 3 2 2 9" xfId="31601" xr:uid="{616AFD86-EB28-4D51-84DF-AB7181813902}"/>
    <cellStyle name="Comma 165 2 2 3 2 3" xfId="1728" xr:uid="{227C2D60-59B2-4DC7-95E3-CCB31FB9BAFF}"/>
    <cellStyle name="Comma 165 2 2 3 2 3 2" xfId="7227" xr:uid="{A557D934-6A5D-49F6-A523-C14B578CEE0C}"/>
    <cellStyle name="Comma 165 2 2 3 2 3 2 2" xfId="17453" xr:uid="{BF7FB2E5-DCC5-4E66-9524-E68340FF8CA7}"/>
    <cellStyle name="Comma 165 2 2 3 2 3 2 2 2" xfId="44774" xr:uid="{31CDCD5C-1C38-4F1F-8374-99437719FD4D}"/>
    <cellStyle name="Comma 165 2 2 3 2 3 2 3" xfId="34583" xr:uid="{8AD30DE5-948D-44A4-AADC-3B57B3A448AA}"/>
    <cellStyle name="Comma 165 2 2 3 2 3 3" xfId="9424" xr:uid="{2929AB68-CC9D-4D9C-B851-A1FD093F7591}"/>
    <cellStyle name="Comma 165 2 2 3 2 3 3 2" xfId="21424" xr:uid="{A67653DA-D07B-4C11-A09D-4EC56DE4E777}"/>
    <cellStyle name="Comma 165 2 2 3 2 3 3 2 2" xfId="48746" xr:uid="{5A610854-DE0E-4968-94DF-ACE8F7AC2AC6}"/>
    <cellStyle name="Comma 165 2 2 3 2 3 3 3" xfId="36799" xr:uid="{7EE6EA81-B9C9-469A-B5B4-9DB1D6DA6B45}"/>
    <cellStyle name="Comma 165 2 2 3 2 3 4" xfId="15459" xr:uid="{0CA67EB9-9C65-4A66-860B-26D24B63B014}"/>
    <cellStyle name="Comma 165 2 2 3 2 3 4 2" xfId="42780" xr:uid="{9A94A4A3-FD3D-4063-A649-BD6F5121BD7B}"/>
    <cellStyle name="Comma 165 2 2 3 2 3 5" xfId="24950" xr:uid="{DA152963-3D70-41A6-B133-C3EA58FD7632}"/>
    <cellStyle name="Comma 165 2 2 3 2 3 5 2" xfId="52272" xr:uid="{357C5798-CC35-439E-A9F1-228A25A3E5BB}"/>
    <cellStyle name="Comma 165 2 2 3 2 3 6" xfId="27192" xr:uid="{4CED033F-1AD3-475C-9B65-392EE35785EC}"/>
    <cellStyle name="Comma 165 2 2 3 2 3 6 2" xfId="54512" xr:uid="{ED49573E-832E-4666-8A9F-6202C6D8C7F0}"/>
    <cellStyle name="Comma 165 2 2 3 2 3 7" xfId="29423" xr:uid="{B513B31F-3432-4A03-A5AD-0529B2976837}"/>
    <cellStyle name="Comma 165 2 2 3 2 3 7 2" xfId="56744" xr:uid="{3B45CDA7-368A-438B-8BE5-4B6C78564CB9}"/>
    <cellStyle name="Comma 165 2 2 3 2 3 8" xfId="5286" xr:uid="{04D68C60-D3C5-4A1D-8260-438E5C864EAB}"/>
    <cellStyle name="Comma 165 2 2 3 2 3 9" xfId="32458" xr:uid="{3BAAEE7E-6B64-48B0-9FA7-6B07DAD1D846}"/>
    <cellStyle name="Comma 165 2 2 3 2 4" xfId="6383" xr:uid="{C49D5B3D-4782-4068-8779-CF192C5081FB}"/>
    <cellStyle name="Comma 165 2 2 3 2 4 2" xfId="12806" xr:uid="{826FFBB9-FD9B-4BCF-AFC1-295DFCF4C654}"/>
    <cellStyle name="Comma 165 2 2 3 2 4 2 2" xfId="22047" xr:uid="{ABF81720-B9B7-4141-8A61-3BE2E49B50A9}"/>
    <cellStyle name="Comma 165 2 2 3 2 4 2 2 2" xfId="49369" xr:uid="{458F6AA1-EC38-41C7-B8D3-C5C67641FDF2}"/>
    <cellStyle name="Comma 165 2 2 3 2 4 2 3" xfId="40133" xr:uid="{88042782-1074-4479-B084-C427E6A371B0}"/>
    <cellStyle name="Comma 165 2 2 3 2 4 3" xfId="18075" xr:uid="{F38A7A7B-FD20-45A7-948C-D6CBDCB9B3B4}"/>
    <cellStyle name="Comma 165 2 2 3 2 4 3 2" xfId="45397" xr:uid="{739221A0-2BF7-480C-A433-F4D3809A4FD2}"/>
    <cellStyle name="Comma 165 2 2 3 2 4 4" xfId="33725" xr:uid="{3BE91179-E307-4EC2-A2D8-D6B9C6659284}"/>
    <cellStyle name="Comma 165 2 2 3 2 5" xfId="8567" xr:uid="{3F81E921-F123-478D-9BD6-AAC984BADF86}"/>
    <cellStyle name="Comma 165 2 2 3 2 5 2" xfId="13395" xr:uid="{44418650-B052-4026-B1B8-70C6D06D0098}"/>
    <cellStyle name="Comma 165 2 2 3 2 5 2 2" xfId="22722" xr:uid="{9D71C486-E968-4043-A49D-900E87E9125D}"/>
    <cellStyle name="Comma 165 2 2 3 2 5 2 2 2" xfId="50044" xr:uid="{17B5C438-63CC-4920-8DF7-BB2EAF605C13}"/>
    <cellStyle name="Comma 165 2 2 3 2 5 2 3" xfId="40722" xr:uid="{A4DE705A-0D6C-42D8-9CF0-F93EE171E49C}"/>
    <cellStyle name="Comma 165 2 2 3 2 5 3" xfId="18750" xr:uid="{C23C7B17-8633-4C89-B706-6C64E8F2B328}"/>
    <cellStyle name="Comma 165 2 2 3 2 5 3 2" xfId="46072" xr:uid="{17FEAABB-34A4-4FAD-93A5-CC21869F5CEE}"/>
    <cellStyle name="Comma 165 2 2 3 2 5 4" xfId="35941" xr:uid="{AF6551E5-7B5F-4F36-A4BC-D4A4851617DC}"/>
    <cellStyle name="Comma 165 2 2 3 2 6" xfId="11507" xr:uid="{96B0A654-9C54-4788-BB3A-76650A7552ED}"/>
    <cellStyle name="Comma 165 2 2 3 2 6 2" xfId="14018" xr:uid="{4DC8CD1B-408E-4274-8532-9CBDA11C1E35}"/>
    <cellStyle name="Comma 165 2 2 3 2 6 2 2" xfId="23382" xr:uid="{C02C6794-9D00-4009-BDED-E8B848DEC09E}"/>
    <cellStyle name="Comma 165 2 2 3 2 6 2 2 2" xfId="50704" xr:uid="{E3503BD8-2DF7-4DE4-AF02-116E25B09C03}"/>
    <cellStyle name="Comma 165 2 2 3 2 6 2 3" xfId="41345" xr:uid="{4F1926BC-FAB4-4859-A63E-12F9346B3090}"/>
    <cellStyle name="Comma 165 2 2 3 2 6 3" xfId="19410" xr:uid="{C06ECF9F-47CB-4478-86DE-1742764B65CE}"/>
    <cellStyle name="Comma 165 2 2 3 2 6 3 2" xfId="46732" xr:uid="{12345871-0B3A-4F75-8A42-4E3E43EDBA27}"/>
    <cellStyle name="Comma 165 2 2 3 2 6 4" xfId="38856" xr:uid="{2C1AD860-3D34-4E95-81D5-FC0100329E37}"/>
    <cellStyle name="Comma 165 2 2 3 2 7" xfId="10879" xr:uid="{5215466A-9517-4897-8126-FB2364C46E0C}"/>
    <cellStyle name="Comma 165 2 2 3 2 7 2" xfId="16313" xr:uid="{F6AC1353-7DA7-4FCB-882C-F898679453E0}"/>
    <cellStyle name="Comma 165 2 2 3 2 7 2 2" xfId="43633" xr:uid="{89D9E163-8617-4AD5-9185-22DD5A41B006}"/>
    <cellStyle name="Comma 165 2 2 3 2 7 3" xfId="38231" xr:uid="{ED80EDAE-E604-4DD6-B280-B496D59FA5ED}"/>
    <cellStyle name="Comma 165 2 2 3 2 8" xfId="12204" xr:uid="{2172E37B-7508-4902-ACCF-E95EE8DB3632}"/>
    <cellStyle name="Comma 165 2 2 3 2 8 2" xfId="20283" xr:uid="{BB716756-3C9E-4B73-B9F7-DF7F9E5021CF}"/>
    <cellStyle name="Comma 165 2 2 3 2 8 2 2" xfId="47605" xr:uid="{F3FC0B93-0E20-4D5F-BEAB-241AC6602B8C}"/>
    <cellStyle name="Comma 165 2 2 3 2 8 3" xfId="39531" xr:uid="{2902BD4C-574F-41CA-81AE-9337953C423D}"/>
    <cellStyle name="Comma 165 2 2 3 2 9" xfId="14745" xr:uid="{82A63CBF-B551-42E2-8BE9-B7B08D30BCF2}"/>
    <cellStyle name="Comma 165 2 2 3 2 9 2" xfId="42066" xr:uid="{44998155-3A22-48E7-807C-7239A7931CA7}"/>
    <cellStyle name="Comma 165 2 2 3 3" xfId="1597" xr:uid="{3519FC08-CDB4-44B1-87FA-B5DADB0DB6BF}"/>
    <cellStyle name="Comma 165 2 2 3 3 2" xfId="5160" xr:uid="{F33A9516-2452-48A2-AC94-0751E0578D82}"/>
    <cellStyle name="Comma 165 2 2 3 3 2 2" xfId="16701" xr:uid="{FBB475FE-A627-46E4-8951-FF39B11B84D7}"/>
    <cellStyle name="Comma 165 2 2 3 3 2 2 2" xfId="44021" xr:uid="{3E5C8A6C-0AF1-4808-9F49-367B7867914F}"/>
    <cellStyle name="Comma 165 2 2 3 3 2 3" xfId="32327" xr:uid="{FDCC3443-D8BF-4CC1-A3D1-492AAC2EC74A}"/>
    <cellStyle name="Comma 165 2 2 3 3 3" xfId="7098" xr:uid="{5FBE826D-026E-4929-8C61-1D6A2492AA9B}"/>
    <cellStyle name="Comma 165 2 2 3 3 3 2" xfId="20671" xr:uid="{4F335AD3-2678-4C65-B02F-1485851FF815}"/>
    <cellStyle name="Comma 165 2 2 3 3 3 2 2" xfId="47993" xr:uid="{A4F2AC37-58C1-47D3-9C11-7E615D2FAD23}"/>
    <cellStyle name="Comma 165 2 2 3 3 3 3" xfId="34452" xr:uid="{24ECD3C2-0E2F-4900-9D55-EDB009AABB13}"/>
    <cellStyle name="Comma 165 2 2 3 3 4" xfId="9293" xr:uid="{FD4D31A8-DD5E-4BDB-AF81-CA3431D61B23}"/>
    <cellStyle name="Comma 165 2 2 3 3 4 2" xfId="36668" xr:uid="{02813514-2064-4D71-963E-FAD5C9B94425}"/>
    <cellStyle name="Comma 165 2 2 3 3 5" xfId="24819" xr:uid="{08627595-1638-4B69-8B94-985F04508616}"/>
    <cellStyle name="Comma 165 2 2 3 3 5 2" xfId="52141" xr:uid="{4BF4D9B8-D4C9-4449-8E92-0B4937792595}"/>
    <cellStyle name="Comma 165 2 2 3 3 6" xfId="27061" xr:uid="{BE453CFC-4467-4CAA-9F6D-E3E22A6DC591}"/>
    <cellStyle name="Comma 165 2 2 3 3 6 2" xfId="54381" xr:uid="{E64D5015-6D77-4EF0-894C-C483E7193B52}"/>
    <cellStyle name="Comma 165 2 2 3 3 7" xfId="29292" xr:uid="{0BDA7FE3-A226-4D95-856C-1D69F6CEBA65}"/>
    <cellStyle name="Comma 165 2 2 3 3 7 2" xfId="56613" xr:uid="{DE59079D-A91B-41D8-BA73-AEFD908FEF5E}"/>
    <cellStyle name="Comma 165 2 2 3 3 8" xfId="3758" xr:uid="{32A937BB-DECE-4870-9512-F77437DBD645}"/>
    <cellStyle name="Comma 165 2 2 3 3 9" xfId="30864" xr:uid="{78788AB1-F4C4-419E-80B9-4908622625B1}"/>
    <cellStyle name="Comma 165 2 2 3 4" xfId="2204" xr:uid="{7617A2CA-C150-4071-B5F2-67862C590AF7}"/>
    <cellStyle name="Comma 165 2 2 3 4 2" xfId="5750" xr:uid="{AC94E03E-BCD5-4F5A-9BE5-E359599412A4}"/>
    <cellStyle name="Comma 165 2 2 3 4 2 2" xfId="17322" xr:uid="{2EFFF3D4-EF01-4E42-B14F-A7BEF19D1D22}"/>
    <cellStyle name="Comma 165 2 2 3 4 2 2 2" xfId="44643" xr:uid="{28986074-A738-4157-ADDE-790275FC8395}"/>
    <cellStyle name="Comma 165 2 2 3 4 2 3" xfId="32934" xr:uid="{1BF95D47-774D-4CB6-A4FA-1CA58670AB11}"/>
    <cellStyle name="Comma 165 2 2 3 4 3" xfId="7701" xr:uid="{08FDE0A8-E973-404D-B32E-B41DD8D46452}"/>
    <cellStyle name="Comma 165 2 2 3 4 3 2" xfId="21293" xr:uid="{0BC40DC9-1568-4BDA-A694-57D9C4C1AA2C}"/>
    <cellStyle name="Comma 165 2 2 3 4 3 2 2" xfId="48615" xr:uid="{F3BD97E5-8D61-43C7-8EC1-CDEB2E2C4FF5}"/>
    <cellStyle name="Comma 165 2 2 3 4 3 3" xfId="35059" xr:uid="{A3E42B75-6A63-4A52-B7A9-FA7108426989}"/>
    <cellStyle name="Comma 165 2 2 3 4 4" xfId="9899" xr:uid="{66D8CB23-0DDC-4984-AABD-0832670D0EFE}"/>
    <cellStyle name="Comma 165 2 2 3 4 4 2" xfId="37275" xr:uid="{E36B2F95-EB3D-4491-9456-D01F978CCCC9}"/>
    <cellStyle name="Comma 165 2 2 3 4 5" xfId="25426" xr:uid="{630E9F80-BC72-4712-BC41-7BA5948D20A8}"/>
    <cellStyle name="Comma 165 2 2 3 4 5 2" xfId="52748" xr:uid="{202A8AEA-E4DA-4DAB-A68B-3AA428B65ACD}"/>
    <cellStyle name="Comma 165 2 2 3 4 6" xfId="27668" xr:uid="{610302D0-24FB-40AE-A64C-49D2F121214C}"/>
    <cellStyle name="Comma 165 2 2 3 4 6 2" xfId="54988" xr:uid="{19DCBB6F-3FDD-4854-924A-F78D62122DF9}"/>
    <cellStyle name="Comma 165 2 2 3 4 7" xfId="29899" xr:uid="{6705D0E8-A8AB-4E9E-88B9-560A9BAC23F4}"/>
    <cellStyle name="Comma 165 2 2 3 4 7 2" xfId="57220" xr:uid="{AD69005D-1D61-40A5-A64D-C1C0488F45A5}"/>
    <cellStyle name="Comma 165 2 2 3 4 8" xfId="4314" xr:uid="{DD09949D-949B-4797-B425-528C9EB73F35}"/>
    <cellStyle name="Comma 165 2 2 3 4 9" xfId="31471" xr:uid="{EB9D6936-C160-403F-AFD5-9A35642EC029}"/>
    <cellStyle name="Comma 165 2 2 3 5" xfId="1091" xr:uid="{6ADE14B5-9144-422A-870F-E90FC6E1FBC7}"/>
    <cellStyle name="Comma 165 2 2 3 5 2" xfId="6609" xr:uid="{44FCB44D-C183-47FE-8C07-67132E4490F4}"/>
    <cellStyle name="Comma 165 2 2 3 5 2 2" xfId="17945" xr:uid="{A0572413-829B-4E32-AE08-3D13032C4576}"/>
    <cellStyle name="Comma 165 2 2 3 5 2 2 2" xfId="45266" xr:uid="{FED18204-7C1D-4CBB-95DC-90B41B4D6AA5}"/>
    <cellStyle name="Comma 165 2 2 3 5 2 3" xfId="33961" xr:uid="{BF0A681F-955B-4E2D-814C-D249343D1FE4}"/>
    <cellStyle name="Comma 165 2 2 3 5 3" xfId="8803" xr:uid="{3021630A-6CA7-4486-ACC5-0F126867FF5F}"/>
    <cellStyle name="Comma 165 2 2 3 5 3 2" xfId="21916" xr:uid="{B8BA583B-091F-4247-B315-2CEE3AB356ED}"/>
    <cellStyle name="Comma 165 2 2 3 5 3 2 2" xfId="49238" xr:uid="{63B31478-C9B1-44AF-A483-8AF9179510BB}"/>
    <cellStyle name="Comma 165 2 2 3 5 3 3" xfId="36177" xr:uid="{1F845A62-0061-45EC-846B-3F4C277F9C4F}"/>
    <cellStyle name="Comma 165 2 2 3 5 4" xfId="14980" xr:uid="{8BE62AF2-772C-4561-B188-79663E35332D}"/>
    <cellStyle name="Comma 165 2 2 3 5 4 2" xfId="42301" xr:uid="{64A85D09-2C6F-412B-9471-BE3862888E04}"/>
    <cellStyle name="Comma 165 2 2 3 5 5" xfId="24328" xr:uid="{11E75E44-A92A-4E51-90EA-87C411D208B8}"/>
    <cellStyle name="Comma 165 2 2 3 5 5 2" xfId="51650" xr:uid="{AD179B24-56A7-461B-8713-37B432F443EF}"/>
    <cellStyle name="Comma 165 2 2 3 5 6" xfId="26570" xr:uid="{56E00E43-FC4D-43C2-9FBE-8172B90BA8C2}"/>
    <cellStyle name="Comma 165 2 2 3 5 6 2" xfId="53890" xr:uid="{02428F4F-3276-46F8-9BAF-2383D2820ABC}"/>
    <cellStyle name="Comma 165 2 2 3 5 7" xfId="28801" xr:uid="{47A6AF5B-49B0-4F26-AB15-C881351515D2}"/>
    <cellStyle name="Comma 165 2 2 3 5 7 2" xfId="56122" xr:uid="{E2F55481-7C8F-4B1F-8A3F-A96AAC26F23F}"/>
    <cellStyle name="Comma 165 2 2 3 5 8" xfId="4674" xr:uid="{15164903-8353-4A65-B1A6-8E736AD2E8B5}"/>
    <cellStyle name="Comma 165 2 2 3 5 9" xfId="31837" xr:uid="{9C7FC6A0-7C52-455C-9AA0-22A1A55E6C9F}"/>
    <cellStyle name="Comma 165 2 2 3 6" xfId="6288" xr:uid="{56C9A059-8492-42E9-A090-48D725B054A2}"/>
    <cellStyle name="Comma 165 2 2 3 6 2" xfId="13270" xr:uid="{CB78D755-5F20-4B5D-8CDD-9010A387080F}"/>
    <cellStyle name="Comma 165 2 2 3 6 2 2" xfId="22591" xr:uid="{82B1C889-F674-4CE9-828C-4C20E1C666E5}"/>
    <cellStyle name="Comma 165 2 2 3 6 2 2 2" xfId="49913" xr:uid="{335F0918-BF5E-4794-AC41-A6684C19A76A}"/>
    <cellStyle name="Comma 165 2 2 3 6 2 3" xfId="40597" xr:uid="{E8300B1B-42FE-49F2-96AF-A4480D1D8174}"/>
    <cellStyle name="Comma 165 2 2 3 6 3" xfId="18619" xr:uid="{634BC73A-0930-43BE-8CFE-AF938959FB13}"/>
    <cellStyle name="Comma 165 2 2 3 6 3 2" xfId="45941" xr:uid="{E1E28FA0-7B49-4240-8655-30B143662B8B}"/>
    <cellStyle name="Comma 165 2 2 3 6 4" xfId="33595" xr:uid="{F3710D0E-6F77-4A06-A223-5DE83F3A2525}"/>
    <cellStyle name="Comma 165 2 2 3 7" xfId="8437" xr:uid="{801E050F-F797-4733-8496-BF173D0763E0}"/>
    <cellStyle name="Comma 165 2 2 3 7 2" xfId="13887" xr:uid="{5A035EFC-7FCD-4CED-A65B-33D301FF0C49}"/>
    <cellStyle name="Comma 165 2 2 3 7 2 2" xfId="23251" xr:uid="{3AF55EDE-8782-444D-B3BF-3F56DCB85F69}"/>
    <cellStyle name="Comma 165 2 2 3 7 2 2 2" xfId="50573" xr:uid="{5330186C-BC34-4CCB-90A7-4BF2E94B6A2E}"/>
    <cellStyle name="Comma 165 2 2 3 7 2 3" xfId="41214" xr:uid="{18AF8B55-E1DA-4A4D-A803-A497DA38D37C}"/>
    <cellStyle name="Comma 165 2 2 3 7 3" xfId="19279" xr:uid="{1C339612-7042-4D8F-B6B2-549BC4153201}"/>
    <cellStyle name="Comma 165 2 2 3 7 3 2" xfId="46601" xr:uid="{D7480B0D-DE1B-405D-8335-23066C4EAB8A}"/>
    <cellStyle name="Comma 165 2 2 3 7 4" xfId="35811" xr:uid="{447EDA71-B9BC-42AB-BC8B-C69D5D79523A}"/>
    <cellStyle name="Comma 165 2 2 3 8" xfId="10323" xr:uid="{70ABCA0E-C2A0-4D1E-AC55-6FF3D70BA06F}"/>
    <cellStyle name="Comma 165 2 2 3 8 2" xfId="15647" xr:uid="{142985FD-77EF-4FCB-84DB-937BF8627B1A}"/>
    <cellStyle name="Comma 165 2 2 3 8 2 2" xfId="42967" xr:uid="{B4997504-E487-4746-B7FF-73F372C779D5}"/>
    <cellStyle name="Comma 165 2 2 3 8 3" xfId="37699" xr:uid="{76DD5D6C-E25F-41DA-B947-A5370DA7220A}"/>
    <cellStyle name="Comma 165 2 2 3 9" xfId="11662" xr:uid="{F16DCB0D-4745-42DB-A27A-17C87FD7D7D8}"/>
    <cellStyle name="Comma 165 2 2 3 9 2" xfId="19619" xr:uid="{957E9EA3-4702-47D1-AF4D-D0ABBBA9675F}"/>
    <cellStyle name="Comma 165 2 2 3 9 2 2" xfId="46941" xr:uid="{1C6CD95B-F62B-4367-813D-A022E9C19963}"/>
    <cellStyle name="Comma 165 2 2 3 9 3" xfId="38988" xr:uid="{D35346CB-EF24-44AB-A1A6-8DD224861891}"/>
    <cellStyle name="Comma 165 2 2 4" xfId="779" xr:uid="{52E2241C-532A-4ECE-BA20-088DF72C468B}"/>
    <cellStyle name="Comma 165 2 2 4 10" xfId="24043" xr:uid="{3CF02103-2FCC-481C-8F6F-A74575373A3C}"/>
    <cellStyle name="Comma 165 2 2 4 10 2" xfId="51365" xr:uid="{34A5738B-A25E-4DCD-85F8-00A324DC1ADC}"/>
    <cellStyle name="Comma 165 2 2 4 11" xfId="26284" xr:uid="{A9ACD4AC-90FC-4369-BEC5-74EB438C06BB}"/>
    <cellStyle name="Comma 165 2 2 4 11 2" xfId="53604" xr:uid="{0CCE567D-C346-4F9C-AA9E-912FAD7467CA}"/>
    <cellStyle name="Comma 165 2 2 4 12" xfId="28515" xr:uid="{F8148A4D-B56E-486D-8B8F-33FC0331DFB2}"/>
    <cellStyle name="Comma 165 2 2 4 12 2" xfId="55836" xr:uid="{4F74E084-8CF3-4684-8AAF-0DDFA0D07140}"/>
    <cellStyle name="Comma 165 2 2 4 13" xfId="3821" xr:uid="{0F8A9A23-E176-4FFF-963E-E8BADF73D118}"/>
    <cellStyle name="Comma 165 2 2 4 14" xfId="30945" xr:uid="{5DB5685D-EEA7-4913-8E53-6C895F4D531F}"/>
    <cellStyle name="Comma 165 2 2 4 2" xfId="2284" xr:uid="{E7434805-6235-406F-AEC7-89E1C6ECEB65}"/>
    <cellStyle name="Comma 165 2 2 4 2 2" xfId="5828" xr:uid="{199978D5-534F-42DA-AF38-2722505123DE}"/>
    <cellStyle name="Comma 165 2 2 4 2 2 2" xfId="16782" xr:uid="{EB46BFEE-0E9F-42F4-8380-C6345CC9839D}"/>
    <cellStyle name="Comma 165 2 2 4 2 2 2 2" xfId="44102" xr:uid="{7976D28D-8FE9-42C8-B6A3-5F1A48241DE4}"/>
    <cellStyle name="Comma 165 2 2 4 2 2 3" xfId="33014" xr:uid="{D434F0DD-0C4F-4A20-82E6-DB58AD92D6D9}"/>
    <cellStyle name="Comma 165 2 2 4 2 3" xfId="7781" xr:uid="{EFE6E3FF-0058-4AE8-A8E4-2B6F885134AE}"/>
    <cellStyle name="Comma 165 2 2 4 2 3 2" xfId="20752" xr:uid="{A6853D5D-6359-4621-B15E-5E15A221FCB6}"/>
    <cellStyle name="Comma 165 2 2 4 2 3 2 2" xfId="48074" xr:uid="{14105413-1AEA-42E7-A6AF-1A029E3DD354}"/>
    <cellStyle name="Comma 165 2 2 4 2 3 3" xfId="35139" xr:uid="{AD5763FA-7681-49FF-885B-21694CD4193B}"/>
    <cellStyle name="Comma 165 2 2 4 2 4" xfId="9979" xr:uid="{9E12C24A-7F02-432A-9653-089B6B4E383A}"/>
    <cellStyle name="Comma 165 2 2 4 2 4 2" xfId="37355" xr:uid="{485ABF7F-DEB0-40CD-B69B-6C3C6F4E6D97}"/>
    <cellStyle name="Comma 165 2 2 4 2 5" xfId="25506" xr:uid="{79166DFA-EF6B-4226-A4FA-A5E8F8F532B1}"/>
    <cellStyle name="Comma 165 2 2 4 2 5 2" xfId="52828" xr:uid="{8188A60E-67EE-4A10-9CD7-1A1CD0393D2B}"/>
    <cellStyle name="Comma 165 2 2 4 2 6" xfId="27748" xr:uid="{6A031E4E-E0E6-4A71-8328-2DF95DE77C89}"/>
    <cellStyle name="Comma 165 2 2 4 2 6 2" xfId="55068" xr:uid="{2DAD54A6-F26B-425E-BE22-F9B1B3B8EFC5}"/>
    <cellStyle name="Comma 165 2 2 4 2 7" xfId="29979" xr:uid="{B6975A20-8D20-4886-826C-EF068212DD34}"/>
    <cellStyle name="Comma 165 2 2 4 2 7 2" xfId="57300" xr:uid="{76A287C2-439A-4BCC-A9E7-18019319C3C6}"/>
    <cellStyle name="Comma 165 2 2 4 2 8" xfId="4392" xr:uid="{4214B0C8-6069-4187-A3D5-71DA4A7ECD0D}"/>
    <cellStyle name="Comma 165 2 2 4 2 9" xfId="31551" xr:uid="{AD0F3DC9-C96E-4EC9-A0C7-F07F68FD9F26}"/>
    <cellStyle name="Comma 165 2 2 4 3" xfId="1678" xr:uid="{93F1512D-95AD-4308-BD43-6BFF62BB0BFC}"/>
    <cellStyle name="Comma 165 2 2 4 3 2" xfId="7179" xr:uid="{8FE38116-AA3C-4FD2-81A8-020CC36B2670}"/>
    <cellStyle name="Comma 165 2 2 4 3 2 2" xfId="17403" xr:uid="{5A0A24DD-A7B4-4504-9520-F60023B9C2AD}"/>
    <cellStyle name="Comma 165 2 2 4 3 2 2 2" xfId="44724" xr:uid="{61B4747C-633C-4DAD-87D3-F47F6E7F7497}"/>
    <cellStyle name="Comma 165 2 2 4 3 2 3" xfId="34533" xr:uid="{9AB1FF4A-FEBA-46A3-9451-7FEF59D47D2C}"/>
    <cellStyle name="Comma 165 2 2 4 3 3" xfId="9374" xr:uid="{461FBC8E-2BC7-4222-9E86-3AB88F8275A5}"/>
    <cellStyle name="Comma 165 2 2 4 3 3 2" xfId="21374" xr:uid="{B2568539-65FB-46F1-A527-0DB937DD7F65}"/>
    <cellStyle name="Comma 165 2 2 4 3 3 2 2" xfId="48696" xr:uid="{04F0FBFE-D8F8-498E-A432-C2C269D7189A}"/>
    <cellStyle name="Comma 165 2 2 4 3 3 3" xfId="36749" xr:uid="{93ED6C84-EFA4-426D-95F7-F777E5CD3A58}"/>
    <cellStyle name="Comma 165 2 2 4 3 4" xfId="15415" xr:uid="{CF9580B6-D96E-40F4-B3A3-1178951B9EE9}"/>
    <cellStyle name="Comma 165 2 2 4 3 4 2" xfId="42736" xr:uid="{77E4BCC4-9C93-479B-BD5E-DF4B511C3B74}"/>
    <cellStyle name="Comma 165 2 2 4 3 5" xfId="24900" xr:uid="{EC66EB95-FF1D-4D69-8B28-43B57DC84CAF}"/>
    <cellStyle name="Comma 165 2 2 4 3 5 2" xfId="52222" xr:uid="{C24D6BE7-EC41-494C-A3E9-C61BA346A1CF}"/>
    <cellStyle name="Comma 165 2 2 4 3 6" xfId="27142" xr:uid="{9F0AB3D9-0BE1-46CF-9AF2-1E240897F901}"/>
    <cellStyle name="Comma 165 2 2 4 3 6 2" xfId="54462" xr:uid="{45A533FA-3292-49FA-A49B-F48A69A1833E}"/>
    <cellStyle name="Comma 165 2 2 4 3 7" xfId="29373" xr:uid="{CE4DCE4C-7465-4C91-BEE4-4F293E7BD32C}"/>
    <cellStyle name="Comma 165 2 2 4 3 7 2" xfId="56694" xr:uid="{64C71ADE-6EFB-41B1-A77C-FA6EE126DCAC}"/>
    <cellStyle name="Comma 165 2 2 4 3 8" xfId="5241" xr:uid="{35CCE037-A63B-4734-A6BE-EF6E10F85314}"/>
    <cellStyle name="Comma 165 2 2 4 3 9" xfId="32408" xr:uid="{8810B83F-0350-4C4E-9BB4-FB7C66DB9437}"/>
    <cellStyle name="Comma 165 2 2 4 4" xfId="6350" xr:uid="{BA0A1911-A4A6-4771-914B-2317832E3C61}"/>
    <cellStyle name="Comma 165 2 2 4 4 2" xfId="12784" xr:uid="{CFD77916-BF86-470A-8339-CE0600954753}"/>
    <cellStyle name="Comma 165 2 2 4 4 2 2" xfId="21997" xr:uid="{70A4F44A-B51E-4F78-BC78-58058A47335F}"/>
    <cellStyle name="Comma 165 2 2 4 4 2 2 2" xfId="49319" xr:uid="{04A14E05-79C7-4954-947A-13665F3FE2D3}"/>
    <cellStyle name="Comma 165 2 2 4 4 2 3" xfId="40111" xr:uid="{8773BBE6-70FF-455E-98F3-BF3138388FDD}"/>
    <cellStyle name="Comma 165 2 2 4 4 3" xfId="18026" xr:uid="{2AF6683F-43D1-4AFD-952F-BDF8BE4FEDF9}"/>
    <cellStyle name="Comma 165 2 2 4 4 3 2" xfId="45347" xr:uid="{1F756FDF-A957-4712-9D27-F0912BDE84E9}"/>
    <cellStyle name="Comma 165 2 2 4 4 4" xfId="33675" xr:uid="{6A8DB181-D3E6-464F-AF90-E51D25072520}"/>
    <cellStyle name="Comma 165 2 2 4 5" xfId="8517" xr:uid="{5A33CF00-CDA3-4150-949B-5561311BB07E}"/>
    <cellStyle name="Comma 165 2 2 4 5 2" xfId="13351" xr:uid="{01335828-0A7B-48BB-85BE-A7C78278D094}"/>
    <cellStyle name="Comma 165 2 2 4 5 2 2" xfId="22672" xr:uid="{3B84F230-F2F4-4944-867A-FA10F1692DF8}"/>
    <cellStyle name="Comma 165 2 2 4 5 2 2 2" xfId="49994" xr:uid="{75852143-648A-4E72-AD2A-68ED3F7F66F3}"/>
    <cellStyle name="Comma 165 2 2 4 5 2 3" xfId="40678" xr:uid="{E06B7773-9FAD-4DFF-88A8-7F1DB6E7A599}"/>
    <cellStyle name="Comma 165 2 2 4 5 3" xfId="18700" xr:uid="{78C88E21-F615-4196-8757-3C7FE86BCB2E}"/>
    <cellStyle name="Comma 165 2 2 4 5 3 2" xfId="46022" xr:uid="{29EC1924-168D-4AAB-9728-CDA9C29DB8EC}"/>
    <cellStyle name="Comma 165 2 2 4 5 4" xfId="35891" xr:uid="{ED5FE98B-B369-4B83-8BF1-F7EBCD87DEFE}"/>
    <cellStyle name="Comma 165 2 2 4 6" xfId="11485" xr:uid="{E25C917B-B7EA-44EB-8271-A87CF0B3D61B}"/>
    <cellStyle name="Comma 165 2 2 4 6 2" xfId="13968" xr:uid="{547E7398-3EFE-4F5F-8B87-6037C56FE16A}"/>
    <cellStyle name="Comma 165 2 2 4 6 2 2" xfId="23332" xr:uid="{8728B3CA-38DE-4082-BF14-B1A58BC3A791}"/>
    <cellStyle name="Comma 165 2 2 4 6 2 2 2" xfId="50654" xr:uid="{3DA75897-9F53-433D-9AF8-0C3D4E62D275}"/>
    <cellStyle name="Comma 165 2 2 4 6 2 3" xfId="41295" xr:uid="{0B7E7885-B64B-46D9-B576-A7033042AD36}"/>
    <cellStyle name="Comma 165 2 2 4 6 3" xfId="19360" xr:uid="{6F71AF11-058E-4455-99C3-71FB923AD1D0}"/>
    <cellStyle name="Comma 165 2 2 4 6 3 2" xfId="46682" xr:uid="{DD7416BA-B357-48B4-86E2-B296C6DB3B85}"/>
    <cellStyle name="Comma 165 2 2 4 6 4" xfId="38834" xr:uid="{24D18B5D-80EB-415C-BB31-874FE9F1A2F3}"/>
    <cellStyle name="Comma 165 2 2 4 7" xfId="10489" xr:uid="{B8C402BB-26BE-4814-896C-1EA9EB2A8471}"/>
    <cellStyle name="Comma 165 2 2 4 7 2" xfId="15817" xr:uid="{EC9DB433-315A-419D-9DE8-10640703CAE2}"/>
    <cellStyle name="Comma 165 2 2 4 7 2 2" xfId="43137" xr:uid="{3209211B-A546-47C8-86A1-D118A334B2C4}"/>
    <cellStyle name="Comma 165 2 2 4 7 3" xfId="37856" xr:uid="{799A2324-23AB-4C33-A7F5-A1FBDF813DF4}"/>
    <cellStyle name="Comma 165 2 2 4 8" xfId="11822" xr:uid="{50019F8B-D236-4E1D-844E-BF3AF4B42904}"/>
    <cellStyle name="Comma 165 2 2 4 8 2" xfId="19787" xr:uid="{FA1F22ED-A05D-43CE-AE77-FB3C86360CD6}"/>
    <cellStyle name="Comma 165 2 2 4 8 2 2" xfId="47109" xr:uid="{76CA956A-F294-4541-879A-4E103AA3095F}"/>
    <cellStyle name="Comma 165 2 2 4 8 3" xfId="39149" xr:uid="{9885AAD5-7352-42AF-BB2E-A11107160541}"/>
    <cellStyle name="Comma 165 2 2 4 9" xfId="14695" xr:uid="{DA886DFB-6744-4300-B18F-D476E046A75D}"/>
    <cellStyle name="Comma 165 2 2 4 9 2" xfId="42016" xr:uid="{77F1EB46-E8EA-4210-8AC4-C76305C6CA16}"/>
    <cellStyle name="Comma 165 2 2 5" xfId="1000" xr:uid="{9AB0093A-8C38-4D32-83BF-5B857DF8C87E}"/>
    <cellStyle name="Comma 165 2 2 5 10" xfId="28712" xr:uid="{2434E2DD-C0F9-4654-8565-75C2CEF56899}"/>
    <cellStyle name="Comma 165 2 2 5 10 2" xfId="56033" xr:uid="{ACE625B8-74D0-4AE7-93B4-AD6EBEFDF388}"/>
    <cellStyle name="Comma 165 2 2 5 11" xfId="4585" xr:uid="{F6BA40DA-3571-44D7-8103-74C05162F4FD}"/>
    <cellStyle name="Comma 165 2 2 5 12" xfId="31748" xr:uid="{4C6F1ED9-1631-4D8F-B371-30364DFDD2BA}"/>
    <cellStyle name="Comma 165 2 2 5 2" xfId="2481" xr:uid="{D64F3569-84CF-4055-9377-33269FAA1901}"/>
    <cellStyle name="Comma 165 2 2 5 2 2" xfId="7977" xr:uid="{812F1AB4-C422-4758-86F2-06FAB4DD3E4C}"/>
    <cellStyle name="Comma 165 2 2 5 2 2 2" xfId="18222" xr:uid="{E892BB9D-6DF2-4C1C-ACEF-310A44138283}"/>
    <cellStyle name="Comma 165 2 2 5 2 2 2 2" xfId="45544" xr:uid="{F63456D9-1781-4385-A0F8-F6846CACB761}"/>
    <cellStyle name="Comma 165 2 2 5 2 2 3" xfId="35336" xr:uid="{FC34EF7A-BB5A-4588-B31E-6CE050AD03F6}"/>
    <cellStyle name="Comma 165 2 2 5 2 3" xfId="10176" xr:uid="{6AC6A39B-BF1B-42FF-9B95-2C3EBC8400CD}"/>
    <cellStyle name="Comma 165 2 2 5 2 3 2" xfId="22194" xr:uid="{BD27418D-7A1D-495C-B02D-E92B726C6951}"/>
    <cellStyle name="Comma 165 2 2 5 2 3 2 2" xfId="49516" xr:uid="{682A4647-3EC5-4FAC-86D7-9ED27E63FE1B}"/>
    <cellStyle name="Comma 165 2 2 5 2 3 3" xfId="37552" xr:uid="{DE06E9A3-C38D-47E9-8F63-E3E8740C4E29}"/>
    <cellStyle name="Comma 165 2 2 5 2 4" xfId="15566" xr:uid="{DC1EA8DB-33B6-422E-B691-5391AC4C0872}"/>
    <cellStyle name="Comma 165 2 2 5 2 4 2" xfId="42887" xr:uid="{DE6780C0-A47F-40EE-B428-F3A2AA3634C3}"/>
    <cellStyle name="Comma 165 2 2 5 2 5" xfId="25703" xr:uid="{8B071371-E1F7-4E87-9C22-C636284E462A}"/>
    <cellStyle name="Comma 165 2 2 5 2 5 2" xfId="53025" xr:uid="{56D237AC-2469-4C2F-97C7-64FC08ED8FCB}"/>
    <cellStyle name="Comma 165 2 2 5 2 6" xfId="27945" xr:uid="{DC24AA9B-523C-4BF9-8C1B-EC90172A677C}"/>
    <cellStyle name="Comma 165 2 2 5 2 6 2" xfId="55265" xr:uid="{E9BF7D9F-4D7E-4E15-AD09-DC38DDE6D679}"/>
    <cellStyle name="Comma 165 2 2 5 2 7" xfId="30176" xr:uid="{F973C07A-E1DF-45A1-BAA2-55F6FF986C03}"/>
    <cellStyle name="Comma 165 2 2 5 2 7 2" xfId="57497" xr:uid="{4DFA79AD-ACDB-417A-A2FD-ACCA27802EBF}"/>
    <cellStyle name="Comma 165 2 2 5 2 8" xfId="6021" xr:uid="{082975CA-F3F8-42F2-AF03-9D9DF7150F15}"/>
    <cellStyle name="Comma 165 2 2 5 2 9" xfId="33211" xr:uid="{2DE4943B-ABB4-47D9-A70E-7D323E949CAA}"/>
    <cellStyle name="Comma 165 2 2 5 3" xfId="6521" xr:uid="{7B85F819-49D3-4C0D-B822-9FDA314F6314}"/>
    <cellStyle name="Comma 165 2 2 5 3 2" xfId="13510" xr:uid="{BFA96D00-5753-46FF-838E-BAAD07D410E8}"/>
    <cellStyle name="Comma 165 2 2 5 3 2 2" xfId="22869" xr:uid="{127BE133-6839-4730-A26C-D0B4C73B7362}"/>
    <cellStyle name="Comma 165 2 2 5 3 2 2 2" xfId="50191" xr:uid="{0F496290-BB23-4670-BDDA-14D513F8FB82}"/>
    <cellStyle name="Comma 165 2 2 5 3 2 3" xfId="40837" xr:uid="{E49A4C6A-D1AD-48C5-AF89-DD7B2A12FE18}"/>
    <cellStyle name="Comma 165 2 2 5 3 3" xfId="18897" xr:uid="{0269956E-9271-4D4C-A8B8-5B729BFEB560}"/>
    <cellStyle name="Comma 165 2 2 5 3 3 2" xfId="46219" xr:uid="{0943DAB2-1062-42B8-8B33-3FE675CF2E19}"/>
    <cellStyle name="Comma 165 2 2 5 3 4" xfId="33872" xr:uid="{52C3CCD0-8173-48EF-913F-5FE88C54BBFC}"/>
    <cellStyle name="Comma 165 2 2 5 4" xfId="8714" xr:uid="{1D40DC31-1B0D-4D77-BF6D-2FD0377A61CC}"/>
    <cellStyle name="Comma 165 2 2 5 4 2" xfId="14165" xr:uid="{0DF3A2DC-F2CB-414E-977D-D85248F1D98B}"/>
    <cellStyle name="Comma 165 2 2 5 4 2 2" xfId="23529" xr:uid="{64690954-FCE3-4904-81B3-17A0B3CC55A7}"/>
    <cellStyle name="Comma 165 2 2 5 4 2 2 2" xfId="50851" xr:uid="{02A4A5AF-6FCC-4638-86E6-49725812BCAF}"/>
    <cellStyle name="Comma 165 2 2 5 4 2 3" xfId="41492" xr:uid="{30350E93-CD7F-442A-A179-38AE810A3961}"/>
    <cellStyle name="Comma 165 2 2 5 4 3" xfId="19557" xr:uid="{C12AC27B-61E5-4014-A2EE-0D37410F50BD}"/>
    <cellStyle name="Comma 165 2 2 5 4 3 2" xfId="46879" xr:uid="{9B28F671-4DF9-4A5B-BE4C-B5C837FB1E01}"/>
    <cellStyle name="Comma 165 2 2 5 4 4" xfId="36088" xr:uid="{F60C7B1E-D15C-4DD5-93DF-6ECF4EE77F4D}"/>
    <cellStyle name="Comma 165 2 2 5 5" xfId="10594" xr:uid="{10A79E8E-BA18-4B79-85AA-9D8A18147D24}"/>
    <cellStyle name="Comma 165 2 2 5 5 2" xfId="15929" xr:uid="{3BC05D91-0A85-4720-89DB-31B4FD6BFF87}"/>
    <cellStyle name="Comma 165 2 2 5 5 2 2" xfId="43249" xr:uid="{12894994-6194-4EC0-ADD0-29ED2D3D5763}"/>
    <cellStyle name="Comma 165 2 2 5 5 3" xfId="37957" xr:uid="{94E934D3-BDB7-449D-B425-5F087336F260}"/>
    <cellStyle name="Comma 165 2 2 5 6" xfId="11924" xr:uid="{FBA4957F-46BA-4CFD-AE78-28AEFC718E75}"/>
    <cellStyle name="Comma 165 2 2 5 6 2" xfId="19899" xr:uid="{537A7328-D867-4BF9-A999-050472BF9ACB}"/>
    <cellStyle name="Comma 165 2 2 5 6 2 2" xfId="47221" xr:uid="{D5345916-A964-4D4D-BA7A-1014F5849138}"/>
    <cellStyle name="Comma 165 2 2 5 6 3" xfId="39251" xr:uid="{473616BD-D771-4F10-9E62-27BDE63729C8}"/>
    <cellStyle name="Comma 165 2 2 5 7" xfId="14892" xr:uid="{75EF8CA3-ABE0-477A-B9E8-EB12FEAA39D7}"/>
    <cellStyle name="Comma 165 2 2 5 7 2" xfId="42213" xr:uid="{9C8BD208-B521-43AF-83B1-D738F3BA6BB2}"/>
    <cellStyle name="Comma 165 2 2 5 8" xfId="24240" xr:uid="{FE013455-AE56-48D3-8D84-E472AE0771D1}"/>
    <cellStyle name="Comma 165 2 2 5 8 2" xfId="51562" xr:uid="{981CD080-9036-474A-A80D-D78F06474218}"/>
    <cellStyle name="Comma 165 2 2 5 9" xfId="26481" xr:uid="{0E5E3AA8-970D-41A1-AC90-ADC4F2DB540B}"/>
    <cellStyle name="Comma 165 2 2 5 9 2" xfId="53801" xr:uid="{3914B17E-9C3B-424C-8349-E716EB7651B3}"/>
    <cellStyle name="Comma 165 2 2 6" xfId="2657" xr:uid="{464A4A5D-9DFA-4F5B-A24A-ED034213AA55}"/>
    <cellStyle name="Comma 165 2 2 6 2" xfId="10966" xr:uid="{2592EAB3-D278-4CDF-8364-C3F1A7C1A6C5}"/>
    <cellStyle name="Comma 165 2 2 6 2 2" xfId="16938" xr:uid="{ED7EAA92-A594-4AAA-8420-FCE9861A55E6}"/>
    <cellStyle name="Comma 165 2 2 6 2 2 2" xfId="44259" xr:uid="{F22A1E41-C2C5-4908-ACB0-65567B344E17}"/>
    <cellStyle name="Comma 165 2 2 6 2 3" xfId="38315" xr:uid="{CC4E5688-5EAB-4C3A-A562-9B7BB1BBEA10}"/>
    <cellStyle name="Comma 165 2 2 6 3" xfId="12326" xr:uid="{829CB86B-BD9E-45E6-AE21-0BA6EECB412E}"/>
    <cellStyle name="Comma 165 2 2 6 3 2" xfId="20909" xr:uid="{65DFEE98-514F-447F-B0DD-89308E3AC9AB}"/>
    <cellStyle name="Comma 165 2 2 6 3 2 2" xfId="48231" xr:uid="{A4677547-CDC8-4441-A230-8305F4908671}"/>
    <cellStyle name="Comma 165 2 2 6 3 3" xfId="39653" xr:uid="{9063AB3C-649B-497B-9944-CE0A1D84DEAC}"/>
    <cellStyle name="Comma 165 2 2 6 4" xfId="14230" xr:uid="{631AA32D-E24F-4804-8BDA-4D0F25335A53}"/>
    <cellStyle name="Comma 165 2 2 6 4 2" xfId="41551" xr:uid="{754F826E-C623-44E2-AB98-C61D1379117A}"/>
    <cellStyle name="Comma 165 2 2 6 5" xfId="37670" xr:uid="{E12DF0C7-B8A3-48BE-B781-E4BC9F5F8288}"/>
    <cellStyle name="Comma 165 2 2 7" xfId="11007" xr:uid="{5A47536A-5892-4C03-959C-5622C88EF0F1}"/>
    <cellStyle name="Comma 165 2 2 7 2" xfId="12434" xr:uid="{68239F95-35E2-4C73-A862-73B7A5FF0136}"/>
    <cellStyle name="Comma 165 2 2 7 2 2" xfId="21532" xr:uid="{8E70DBE8-CC65-443D-87A3-1B9D413D05C6}"/>
    <cellStyle name="Comma 165 2 2 7 2 2 2" xfId="48854" xr:uid="{1D274966-D2E0-4CA1-B6B0-79C31BE9C2E4}"/>
    <cellStyle name="Comma 165 2 2 7 2 3" xfId="39761" xr:uid="{92867381-988B-40C0-9A8C-5455107F0361}"/>
    <cellStyle name="Comma 165 2 2 7 3" xfId="17561" xr:uid="{90A980C6-BFB5-487E-974D-4DF450CC3E44}"/>
    <cellStyle name="Comma 165 2 2 7 3 2" xfId="44882" xr:uid="{649E6ED8-CBD1-498F-9625-08A50ED9B889}"/>
    <cellStyle name="Comma 165 2 2 7 4" xfId="38356" xr:uid="{F13DC150-93AE-408E-838C-E895A9AA2E71}"/>
    <cellStyle name="Comma 165 2 2 8" xfId="11084" xr:uid="{F823C002-6EBD-41B9-94AD-BC8A4F5BB2E2}"/>
    <cellStyle name="Comma 165 2 2 8 2" xfId="12898" xr:uid="{45E7DBC9-E054-4BA3-AD39-AF7692A40FAC}"/>
    <cellStyle name="Comma 165 2 2 8 2 2" xfId="22207" xr:uid="{1ACC31A3-3AA8-4B74-8CAF-23E46C6A00A5}"/>
    <cellStyle name="Comma 165 2 2 8 2 2 2" xfId="49529" xr:uid="{DEF88517-D74B-4154-A76D-BD41AF745377}"/>
    <cellStyle name="Comma 165 2 2 8 2 3" xfId="40225" xr:uid="{8B79BE48-E806-41BF-9874-66EAB9B5B63F}"/>
    <cellStyle name="Comma 165 2 2 8 3" xfId="18235" xr:uid="{2DE00D61-C2F2-438A-BD5F-22C4DC514677}"/>
    <cellStyle name="Comma 165 2 2 8 3 2" xfId="45557" xr:uid="{5AAA79D2-846A-4FA2-A31F-0FFB76B76799}"/>
    <cellStyle name="Comma 165 2 2 8 4" xfId="38433" xr:uid="{020DE78B-31F1-457E-A165-F06027CD9F54}"/>
    <cellStyle name="Comma 165 2 2 9" xfId="10310" xr:uid="{076C81A1-7E59-4BCD-9E2E-35398ABB22C3}"/>
    <cellStyle name="Comma 165 2 2 9 2" xfId="15636" xr:uid="{F00EB9D1-F7CC-49CF-9443-6CCBED8A1980}"/>
    <cellStyle name="Comma 165 2 2 9 2 2" xfId="42956" xr:uid="{16B0040D-21F1-4CAB-B025-9A90FBA21178}"/>
    <cellStyle name="Comma 165 2 2 9 3" xfId="37688" xr:uid="{6B58AD7C-46A2-49BE-B549-69193FD485CE}"/>
    <cellStyle name="Comma 165 2 20" xfId="58726" xr:uid="{2B09B2A3-6D5A-494F-9FB5-14ABDD479BA6}"/>
    <cellStyle name="Comma 165 2 21" xfId="58779" xr:uid="{EAE27040-6F1D-45BF-9FB8-EDF53E4C661D}"/>
    <cellStyle name="Comma 165 2 3" xfId="200" xr:uid="{E8517924-54F7-444E-B8B3-7CF12D281655}"/>
    <cellStyle name="Comma 165 2 3 10" xfId="11753" xr:uid="{0F64D8E9-FA7B-4B4F-ACB7-37FA7892EFF3}"/>
    <cellStyle name="Comma 165 2 3 10 2" xfId="19713" xr:uid="{0B602122-F086-420A-9515-0967A1DAABF9}"/>
    <cellStyle name="Comma 165 2 3 10 2 2" xfId="47035" xr:uid="{7AACCE96-A658-4460-9454-A6552238C8A9}"/>
    <cellStyle name="Comma 165 2 3 10 3" xfId="39080" xr:uid="{C9EBD9BE-CC82-4810-AA56-97C31C8DCEC2}"/>
    <cellStyle name="Comma 165 2 3 11" xfId="14303" xr:uid="{E1E3E5E4-80F7-49D4-B183-004F34DA22FA}"/>
    <cellStyle name="Comma 165 2 3 11 2" xfId="41624" xr:uid="{D95F8078-500B-4BEE-94D7-0B2E00FEE1C5}"/>
    <cellStyle name="Comma 165 2 3 12" xfId="23651" xr:uid="{D0A462EE-5B3C-4D2F-BD64-1246FD1A6902}"/>
    <cellStyle name="Comma 165 2 3 12 2" xfId="50973" xr:uid="{25F75E64-C24D-4AE4-A109-38D6A0131B21}"/>
    <cellStyle name="Comma 165 2 3 13" xfId="25892" xr:uid="{D5758561-F088-4154-A7BB-825E8941D4A2}"/>
    <cellStyle name="Comma 165 2 3 13 2" xfId="53212" xr:uid="{E81D02BF-B242-4D2B-814E-F217C7BA5AE8}"/>
    <cellStyle name="Comma 165 2 3 14" xfId="28124" xr:uid="{F81F64CA-FC73-4D1B-85B3-A8E88E982BF0}"/>
    <cellStyle name="Comma 165 2 3 14 2" xfId="55445" xr:uid="{A1FBA350-84B7-4370-BF64-B1A649172630}"/>
    <cellStyle name="Comma 165 2 3 15" xfId="30446" xr:uid="{DD521B87-F0B5-4F12-B48C-4C2709B09CBF}"/>
    <cellStyle name="Comma 165 2 3 16" xfId="58131" xr:uid="{C803C0AD-297E-4BB3-ABBC-CDAC21A4B219}"/>
    <cellStyle name="Comma 165 2 3 17" xfId="58679" xr:uid="{4E9F17FD-BC24-40AE-B1F0-4E81435BF0B6}"/>
    <cellStyle name="Comma 165 2 3 2" xfId="914" xr:uid="{8AA23207-F17C-4CB0-9F84-937B64F533B4}"/>
    <cellStyle name="Comma 165 2 3 2 10" xfId="24157" xr:uid="{53DD7173-10E4-4C09-8528-9588FD6D5411}"/>
    <cellStyle name="Comma 165 2 3 2 10 2" xfId="51479" xr:uid="{3E3B8CDB-0416-486E-B202-96E8E7EE9C91}"/>
    <cellStyle name="Comma 165 2 3 2 11" xfId="26398" xr:uid="{28A6F156-D642-460A-9698-89C6EE4AC75F}"/>
    <cellStyle name="Comma 165 2 3 2 11 2" xfId="53718" xr:uid="{2B863FF4-A450-4BF5-8E10-CFDE19413627}"/>
    <cellStyle name="Comma 165 2 3 2 12" xfId="28629" xr:uid="{6D0A279E-A0B1-464B-A2A2-24BD00483093}"/>
    <cellStyle name="Comma 165 2 3 2 12 2" xfId="55950" xr:uid="{79A19A90-789F-41E5-8602-CE846B27F754}"/>
    <cellStyle name="Comma 165 2 3 2 13" xfId="3919" xr:uid="{B1C29A2A-785D-4CD9-A5B3-DD119BB8C74D}"/>
    <cellStyle name="Comma 165 2 3 2 14" xfId="31059" xr:uid="{B5BF4941-AAF7-4977-8230-8126C716925F}"/>
    <cellStyle name="Comma 165 2 3 2 2" xfId="2398" xr:uid="{60661CFF-5818-41FA-A526-0D38D5B76D45}"/>
    <cellStyle name="Comma 165 2 3 2 2 2" xfId="5938" xr:uid="{E0AF6B64-D52B-426D-A3BC-DB0BDE357716}"/>
    <cellStyle name="Comma 165 2 3 2 2 2 2" xfId="16896" xr:uid="{BBBE02C0-C700-4029-86A4-A2CE7AAD1433}"/>
    <cellStyle name="Comma 165 2 3 2 2 2 2 2" xfId="44216" xr:uid="{CC5611EF-F43D-406B-8DBE-5C11D334BFDB}"/>
    <cellStyle name="Comma 165 2 3 2 2 2 3" xfId="33128" xr:uid="{6EF25957-C21A-4094-BB64-D910229ECDAF}"/>
    <cellStyle name="Comma 165 2 3 2 2 3" xfId="7894" xr:uid="{7011D70F-32D6-447D-BA16-2653B8C7523A}"/>
    <cellStyle name="Comma 165 2 3 2 2 3 2" xfId="20866" xr:uid="{A438F810-2BB6-4732-B43C-4C489ECDD906}"/>
    <cellStyle name="Comma 165 2 3 2 2 3 2 2" xfId="48188" xr:uid="{D9F58773-9485-43FD-AD9C-CCA0FEF6AC42}"/>
    <cellStyle name="Comma 165 2 3 2 2 3 3" xfId="35253" xr:uid="{036EC324-9C76-4CC2-AF29-EA5E4E32E3BA}"/>
    <cellStyle name="Comma 165 2 3 2 2 4" xfId="10093" xr:uid="{CE7580E1-6A91-4F3F-85FA-4EF51EB89F84}"/>
    <cellStyle name="Comma 165 2 3 2 2 4 2" xfId="37469" xr:uid="{7E04B400-6B9E-4F53-ABF3-0976010D6037}"/>
    <cellStyle name="Comma 165 2 3 2 2 5" xfId="25620" xr:uid="{53A6D316-B593-40B7-AD25-C51C0C5A5DD9}"/>
    <cellStyle name="Comma 165 2 3 2 2 5 2" xfId="52942" xr:uid="{E63C671E-7344-4205-B324-C0DE118FAAAF}"/>
    <cellStyle name="Comma 165 2 3 2 2 6" xfId="27862" xr:uid="{AD015841-497C-4F0D-B3A3-DB2ECEAB5A0F}"/>
    <cellStyle name="Comma 165 2 3 2 2 6 2" xfId="55182" xr:uid="{13DBB958-933E-4F47-BA61-72A97E10796A}"/>
    <cellStyle name="Comma 165 2 3 2 2 7" xfId="30093" xr:uid="{6CE59658-81B0-45B8-9047-E6B64F38C35D}"/>
    <cellStyle name="Comma 165 2 3 2 2 7 2" xfId="57414" xr:uid="{300ED9FA-57C3-4E4E-8E81-099927E27C49}"/>
    <cellStyle name="Comma 165 2 3 2 2 8" xfId="4502" xr:uid="{584F2769-0694-4255-AA27-B83D207A0226}"/>
    <cellStyle name="Comma 165 2 3 2 2 9" xfId="31665" xr:uid="{7A2D431E-31E2-4B71-B2B1-81306138378D}"/>
    <cellStyle name="Comma 165 2 3 2 3" xfId="1792" xr:uid="{FAF8E673-F04B-47AA-A26C-4B3CCA87936A}"/>
    <cellStyle name="Comma 165 2 3 2 3 2" xfId="7291" xr:uid="{762F90F3-16A8-450F-83A3-A6CBC72663FC}"/>
    <cellStyle name="Comma 165 2 3 2 3 2 2" xfId="17517" xr:uid="{0B7C857C-0D29-410B-AE25-28DA61C7D5B8}"/>
    <cellStyle name="Comma 165 2 3 2 3 2 2 2" xfId="44838" xr:uid="{AF9FC774-1FD6-4CB1-BB58-6E379C07FAFB}"/>
    <cellStyle name="Comma 165 2 3 2 3 2 3" xfId="34647" xr:uid="{3AC3EB41-3693-4D76-89B4-4EABC93A7299}"/>
    <cellStyle name="Comma 165 2 3 2 3 3" xfId="9488" xr:uid="{14D54D25-7FE3-403E-842F-88E2DF9C63A1}"/>
    <cellStyle name="Comma 165 2 3 2 3 3 2" xfId="21488" xr:uid="{3184DF98-CE57-418D-8F24-25917104445D}"/>
    <cellStyle name="Comma 165 2 3 2 3 3 2 2" xfId="48810" xr:uid="{DBAD76F7-1B96-476B-ABBC-C267BE7371D5}"/>
    <cellStyle name="Comma 165 2 3 2 3 3 3" xfId="36863" xr:uid="{A2416DAA-0061-4DC1-9EB5-02175C5A14C1}"/>
    <cellStyle name="Comma 165 2 3 2 3 4" xfId="15522" xr:uid="{9C548405-DDA4-497E-9C48-1EA0822680AB}"/>
    <cellStyle name="Comma 165 2 3 2 3 4 2" xfId="42843" xr:uid="{95BC8EA0-74CF-49ED-BDB3-DCA98B93FAEE}"/>
    <cellStyle name="Comma 165 2 3 2 3 5" xfId="25014" xr:uid="{2CA8E604-D633-4D53-9D45-9F719E739A50}"/>
    <cellStyle name="Comma 165 2 3 2 3 5 2" xfId="52336" xr:uid="{B11E5B7A-3205-4959-8DA2-5CF65953F1FC}"/>
    <cellStyle name="Comma 165 2 3 2 3 6" xfId="27256" xr:uid="{17B784E6-AD32-470C-9447-654A8BE56645}"/>
    <cellStyle name="Comma 165 2 3 2 3 6 2" xfId="54576" xr:uid="{CEA68E87-A94B-45F9-8643-E6361DD9D2EF}"/>
    <cellStyle name="Comma 165 2 3 2 3 7" xfId="29487" xr:uid="{C1085DB8-8ECF-4359-8D1D-2DA363DE3F06}"/>
    <cellStyle name="Comma 165 2 3 2 3 7 2" xfId="56808" xr:uid="{4F19C74C-5F6D-4A46-A6EE-7EE7B57517F0}"/>
    <cellStyle name="Comma 165 2 3 2 3 8" xfId="5350" xr:uid="{A9974FE1-FCAA-4EA5-A5D5-3D9B3773EADF}"/>
    <cellStyle name="Comma 165 2 3 2 3 9" xfId="32522" xr:uid="{C25A90A3-F84B-4602-AABC-15B2BC67BB5A}"/>
    <cellStyle name="Comma 165 2 3 2 4" xfId="6447" xr:uid="{54B5680F-2762-49BB-ADCD-6DE42A2A861B}"/>
    <cellStyle name="Comma 165 2 3 2 4 2" xfId="12863" xr:uid="{B2E3A567-2AEB-4DFA-AB60-1EB78FA38E1C}"/>
    <cellStyle name="Comma 165 2 3 2 4 2 2" xfId="22111" xr:uid="{E757C78F-0C0F-4006-8010-C665E71E34ED}"/>
    <cellStyle name="Comma 165 2 3 2 4 2 2 2" xfId="49433" xr:uid="{3C3AB7C0-504B-424D-BBEE-BE2B6E30B0A1}"/>
    <cellStyle name="Comma 165 2 3 2 4 2 3" xfId="40190" xr:uid="{B9903732-4572-4AD4-9F3D-AE425E167144}"/>
    <cellStyle name="Comma 165 2 3 2 4 3" xfId="18139" xr:uid="{44E7F0A1-3EE9-4B9E-9EEF-2D333CBCD0D8}"/>
    <cellStyle name="Comma 165 2 3 2 4 3 2" xfId="45461" xr:uid="{08A61D81-F0C0-4B0C-939E-AF2DEAE45C2D}"/>
    <cellStyle name="Comma 165 2 3 2 4 4" xfId="33789" xr:uid="{72C24A2B-C88C-4B22-97BE-016E50AA645A}"/>
    <cellStyle name="Comma 165 2 3 2 5" xfId="8631" xr:uid="{FF503394-34C6-47CD-A5E1-58109D9BA664}"/>
    <cellStyle name="Comma 165 2 3 2 5 2" xfId="13459" xr:uid="{E935DFC2-A991-44C3-8584-B9FB3F45D166}"/>
    <cellStyle name="Comma 165 2 3 2 5 2 2" xfId="22786" xr:uid="{888F3D6E-D14A-461E-9E38-FB29273C3B21}"/>
    <cellStyle name="Comma 165 2 3 2 5 2 2 2" xfId="50108" xr:uid="{6E27AC53-BF17-450B-A2E4-8AB5A5130009}"/>
    <cellStyle name="Comma 165 2 3 2 5 2 3" xfId="40786" xr:uid="{5765E480-1408-4036-9DCE-520C053547B4}"/>
    <cellStyle name="Comma 165 2 3 2 5 3" xfId="18814" xr:uid="{7D2955F7-68CB-4D53-A418-B8C43A8B2DF0}"/>
    <cellStyle name="Comma 165 2 3 2 5 3 2" xfId="46136" xr:uid="{8DF2954D-195C-4AFE-BC2B-5DC329FFACD5}"/>
    <cellStyle name="Comma 165 2 3 2 5 4" xfId="36005" xr:uid="{61633FEF-3CCB-4665-8FA4-1A681C9AC172}"/>
    <cellStyle name="Comma 165 2 3 2 6" xfId="11562" xr:uid="{ABF21999-C23E-4581-B234-6D5B2213F4C9}"/>
    <cellStyle name="Comma 165 2 3 2 6 2" xfId="14082" xr:uid="{E9F30A1E-E1A3-4083-A37C-426EBF45C28D}"/>
    <cellStyle name="Comma 165 2 3 2 6 2 2" xfId="23446" xr:uid="{5D9038F8-9CB1-4D1B-91AB-2671EFB74A90}"/>
    <cellStyle name="Comma 165 2 3 2 6 2 2 2" xfId="50768" xr:uid="{D2507E6B-4777-4D2E-B37F-90B9EB847901}"/>
    <cellStyle name="Comma 165 2 3 2 6 2 3" xfId="41409" xr:uid="{2966E67E-2854-46D4-8533-CF7C993A042F}"/>
    <cellStyle name="Comma 165 2 3 2 6 3" xfId="19474" xr:uid="{9BACA1B8-43FD-4E30-9F46-5FA1F369EB93}"/>
    <cellStyle name="Comma 165 2 3 2 6 3 2" xfId="46796" xr:uid="{E9F9AD13-C150-4D11-8E97-78C5963C125F}"/>
    <cellStyle name="Comma 165 2 3 2 6 4" xfId="38911" xr:uid="{5CF7B419-3F7E-4D54-B17B-13DBA606290F}"/>
    <cellStyle name="Comma 165 2 3 2 7" xfId="10557" xr:uid="{E27086E7-116C-435D-8774-A3ECEC94FDC2}"/>
    <cellStyle name="Comma 165 2 3 2 7 2" xfId="15890" xr:uid="{BB89A04F-C778-4E70-AA7A-D022BA194762}"/>
    <cellStyle name="Comma 165 2 3 2 7 2 2" xfId="43210" xr:uid="{703468D6-9DA6-4DE9-84FD-5F749F991A3D}"/>
    <cellStyle name="Comma 165 2 3 2 7 3" xfId="37922" xr:uid="{EE132583-1E86-485B-99D0-1CBF3AD64ED1}"/>
    <cellStyle name="Comma 165 2 3 2 8" xfId="11888" xr:uid="{6577564C-5A38-4034-9082-C01260B6E03E}"/>
    <cellStyle name="Comma 165 2 3 2 8 2" xfId="19860" xr:uid="{C88928A5-8505-4B64-B7A4-C1975CC24518}"/>
    <cellStyle name="Comma 165 2 3 2 8 2 2" xfId="47182" xr:uid="{B9318AE2-4351-49C3-9EBA-E210BAD44D12}"/>
    <cellStyle name="Comma 165 2 3 2 8 3" xfId="39215" xr:uid="{CFA91622-A8B8-4AD3-8DC7-DCBCCE5D5A8A}"/>
    <cellStyle name="Comma 165 2 3 2 9" xfId="14809" xr:uid="{9D38A3BB-5F44-4DE9-B7CD-2194A44303B7}"/>
    <cellStyle name="Comma 165 2 3 2 9 2" xfId="42130" xr:uid="{799C7893-CC3B-46E9-8F95-67391798C05F}"/>
    <cellStyle name="Comma 165 2 3 3" xfId="1271" xr:uid="{D89C2812-E4B1-43EB-95AF-83D5989970C0}"/>
    <cellStyle name="Comma 165 2 3 3 2" xfId="4853" xr:uid="{7AC1A2BD-9320-4F7F-9888-D2F99B337F51}"/>
    <cellStyle name="Comma 165 2 3 3 2 2" xfId="16002" xr:uid="{15B3A889-41FC-4B34-B9BB-4A08883271C4}"/>
    <cellStyle name="Comma 165 2 3 3 2 2 2" xfId="43322" xr:uid="{CD387124-FF9D-4FA7-8EC5-96E6DED770D6}"/>
    <cellStyle name="Comma 165 2 3 3 2 3" xfId="32016" xr:uid="{612CEE6B-2AE5-4BC3-AF00-39CF6CF98439}"/>
    <cellStyle name="Comma 165 2 3 3 3" xfId="6788" xr:uid="{E6ED5E31-7111-451C-8AC3-7B06232794D4}"/>
    <cellStyle name="Comma 165 2 3 3 3 2" xfId="19972" xr:uid="{9B872BDB-9B0B-4275-A38E-D30B6EBDC156}"/>
    <cellStyle name="Comma 165 2 3 3 3 2 2" xfId="47294" xr:uid="{8BCFC3D8-D399-4739-B20F-C58A8F2D0F04}"/>
    <cellStyle name="Comma 165 2 3 3 3 3" xfId="34141" xr:uid="{C89CF2F6-EA5E-4BAE-A646-FB7808E55AA2}"/>
    <cellStyle name="Comma 165 2 3 3 4" xfId="8982" xr:uid="{48692751-81D4-40CF-B61B-39FB58747115}"/>
    <cellStyle name="Comma 165 2 3 3 4 2" xfId="36357" xr:uid="{DA8EDB6E-FA84-433D-BE63-40CA0D9CA7B4}"/>
    <cellStyle name="Comma 165 2 3 3 5" xfId="24508" xr:uid="{19BFEE56-F1DC-4520-8B71-2162E83BCED0}"/>
    <cellStyle name="Comma 165 2 3 3 5 2" xfId="51830" xr:uid="{97B7EFCD-8EB1-40C1-BC82-CD35EFB0F40C}"/>
    <cellStyle name="Comma 165 2 3 3 6" xfId="26750" xr:uid="{098E9ADE-991D-41D0-A916-1D11E6AA848F}"/>
    <cellStyle name="Comma 165 2 3 3 6 2" xfId="54070" xr:uid="{B5222B1C-36DC-47ED-B0FB-14D467213200}"/>
    <cellStyle name="Comma 165 2 3 3 7" xfId="28981" xr:uid="{926E2C25-B789-4AD8-BF39-A77C5F51075F}"/>
    <cellStyle name="Comma 165 2 3 3 7 2" xfId="56302" xr:uid="{514EFC5E-6D24-4518-BF0A-0C886F8F1055}"/>
    <cellStyle name="Comma 165 2 3 3 8" xfId="3494" xr:uid="{F3C483B1-2081-4E16-8465-59108D43F847}"/>
    <cellStyle name="Comma 165 2 3 3 9" xfId="30553" xr:uid="{8853DAE3-1E01-472B-AECF-2F5294F35805}"/>
    <cellStyle name="Comma 165 2 3 4" xfId="1893" xr:uid="{1BB2E6B0-3867-42BF-B564-928624ED5335}"/>
    <cellStyle name="Comma 165 2 3 4 2" xfId="5446" xr:uid="{FC06FF4B-592C-47B3-BCEB-7BFB5687DAF7}"/>
    <cellStyle name="Comma 165 2 3 4 2 2" xfId="16390" xr:uid="{E07C495F-9EC5-43BF-BF0C-55201BE7ACB3}"/>
    <cellStyle name="Comma 165 2 3 4 2 2 2" xfId="43710" xr:uid="{31B89D98-981E-492E-BFFC-ACE4C853EDB8}"/>
    <cellStyle name="Comma 165 2 3 4 2 3" xfId="32623" xr:uid="{771B374E-0331-4728-9EF4-DF9B7C6A60B2}"/>
    <cellStyle name="Comma 165 2 3 4 3" xfId="7391" xr:uid="{B754AA7A-CD0D-479B-BAB9-EA2FED5F0954}"/>
    <cellStyle name="Comma 165 2 3 4 3 2" xfId="20360" xr:uid="{6688376C-6525-469D-A439-5DBF0A3E409D}"/>
    <cellStyle name="Comma 165 2 3 4 3 2 2" xfId="47682" xr:uid="{DA920AE5-CF02-47C6-9930-849F17962435}"/>
    <cellStyle name="Comma 165 2 3 4 3 3" xfId="34748" xr:uid="{6ED23CC2-BFDE-4EA7-8771-9B3F55A1033F}"/>
    <cellStyle name="Comma 165 2 3 4 4" xfId="9588" xr:uid="{3E63B65B-BDE3-4FFA-97ED-EA3615919C90}"/>
    <cellStyle name="Comma 165 2 3 4 4 2" xfId="36964" xr:uid="{C3CF1BB8-BD1D-4218-ACBF-6886EE8A4241}"/>
    <cellStyle name="Comma 165 2 3 4 5" xfId="25115" xr:uid="{D925475E-D4E3-468C-BEC9-DD67F0A0C51F}"/>
    <cellStyle name="Comma 165 2 3 4 5 2" xfId="52437" xr:uid="{0589ECF3-2931-431E-878D-4A31318D1305}"/>
    <cellStyle name="Comma 165 2 3 4 6" xfId="27357" xr:uid="{D65513F0-2ED1-4844-BBA6-581E7321D847}"/>
    <cellStyle name="Comma 165 2 3 4 6 2" xfId="54677" xr:uid="{352DB146-347B-4E60-8943-4A55A25AF3D7}"/>
    <cellStyle name="Comma 165 2 3 4 7" xfId="29588" xr:uid="{2CCDF576-FBF5-490B-A4C3-57E615EC7214}"/>
    <cellStyle name="Comma 165 2 3 4 7 2" xfId="56909" xr:uid="{D10F0FD6-3DFF-432F-92C1-EB2AE7F48516}"/>
    <cellStyle name="Comma 165 2 3 4 8" xfId="4010" xr:uid="{DE98C607-C438-4D7F-9A6B-E2276BD8AC50}"/>
    <cellStyle name="Comma 165 2 3 4 9" xfId="31160" xr:uid="{283B1D9A-7BF9-4C1D-8C1F-26A6F5EE097F}"/>
    <cellStyle name="Comma 165 2 3 5" xfId="1164" xr:uid="{8F4A0D24-A7AD-4204-B385-583475FEC0BE}"/>
    <cellStyle name="Comma 165 2 3 5 2" xfId="6682" xr:uid="{35B1A205-ED93-4C78-89CC-4A54E243ED98}"/>
    <cellStyle name="Comma 165 2 3 5 2 2" xfId="17011" xr:uid="{9B3FA09A-9B68-4690-845A-2ED1BFC8C3E6}"/>
    <cellStyle name="Comma 165 2 3 5 2 2 2" xfId="44332" xr:uid="{BFA7F33C-6AE5-4564-BEC5-6ECE5F70EFEE}"/>
    <cellStyle name="Comma 165 2 3 5 2 3" xfId="34034" xr:uid="{E13443C7-2ED1-47C7-A392-C7544FC77933}"/>
    <cellStyle name="Comma 165 2 3 5 3" xfId="8876" xr:uid="{F12F40B7-CA05-40E9-9097-8AC3AF9D3E6C}"/>
    <cellStyle name="Comma 165 2 3 5 3 2" xfId="20982" xr:uid="{91444536-73FA-4BC4-A769-B96536DC4879}"/>
    <cellStyle name="Comma 165 2 3 5 3 2 2" xfId="48304" xr:uid="{4D8A7380-0123-4B7F-B807-20E0FFFC0C31}"/>
    <cellStyle name="Comma 165 2 3 5 3 3" xfId="36250" xr:uid="{9136A281-A09C-40D8-803B-457C3A7CFBB9}"/>
    <cellStyle name="Comma 165 2 3 5 4" xfId="15053" xr:uid="{1757BEBA-E396-49A4-9137-DE47A3A4968B}"/>
    <cellStyle name="Comma 165 2 3 5 4 2" xfId="42374" xr:uid="{49EF6077-C3D9-4DCA-9B79-7F0BBED21F2C}"/>
    <cellStyle name="Comma 165 2 3 5 5" xfId="24401" xr:uid="{5B98BA6C-2512-49FD-9FC7-71DE41C424AA}"/>
    <cellStyle name="Comma 165 2 3 5 5 2" xfId="51723" xr:uid="{0ECD61C7-617A-4B07-8197-11564621D4F6}"/>
    <cellStyle name="Comma 165 2 3 5 6" xfId="26643" xr:uid="{96367EB6-E5EC-430A-80E9-9903EA0C8B0F}"/>
    <cellStyle name="Comma 165 2 3 5 6 2" xfId="53963" xr:uid="{BEB99631-E5D9-4144-8470-5AFADC635E08}"/>
    <cellStyle name="Comma 165 2 3 5 7" xfId="28874" xr:uid="{05BB53ED-CC1E-4324-98A0-B4F971FC5C8C}"/>
    <cellStyle name="Comma 165 2 3 5 7 2" xfId="56195" xr:uid="{A99A6365-A550-4CAD-88C0-78ADE55C7999}"/>
    <cellStyle name="Comma 165 2 3 5 8" xfId="4747" xr:uid="{4D7EEADD-381B-44C7-8BCC-A5C65E901B53}"/>
    <cellStyle name="Comma 165 2 3 5 9" xfId="31910" xr:uid="{CC48CC14-F986-4B5C-8FA3-DE800E203E07}"/>
    <cellStyle name="Comma 165 2 3 6" xfId="3322" xr:uid="{C089268D-D7BF-4732-BC24-DF5F9990C126}"/>
    <cellStyle name="Comma 165 2 3 6 2" xfId="12482" xr:uid="{F0988605-71CB-4EF9-A0CE-A5A9F486778B}"/>
    <cellStyle name="Comma 165 2 3 6 2 2" xfId="21605" xr:uid="{28C91572-2C00-4D14-A9DB-EB9CFAF53766}"/>
    <cellStyle name="Comma 165 2 3 6 2 2 2" xfId="48927" xr:uid="{08CAB965-FF28-44DD-ACDE-48174A88DB70}"/>
    <cellStyle name="Comma 165 2 3 6 2 3" xfId="39809" xr:uid="{CB24B0C1-E63B-4818-87FF-A24B357AF556}"/>
    <cellStyle name="Comma 165 2 3 6 3" xfId="17634" xr:uid="{4C1C14F7-0C6A-4ABE-B5F5-DF5A27246AE4}"/>
    <cellStyle name="Comma 165 2 3 6 3 2" xfId="44955" xr:uid="{88F19E7E-E2FC-4D13-B02E-39F2F2B35274}"/>
    <cellStyle name="Comma 165 2 3 6 4" xfId="33284" xr:uid="{1867CD35-7EFE-4043-9A02-D2054EB14E8F}"/>
    <cellStyle name="Comma 165 2 3 7" xfId="8133" xr:uid="{BC667B64-2EC0-47D1-8A90-F5983BA6DB8A}"/>
    <cellStyle name="Comma 165 2 3 7 2" xfId="12964" xr:uid="{A33607C8-2066-47B9-8256-66BED5EF24E5}"/>
    <cellStyle name="Comma 165 2 3 7 2 2" xfId="22280" xr:uid="{6885B00B-9499-4A63-83FA-E8D15A9B6D12}"/>
    <cellStyle name="Comma 165 2 3 7 2 2 2" xfId="49602" xr:uid="{35EF084C-309D-414B-8ECD-3CC0F9C1F28C}"/>
    <cellStyle name="Comma 165 2 3 7 2 3" xfId="40291" xr:uid="{EED73735-AAC3-47BA-9F0E-CB6E75868C5A}"/>
    <cellStyle name="Comma 165 2 3 7 3" xfId="18308" xr:uid="{6618317E-9A66-4B9A-A950-29B685FF1991}"/>
    <cellStyle name="Comma 165 2 3 7 3 2" xfId="45630" xr:uid="{586B3CD5-CA00-4DFD-A09B-8BA76EA598A4}"/>
    <cellStyle name="Comma 165 2 3 7 4" xfId="35500" xr:uid="{0E70A156-ED9E-49C9-87DB-9E95703004BA}"/>
    <cellStyle name="Comma 165 2 3 8" xfId="11217" xr:uid="{B42837DF-AA29-42A8-86E7-57E928CD7AAF}"/>
    <cellStyle name="Comma 165 2 3 8 2" xfId="13577" xr:uid="{47E17AE8-F81D-4F3F-A60F-53466AFBB828}"/>
    <cellStyle name="Comma 165 2 3 8 2 2" xfId="22940" xr:uid="{DAE4A27C-6A14-453D-953C-7533471FD41C}"/>
    <cellStyle name="Comma 165 2 3 8 2 2 2" xfId="50262" xr:uid="{E5FBE4DF-730D-46D3-B29B-161CDCE57759}"/>
    <cellStyle name="Comma 165 2 3 8 2 3" xfId="40904" xr:uid="{143FA6C9-6C21-41BF-B10A-A47387816CAC}"/>
    <cellStyle name="Comma 165 2 3 8 3" xfId="18968" xr:uid="{345B6C2A-C65A-4293-BB36-3F5AB82D1147}"/>
    <cellStyle name="Comma 165 2 3 8 3 2" xfId="46290" xr:uid="{9B728D41-FBF2-4D6B-A7A2-90BF020B20CA}"/>
    <cellStyle name="Comma 165 2 3 8 4" xfId="38566" xr:uid="{CBAFEF09-4769-4782-B4A1-FBD6DB1E2712}"/>
    <cellStyle name="Comma 165 2 3 9" xfId="10418" xr:uid="{07DD76D9-93B2-47FB-B9C9-902F2DDA6B56}"/>
    <cellStyle name="Comma 165 2 3 9 2" xfId="15743" xr:uid="{01BD9C15-97AC-4EDD-A343-6CFCCD249544}"/>
    <cellStyle name="Comma 165 2 3 9 2 2" xfId="43063" xr:uid="{182F2D4A-68F7-4B7A-9C54-EC10055085DE}"/>
    <cellStyle name="Comma 165 2 3 9 3" xfId="37788" xr:uid="{E175634C-F74B-4299-A831-C6B22552822E}"/>
    <cellStyle name="Comma 165 2 4" xfId="675" xr:uid="{7F5A10A7-EC0C-409F-AE15-FB820C655386}"/>
    <cellStyle name="Comma 165 2 4 10" xfId="14597" xr:uid="{98ACA9E7-B279-46AE-A9B9-AE14A70A3472}"/>
    <cellStyle name="Comma 165 2 4 10 2" xfId="41918" xr:uid="{AB0C23FA-3737-4A7C-8543-BFAA08D2A4A8}"/>
    <cellStyle name="Comma 165 2 4 11" xfId="23945" xr:uid="{1424D287-C77A-4E24-AEA6-4BC9172CFC1A}"/>
    <cellStyle name="Comma 165 2 4 11 2" xfId="51267" xr:uid="{3CAA4158-DAF9-4228-862C-DB1CEACAE81B}"/>
    <cellStyle name="Comma 165 2 4 12" xfId="26186" xr:uid="{77ECEFC3-D6CA-4084-AF32-E6EB53959545}"/>
    <cellStyle name="Comma 165 2 4 12 2" xfId="53506" xr:uid="{988CDE79-9420-4335-8034-D76B4BE51704}"/>
    <cellStyle name="Comma 165 2 4 13" xfId="28418" xr:uid="{F495C943-1C71-4688-B8DE-AA0E7EE5A741}"/>
    <cellStyle name="Comma 165 2 4 13 2" xfId="55739" xr:uid="{2264A895-EC6C-4819-8CA0-7620784D3083}"/>
    <cellStyle name="Comma 165 2 4 14" xfId="3366" xr:uid="{6B8B0418-69D8-4C81-87A7-120CA6BE8B62}"/>
    <cellStyle name="Comma 165 2 4 15" xfId="30381" xr:uid="{56FB100A-1D84-43F2-83E7-43538CA94054}"/>
    <cellStyle name="Comma 165 2 4 2" xfId="845" xr:uid="{3B70598C-AF4F-430B-A95F-E20037BC64B4}"/>
    <cellStyle name="Comma 165 2 4 2 10" xfId="24101" xr:uid="{473E4CE1-69DF-4FAE-AE13-2148A0B2CFDC}"/>
    <cellStyle name="Comma 165 2 4 2 10 2" xfId="51423" xr:uid="{6D43C57A-3AC7-457E-86A8-92897B9A43A7}"/>
    <cellStyle name="Comma 165 2 4 2 11" xfId="26342" xr:uid="{5586D623-286D-46E6-93B4-7FFBD3120948}"/>
    <cellStyle name="Comma 165 2 4 2 11 2" xfId="53662" xr:uid="{58C3CBA4-7E9F-436B-8510-23C4B58B442B}"/>
    <cellStyle name="Comma 165 2 4 2 12" xfId="28573" xr:uid="{740C1FC0-4717-491E-A3D3-F26F510F2F24}"/>
    <cellStyle name="Comma 165 2 4 2 12 2" xfId="55894" xr:uid="{60F8D2C2-C929-4063-927B-DFC2107A3836}"/>
    <cellStyle name="Comma 165 2 4 2 13" xfId="3863" xr:uid="{1E7F16E1-C9A2-4751-8673-BE2DED89767B}"/>
    <cellStyle name="Comma 165 2 4 2 14" xfId="31003" xr:uid="{7334458E-D2E2-4098-88A6-C6FAC5E9E1B8}"/>
    <cellStyle name="Comma 165 2 4 2 2" xfId="2342" xr:uid="{C90C3D4B-D344-4628-8C34-B0B5E02C0EFF}"/>
    <cellStyle name="Comma 165 2 4 2 2 2" xfId="5882" xr:uid="{B4344E7E-FDC0-49BA-87B4-9AB798A55963}"/>
    <cellStyle name="Comma 165 2 4 2 2 2 2" xfId="16840" xr:uid="{C1B7E7A5-2417-4123-8F1E-FA4ADE4F7F87}"/>
    <cellStyle name="Comma 165 2 4 2 2 2 2 2" xfId="44160" xr:uid="{058965CD-F63C-4BB5-BBBD-752B9E0F2D65}"/>
    <cellStyle name="Comma 165 2 4 2 2 2 3" xfId="33072" xr:uid="{D19FDB9F-58C2-421B-A620-ED4ABB187E6E}"/>
    <cellStyle name="Comma 165 2 4 2 2 3" xfId="7838" xr:uid="{D0BBCA56-E41E-4AC9-B6D2-EB8894309B71}"/>
    <cellStyle name="Comma 165 2 4 2 2 3 2" xfId="20810" xr:uid="{38E15BDE-880F-4DF5-88CC-F32AA8BC025D}"/>
    <cellStyle name="Comma 165 2 4 2 2 3 2 2" xfId="48132" xr:uid="{540833BD-2D42-4D09-8DA0-B79C8C270A0B}"/>
    <cellStyle name="Comma 165 2 4 2 2 3 3" xfId="35197" xr:uid="{2AB4335D-9D76-49E5-A01A-66D54D80AB55}"/>
    <cellStyle name="Comma 165 2 4 2 2 4" xfId="10037" xr:uid="{FBA3D576-4504-4BB6-8F52-EEF0DA5DF013}"/>
    <cellStyle name="Comma 165 2 4 2 2 4 2" xfId="37413" xr:uid="{6078FDA1-4DD0-4F02-9465-A8F1646BDB74}"/>
    <cellStyle name="Comma 165 2 4 2 2 5" xfId="25564" xr:uid="{C95F740B-F8C1-452C-B07F-6D251A6D4769}"/>
    <cellStyle name="Comma 165 2 4 2 2 5 2" xfId="52886" xr:uid="{83A2F697-8E1C-4B22-B77F-F793033A6491}"/>
    <cellStyle name="Comma 165 2 4 2 2 6" xfId="27806" xr:uid="{46D54960-892F-41F3-A9BF-E93545DB18D5}"/>
    <cellStyle name="Comma 165 2 4 2 2 6 2" xfId="55126" xr:uid="{F6AD75AB-0646-4D23-B1BB-F54B07E5483A}"/>
    <cellStyle name="Comma 165 2 4 2 2 7" xfId="30037" xr:uid="{CB55F7C1-90B5-4058-B58E-DC9DEF66AAA1}"/>
    <cellStyle name="Comma 165 2 4 2 2 7 2" xfId="57358" xr:uid="{44F886B5-4C0D-42FB-967B-822A482B3ED0}"/>
    <cellStyle name="Comma 165 2 4 2 2 8" xfId="4446" xr:uid="{6725B382-7AF8-49E9-B57B-95654DA796F2}"/>
    <cellStyle name="Comma 165 2 4 2 2 9" xfId="31609" xr:uid="{17FEBD21-FEB5-449A-9573-BA43FAD68D93}"/>
    <cellStyle name="Comma 165 2 4 2 3" xfId="1736" xr:uid="{353CBFF6-6C93-4AE0-922B-DF78E27643A7}"/>
    <cellStyle name="Comma 165 2 4 2 3 2" xfId="7235" xr:uid="{B34EA2F0-6B18-4671-8F90-AA75E9603737}"/>
    <cellStyle name="Comma 165 2 4 2 3 2 2" xfId="17461" xr:uid="{ADB3B3E0-DE1A-4919-A227-651B8D05356B}"/>
    <cellStyle name="Comma 165 2 4 2 3 2 2 2" xfId="44782" xr:uid="{157B484B-F7AD-4DF0-8532-0E5C71FF2115}"/>
    <cellStyle name="Comma 165 2 4 2 3 2 3" xfId="34591" xr:uid="{FB44D80F-27E6-487E-97CC-13E6A89FFC32}"/>
    <cellStyle name="Comma 165 2 4 2 3 3" xfId="9432" xr:uid="{662CCA60-0A14-4262-A976-28A12450F3A7}"/>
    <cellStyle name="Comma 165 2 4 2 3 3 2" xfId="21432" xr:uid="{DFEA7901-63E4-4308-AD3D-4C69AC8607F4}"/>
    <cellStyle name="Comma 165 2 4 2 3 3 2 2" xfId="48754" xr:uid="{7CB4B661-5041-4F78-A0C4-6AE6B6E0BDD9}"/>
    <cellStyle name="Comma 165 2 4 2 3 3 3" xfId="36807" xr:uid="{ACC90B46-62A2-4DDD-B468-D0370493B9CE}"/>
    <cellStyle name="Comma 165 2 4 2 3 4" xfId="15467" xr:uid="{6C2501B3-FA79-4AC9-8896-DCBAFCD19AAE}"/>
    <cellStyle name="Comma 165 2 4 2 3 4 2" xfId="42788" xr:uid="{26E15961-1038-429F-B5C4-973526808CD9}"/>
    <cellStyle name="Comma 165 2 4 2 3 5" xfId="24958" xr:uid="{84DCC0A5-D00B-4C16-B9CD-3AEE15F38B8B}"/>
    <cellStyle name="Comma 165 2 4 2 3 5 2" xfId="52280" xr:uid="{91152A1C-D6C6-4505-B657-97F65D30EBA7}"/>
    <cellStyle name="Comma 165 2 4 2 3 6" xfId="27200" xr:uid="{6D83408F-EA6B-4162-AEDF-EE57D5D25CE5}"/>
    <cellStyle name="Comma 165 2 4 2 3 6 2" xfId="54520" xr:uid="{0D63F59F-C940-40EA-9F6E-10830878C215}"/>
    <cellStyle name="Comma 165 2 4 2 3 7" xfId="29431" xr:uid="{7385CDF7-8533-49E0-AFE7-9E31DD2E088E}"/>
    <cellStyle name="Comma 165 2 4 2 3 7 2" xfId="56752" xr:uid="{F8CB47F3-83F4-4BDC-A91C-1501C604FCF5}"/>
    <cellStyle name="Comma 165 2 4 2 3 8" xfId="5294" xr:uid="{56053A4B-E8AE-45B2-8F32-E9ADF7DD517B}"/>
    <cellStyle name="Comma 165 2 4 2 3 9" xfId="32466" xr:uid="{B8C0DD45-02D4-4B02-A681-E26475BF3926}"/>
    <cellStyle name="Comma 165 2 4 2 4" xfId="6391" xr:uid="{B4CF1AB0-073E-4F71-A40F-2F0D8B7FE9E4}"/>
    <cellStyle name="Comma 165 2 4 2 4 2" xfId="12814" xr:uid="{9381B51D-50EB-4513-9696-EC8B007578E5}"/>
    <cellStyle name="Comma 165 2 4 2 4 2 2" xfId="22055" xr:uid="{C178E628-D24E-4334-96A8-5F2A3E67C7EB}"/>
    <cellStyle name="Comma 165 2 4 2 4 2 2 2" xfId="49377" xr:uid="{5495CB23-76C5-4D6F-B922-C973F30A521D}"/>
    <cellStyle name="Comma 165 2 4 2 4 2 3" xfId="40141" xr:uid="{D68C8E04-BC88-471A-B719-F6275F54D58D}"/>
    <cellStyle name="Comma 165 2 4 2 4 3" xfId="18083" xr:uid="{22DEDD08-4092-4618-BA6D-7DC9A88E1E8D}"/>
    <cellStyle name="Comma 165 2 4 2 4 3 2" xfId="45405" xr:uid="{24753CEA-4728-4850-A0AC-E689F5136177}"/>
    <cellStyle name="Comma 165 2 4 2 4 4" xfId="33733" xr:uid="{7A4DC075-E35D-4285-93C8-4A8DFDAECFAB}"/>
    <cellStyle name="Comma 165 2 4 2 5" xfId="8575" xr:uid="{0F3C267A-4CF7-4E5E-B419-F71D8FC2CA09}"/>
    <cellStyle name="Comma 165 2 4 2 5 2" xfId="13403" xr:uid="{234CF7E8-65BB-4BBB-88F2-3AD67DBECC55}"/>
    <cellStyle name="Comma 165 2 4 2 5 2 2" xfId="22730" xr:uid="{F1A9DACA-D070-450D-A60A-6960EBF8CF00}"/>
    <cellStyle name="Comma 165 2 4 2 5 2 2 2" xfId="50052" xr:uid="{8495EFC1-452F-4170-96D7-1690C22B8DF2}"/>
    <cellStyle name="Comma 165 2 4 2 5 2 3" xfId="40730" xr:uid="{681A6E93-D649-4A56-AF73-399E2D845CA6}"/>
    <cellStyle name="Comma 165 2 4 2 5 3" xfId="18758" xr:uid="{80E23476-CEB1-4DE8-90BF-175327BC5435}"/>
    <cellStyle name="Comma 165 2 4 2 5 3 2" xfId="46080" xr:uid="{4DB48AE3-6935-45FB-BE52-49BB20748EDE}"/>
    <cellStyle name="Comma 165 2 4 2 5 4" xfId="35949" xr:uid="{1464E0F2-CE5D-4206-8D0F-46DC57056B33}"/>
    <cellStyle name="Comma 165 2 4 2 6" xfId="11515" xr:uid="{F789DB93-E9C8-4E6B-B918-84ADFCBA3060}"/>
    <cellStyle name="Comma 165 2 4 2 6 2" xfId="14026" xr:uid="{E164BE84-7110-4E10-8158-0CA5FCFFA969}"/>
    <cellStyle name="Comma 165 2 4 2 6 2 2" xfId="23390" xr:uid="{7BA87078-8ADD-4EA1-8493-F551D2FC74FB}"/>
    <cellStyle name="Comma 165 2 4 2 6 2 2 2" xfId="50712" xr:uid="{6A4693EA-311B-42CE-B106-DDB021A3812F}"/>
    <cellStyle name="Comma 165 2 4 2 6 2 3" xfId="41353" xr:uid="{E26F6CF1-2B10-4007-BB9E-5A6BBC38BB39}"/>
    <cellStyle name="Comma 165 2 4 2 6 3" xfId="19418" xr:uid="{46D14FB5-0CA1-4890-8551-36EF762638C4}"/>
    <cellStyle name="Comma 165 2 4 2 6 3 2" xfId="46740" xr:uid="{BE1C710A-3993-4804-8F77-349DDB8A3EFB}"/>
    <cellStyle name="Comma 165 2 4 2 6 4" xfId="38864" xr:uid="{EEA4C90D-6B97-44EE-8001-289565500697}"/>
    <cellStyle name="Comma 165 2 4 2 7" xfId="10870" xr:uid="{D76E57CF-D174-4515-A47D-367E7EE562CE}"/>
    <cellStyle name="Comma 165 2 4 2 7 2" xfId="16296" xr:uid="{524C836E-F807-479E-9573-7C2B67B31DAF}"/>
    <cellStyle name="Comma 165 2 4 2 7 2 2" xfId="43616" xr:uid="{33955169-8D7C-4C03-9EF3-6D618440D7F9}"/>
    <cellStyle name="Comma 165 2 4 2 7 3" xfId="38222" xr:uid="{94571205-C2A2-4AE6-83A4-B73DB68BD5E9}"/>
    <cellStyle name="Comma 165 2 4 2 8" xfId="12195" xr:uid="{B042780C-B648-44C0-8413-1D9E4F31E21B}"/>
    <cellStyle name="Comma 165 2 4 2 8 2" xfId="20266" xr:uid="{51740DD1-2DC7-456D-93EA-873FDB7AFEFA}"/>
    <cellStyle name="Comma 165 2 4 2 8 2 2" xfId="47588" xr:uid="{3B2E398E-3617-4704-848F-4AC114F43043}"/>
    <cellStyle name="Comma 165 2 4 2 8 3" xfId="39522" xr:uid="{5BEDFDC8-546B-49BD-AC03-2B0CABF9FA3A}"/>
    <cellStyle name="Comma 165 2 4 2 9" xfId="14753" xr:uid="{8A94E620-9C78-4745-B472-FC5B4BD1216B}"/>
    <cellStyle name="Comma 165 2 4 2 9 2" xfId="42074" xr:uid="{C43F8EE6-BE08-49C5-A941-C68BCEB8BE2C}"/>
    <cellStyle name="Comma 165 2 4 3" xfId="1580" xr:uid="{5F70298E-C915-4867-B251-509FBDAB51C1}"/>
    <cellStyle name="Comma 165 2 4 3 2" xfId="5143" xr:uid="{63483B30-D1F8-4178-AD15-158AC8EEE9C4}"/>
    <cellStyle name="Comma 165 2 4 3 2 2" xfId="16684" xr:uid="{A3DB89CB-A448-4F7B-8BDD-DCA95253B094}"/>
    <cellStyle name="Comma 165 2 4 3 2 2 2" xfId="44004" xr:uid="{59C554DD-ED34-49E8-AF79-CA85A04F23B9}"/>
    <cellStyle name="Comma 165 2 4 3 2 3" xfId="32310" xr:uid="{1EC3B558-52FC-4C66-90C2-019A7AC065A5}"/>
    <cellStyle name="Comma 165 2 4 3 3" xfId="7081" xr:uid="{267806C9-AFC2-4F4A-A199-91E5B9C8EE13}"/>
    <cellStyle name="Comma 165 2 4 3 3 2" xfId="20654" xr:uid="{37372E3F-3D16-4E34-8D5A-ED128A89EAB5}"/>
    <cellStyle name="Comma 165 2 4 3 3 2 2" xfId="47976" xr:uid="{29595B1C-FE17-4AD2-A6DA-529D18744BFA}"/>
    <cellStyle name="Comma 165 2 4 3 3 3" xfId="34435" xr:uid="{8641E12E-E341-4B74-BA10-DBD1355B9914}"/>
    <cellStyle name="Comma 165 2 4 3 4" xfId="9276" xr:uid="{7A988599-0839-44A9-B071-4FA6D9D3CF8E}"/>
    <cellStyle name="Comma 165 2 4 3 4 2" xfId="36651" xr:uid="{D4C4F98B-B375-4860-9C6C-FB12865C48B2}"/>
    <cellStyle name="Comma 165 2 4 3 5" xfId="24802" xr:uid="{A721566D-EBB3-4DAC-BCBA-7BBDAED50FC4}"/>
    <cellStyle name="Comma 165 2 4 3 5 2" xfId="52124" xr:uid="{0E466E81-57FD-414C-8670-40A6215A634F}"/>
    <cellStyle name="Comma 165 2 4 3 6" xfId="27044" xr:uid="{32DCE526-6E8A-4A76-B819-8D995324059B}"/>
    <cellStyle name="Comma 165 2 4 3 6 2" xfId="54364" xr:uid="{19D2C0B6-E321-4206-A2BD-2334F90F83B2}"/>
    <cellStyle name="Comma 165 2 4 3 7" xfId="29275" xr:uid="{FA4AE304-38E4-41D6-A58D-F2C151A4BD0F}"/>
    <cellStyle name="Comma 165 2 4 3 7 2" xfId="56596" xr:uid="{4FA2C976-F560-4496-BFB1-96BD52D01E35}"/>
    <cellStyle name="Comma 165 2 4 3 8" xfId="3744" xr:uid="{9718527E-E523-4A42-BEC6-57DE46CE34F7}"/>
    <cellStyle name="Comma 165 2 4 3 9" xfId="30847" xr:uid="{2CFBCC81-98C3-4596-B33D-654979294142}"/>
    <cellStyle name="Comma 165 2 4 4" xfId="2187" xr:uid="{9C1D0A12-0889-49F0-A348-42DCFEEBFB47}"/>
    <cellStyle name="Comma 165 2 4 4 2" xfId="5733" xr:uid="{3C25F78B-9217-4549-BB8B-133C9DE6384B}"/>
    <cellStyle name="Comma 165 2 4 4 2 2" xfId="17305" xr:uid="{9E9D515E-A5CD-4994-8995-D200A9EDFF25}"/>
    <cellStyle name="Comma 165 2 4 4 2 2 2" xfId="44626" xr:uid="{4FD0FEC0-9FAC-4201-96A9-EC4323D760F7}"/>
    <cellStyle name="Comma 165 2 4 4 2 3" xfId="32917" xr:uid="{5BBB7214-E827-4225-9B53-3CBA87B33472}"/>
    <cellStyle name="Comma 165 2 4 4 3" xfId="7684" xr:uid="{F51190B1-63F7-45CA-850D-70A681F49271}"/>
    <cellStyle name="Comma 165 2 4 4 3 2" xfId="21276" xr:uid="{000D3489-8BF8-47C4-910E-4E992E3AA2C9}"/>
    <cellStyle name="Comma 165 2 4 4 3 2 2" xfId="48598" xr:uid="{402BB008-DE28-4608-9730-EFBE10354B0D}"/>
    <cellStyle name="Comma 165 2 4 4 3 3" xfId="35042" xr:uid="{5F84B0B2-D15B-4C6F-8B44-979F0D400F78}"/>
    <cellStyle name="Comma 165 2 4 4 4" xfId="9882" xr:uid="{2FD70698-E776-4BD1-8D46-B6BB7277BEAE}"/>
    <cellStyle name="Comma 165 2 4 4 4 2" xfId="37258" xr:uid="{C03C34A9-C53A-4282-87CF-333A1B895DFC}"/>
    <cellStyle name="Comma 165 2 4 4 5" xfId="25409" xr:uid="{DFBD1259-AEB0-4F4F-94D0-188D9082B454}"/>
    <cellStyle name="Comma 165 2 4 4 5 2" xfId="52731" xr:uid="{6E8EB773-CE38-46E4-9C6F-56396D6D2E14}"/>
    <cellStyle name="Comma 165 2 4 4 6" xfId="27651" xr:uid="{462406D4-6AC7-45A5-B250-9029298633E9}"/>
    <cellStyle name="Comma 165 2 4 4 6 2" xfId="54971" xr:uid="{DAA3365A-9F1E-4D14-83D3-1DB837D7D191}"/>
    <cellStyle name="Comma 165 2 4 4 7" xfId="29882" xr:uid="{8DA2C351-A053-4788-A669-3800A67AA522}"/>
    <cellStyle name="Comma 165 2 4 4 7 2" xfId="57203" xr:uid="{27FDF73F-D4D5-4175-8201-7AFDAC750007}"/>
    <cellStyle name="Comma 165 2 4 4 8" xfId="4297" xr:uid="{2A5C86EA-B368-4FE8-BB7D-5EC6A56B205D}"/>
    <cellStyle name="Comma 165 2 4 4 9" xfId="31454" xr:uid="{9A2BB7B1-F2D5-49A3-98FA-79D6A699A61E}"/>
    <cellStyle name="Comma 165 2 4 5" xfId="1099" xr:uid="{68BED6B6-4EFE-4B27-827C-E4BCA82AC030}"/>
    <cellStyle name="Comma 165 2 4 5 2" xfId="6617" xr:uid="{416D8067-42F9-406E-B262-8D2E09BE6BCC}"/>
    <cellStyle name="Comma 165 2 4 5 2 2" xfId="17928" xr:uid="{21985420-9503-4D10-938F-DA9A013E38B4}"/>
    <cellStyle name="Comma 165 2 4 5 2 2 2" xfId="45249" xr:uid="{4D59B8F9-6F12-4BA3-9D90-9AD4775F9D84}"/>
    <cellStyle name="Comma 165 2 4 5 2 3" xfId="33969" xr:uid="{71681222-FA1D-4254-85F7-2DD3BC012B95}"/>
    <cellStyle name="Comma 165 2 4 5 3" xfId="8811" xr:uid="{CCBB23DD-B87A-4AC6-BD7B-F74069654A72}"/>
    <cellStyle name="Comma 165 2 4 5 3 2" xfId="21899" xr:uid="{E12353D3-20D4-435F-9B68-14DFAEC85D2A}"/>
    <cellStyle name="Comma 165 2 4 5 3 2 2" xfId="49221" xr:uid="{E858C30E-E0D6-4B51-830F-CD0E7BED844C}"/>
    <cellStyle name="Comma 165 2 4 5 3 3" xfId="36185" xr:uid="{1B652CFB-40B6-4674-B21B-724DB3A3EC01}"/>
    <cellStyle name="Comma 165 2 4 5 4" xfId="14988" xr:uid="{F51CB033-4606-48E5-8E0C-FF9E8D7BA8C7}"/>
    <cellStyle name="Comma 165 2 4 5 4 2" xfId="42309" xr:uid="{BB3476D1-1955-4DA0-8D43-1CC13EE0083D}"/>
    <cellStyle name="Comma 165 2 4 5 5" xfId="24336" xr:uid="{81295F40-9C73-4831-B788-30AEB8F91714}"/>
    <cellStyle name="Comma 165 2 4 5 5 2" xfId="51658" xr:uid="{4D5229F1-D66E-4327-93F0-BEB7270216C1}"/>
    <cellStyle name="Comma 165 2 4 5 6" xfId="26578" xr:uid="{457B2CF9-2061-4130-AF57-F71D77398FE8}"/>
    <cellStyle name="Comma 165 2 4 5 6 2" xfId="53898" xr:uid="{287ED302-1904-47B9-8447-86A836CD590C}"/>
    <cellStyle name="Comma 165 2 4 5 7" xfId="28809" xr:uid="{D193E13C-E771-43F0-82FF-0C1646493F68}"/>
    <cellStyle name="Comma 165 2 4 5 7 2" xfId="56130" xr:uid="{78929449-E867-4A8D-94BA-277F4CCDDAE5}"/>
    <cellStyle name="Comma 165 2 4 5 8" xfId="4682" xr:uid="{E6D00448-31EA-4672-8C18-CB1C40E1B8BF}"/>
    <cellStyle name="Comma 165 2 4 5 9" xfId="31845" xr:uid="{A201D4A0-E2DE-4F66-B642-52190E5D262A}"/>
    <cellStyle name="Comma 165 2 4 6" xfId="6275" xr:uid="{2ACF0AFD-7DFB-4C7C-89FF-C35505B883E3}"/>
    <cellStyle name="Comma 165 2 4 6 2" xfId="13253" xr:uid="{D92E2402-E331-426B-ACDA-05D4BE7F7235}"/>
    <cellStyle name="Comma 165 2 4 6 2 2" xfId="22574" xr:uid="{6D4AB63A-DF21-4881-ABCD-2279DFBBED66}"/>
    <cellStyle name="Comma 165 2 4 6 2 2 2" xfId="49896" xr:uid="{3802AB4A-C4EC-477D-A6CC-08846B05085B}"/>
    <cellStyle name="Comma 165 2 4 6 2 3" xfId="40580" xr:uid="{92C18A67-744B-44CC-BF3D-E581492168D4}"/>
    <cellStyle name="Comma 165 2 4 6 3" xfId="18602" xr:uid="{A763C4BB-A3AE-4B33-843D-2B227D9824EF}"/>
    <cellStyle name="Comma 165 2 4 6 3 2" xfId="45924" xr:uid="{7CABE961-0A0E-4A85-9FD5-DD2667EB2A15}"/>
    <cellStyle name="Comma 165 2 4 6 4" xfId="33578" xr:uid="{C9A0BCBF-43F8-44B9-92BC-E63E4480843B}"/>
    <cellStyle name="Comma 165 2 4 7" xfId="8420" xr:uid="{FAAF8859-240A-436C-9171-F479DF46E8F0}"/>
    <cellStyle name="Comma 165 2 4 7 2" xfId="13870" xr:uid="{4E28FCDE-5AE5-42F5-AE11-1A8795EABB7A}"/>
    <cellStyle name="Comma 165 2 4 7 2 2" xfId="23234" xr:uid="{8E4FE56C-DDCE-4E14-A60D-ED0C0BFED3E0}"/>
    <cellStyle name="Comma 165 2 4 7 2 2 2" xfId="50556" xr:uid="{37038FD3-7DD3-4311-A83C-2205ED45DD2A}"/>
    <cellStyle name="Comma 165 2 4 7 2 3" xfId="41197" xr:uid="{857472CC-88C4-4119-9234-A6E52751816D}"/>
    <cellStyle name="Comma 165 2 4 7 3" xfId="19262" xr:uid="{14F8FB80-BA47-473F-AD65-E8AA505B5654}"/>
    <cellStyle name="Comma 165 2 4 7 3 2" xfId="46584" xr:uid="{01E6874D-7730-4236-919B-8E5709DE028B}"/>
    <cellStyle name="Comma 165 2 4 7 4" xfId="35794" xr:uid="{0986F8B1-8F79-4FDF-B7D0-AEB6D4157B21}"/>
    <cellStyle name="Comma 165 2 4 8" xfId="10497" xr:uid="{0F22511C-20E6-4BAD-B4BB-88867D73B523}"/>
    <cellStyle name="Comma 165 2 4 8 2" xfId="15825" xr:uid="{1CDA0910-0532-4AF5-BF53-EB025F85868A}"/>
    <cellStyle name="Comma 165 2 4 8 2 2" xfId="43145" xr:uid="{F5DFF498-D941-4176-9B7E-C7E567FCA9E5}"/>
    <cellStyle name="Comma 165 2 4 8 3" xfId="37864" xr:uid="{BD1383AF-3562-4D02-95BD-8ECD706D8824}"/>
    <cellStyle name="Comma 165 2 4 9" xfId="11830" xr:uid="{42186138-71CA-4CD7-AEC3-1F08179073E0}"/>
    <cellStyle name="Comma 165 2 4 9 2" xfId="19795" xr:uid="{AC6290DC-9FF3-47A1-95E9-CACBF8A8371C}"/>
    <cellStyle name="Comma 165 2 4 9 2 2" xfId="47117" xr:uid="{6B35DD80-89CA-42F9-BB8A-8AEFE2A0F2D0}"/>
    <cellStyle name="Comma 165 2 4 9 3" xfId="39157" xr:uid="{D230A184-603A-4FF0-8B50-FFC9100BD808}"/>
    <cellStyle name="Comma 165 2 5" xfId="747" xr:uid="{48867242-9C85-46FC-9EF7-2D45EBE7B1CD}"/>
    <cellStyle name="Comma 165 2 5 10" xfId="24011" xr:uid="{29443CBB-3244-485D-8AD3-A2DAB9D863E2}"/>
    <cellStyle name="Comma 165 2 5 10 2" xfId="51333" xr:uid="{BC1FA7EA-52D7-4E8B-B5FA-3D38AD111414}"/>
    <cellStyle name="Comma 165 2 5 11" xfId="26252" xr:uid="{900F166B-B9A0-4518-8FE8-D1E4A4CCE4F0}"/>
    <cellStyle name="Comma 165 2 5 11 2" xfId="53572" xr:uid="{F19D48C9-8773-419D-80E5-0EBD62617A4D}"/>
    <cellStyle name="Comma 165 2 5 12" xfId="28483" xr:uid="{14DF8CF6-018A-48CA-929B-8B96AAF0E452}"/>
    <cellStyle name="Comma 165 2 5 12 2" xfId="55804" xr:uid="{AF7F66D5-9753-4141-9059-FC90307E3C65}"/>
    <cellStyle name="Comma 165 2 5 13" xfId="3797" xr:uid="{4EF17E4C-A26A-46AD-9520-E4C35C3B7935}"/>
    <cellStyle name="Comma 165 2 5 14" xfId="30913" xr:uid="{6C937B0C-1F41-44CD-AB83-81DB363E7693}"/>
    <cellStyle name="Comma 165 2 5 2" xfId="2252" xr:uid="{8ECA22A3-A2C1-4343-95B2-2E2D05B776B5}"/>
    <cellStyle name="Comma 165 2 5 2 2" xfId="5797" xr:uid="{6A7D8846-88EC-4FC7-81A4-7E6A254EBBC8}"/>
    <cellStyle name="Comma 165 2 5 2 2 2" xfId="16750" xr:uid="{2A95F0E7-7245-4424-A2F5-C3AF9C1A21C6}"/>
    <cellStyle name="Comma 165 2 5 2 2 2 2" xfId="44070" xr:uid="{4E0A171E-72D2-4D37-8B57-33481F40345B}"/>
    <cellStyle name="Comma 165 2 5 2 2 3" xfId="32982" xr:uid="{2F389642-9175-4509-8BA8-9C3499DF0D55}"/>
    <cellStyle name="Comma 165 2 5 2 3" xfId="7749" xr:uid="{470CBFD7-A5B9-4424-BE7F-6AC31630B84F}"/>
    <cellStyle name="Comma 165 2 5 2 3 2" xfId="20720" xr:uid="{638D8DC8-3915-4277-9A19-E44B64A15C6B}"/>
    <cellStyle name="Comma 165 2 5 2 3 2 2" xfId="48042" xr:uid="{D17EFE8F-7940-4222-978B-E4D33181755E}"/>
    <cellStyle name="Comma 165 2 5 2 3 3" xfId="35107" xr:uid="{A49E96B2-859C-491E-9EEA-DE663F85ADBC}"/>
    <cellStyle name="Comma 165 2 5 2 4" xfId="9947" xr:uid="{D5757040-9532-4AC0-90B4-495481489779}"/>
    <cellStyle name="Comma 165 2 5 2 4 2" xfId="37323" xr:uid="{998A07C3-06F9-4873-971E-262E6F03F6E8}"/>
    <cellStyle name="Comma 165 2 5 2 5" xfId="25474" xr:uid="{9CDA9E76-5ECA-429E-A0A0-7D74DCCB339C}"/>
    <cellStyle name="Comma 165 2 5 2 5 2" xfId="52796" xr:uid="{9C862C44-A40B-4435-8F5E-CE205DE8C54E}"/>
    <cellStyle name="Comma 165 2 5 2 6" xfId="27716" xr:uid="{72955951-C803-455E-A068-D82D27868AEC}"/>
    <cellStyle name="Comma 165 2 5 2 6 2" xfId="55036" xr:uid="{45DE3C1C-BE64-4D24-BB44-4CD84877C190}"/>
    <cellStyle name="Comma 165 2 5 2 7" xfId="29947" xr:uid="{64B8F9A0-D9F8-4EE2-A06F-F0B63AAE1A02}"/>
    <cellStyle name="Comma 165 2 5 2 7 2" xfId="57268" xr:uid="{076DDC30-D3E1-4C02-B064-237885AF0463}"/>
    <cellStyle name="Comma 165 2 5 2 8" xfId="4361" xr:uid="{B4C5E52B-5937-49A7-8C03-6A304C8BA17C}"/>
    <cellStyle name="Comma 165 2 5 2 9" xfId="31519" xr:uid="{23709703-7563-4F37-B404-BFC02F0A15B7}"/>
    <cellStyle name="Comma 165 2 5 3" xfId="1646" xr:uid="{F04C3825-474D-49E5-9B14-D691E0DD33F8}"/>
    <cellStyle name="Comma 165 2 5 3 2" xfId="7147" xr:uid="{CAB69525-BCDB-47E6-917F-90B81621EC47}"/>
    <cellStyle name="Comma 165 2 5 3 2 2" xfId="17371" xr:uid="{C1658F78-E8CA-4717-9639-C01D3A82B7CA}"/>
    <cellStyle name="Comma 165 2 5 3 2 2 2" xfId="44692" xr:uid="{61D1ABA3-B5C3-4178-88A3-7159AE293A5D}"/>
    <cellStyle name="Comma 165 2 5 3 2 3" xfId="34501" xr:uid="{29505317-9846-4C97-B653-FF6D0BC546F2}"/>
    <cellStyle name="Comma 165 2 5 3 3" xfId="9342" xr:uid="{68A75965-E50C-4F3A-806B-D6E3E7160634}"/>
    <cellStyle name="Comma 165 2 5 3 3 2" xfId="21342" xr:uid="{B3FCCB6D-3FD7-4254-A7AF-B58201C248BD}"/>
    <cellStyle name="Comma 165 2 5 3 3 2 2" xfId="48664" xr:uid="{CCAD6249-922C-44F4-B304-E54BDEDC21F4}"/>
    <cellStyle name="Comma 165 2 5 3 3 3" xfId="36717" xr:uid="{38A5A5FA-FD49-47B8-83A7-C66087DE880C}"/>
    <cellStyle name="Comma 165 2 5 3 4" xfId="15383" xr:uid="{E163474C-827F-4B99-BE99-5EFBD9200183}"/>
    <cellStyle name="Comma 165 2 5 3 4 2" xfId="42704" xr:uid="{FBEE8B80-C5D2-4D27-BABA-24A2DD9A2928}"/>
    <cellStyle name="Comma 165 2 5 3 5" xfId="24868" xr:uid="{18E30148-1A74-49E6-A782-A6FDAACF0454}"/>
    <cellStyle name="Comma 165 2 5 3 5 2" xfId="52190" xr:uid="{420B5DA8-87F7-42A5-A0C1-ADDBD1912F17}"/>
    <cellStyle name="Comma 165 2 5 3 6" xfId="27110" xr:uid="{EA353A27-FF96-498F-8DE1-FB46EB61F934}"/>
    <cellStyle name="Comma 165 2 5 3 6 2" xfId="54430" xr:uid="{18287BAD-64BD-4529-AD6A-33EA5AC6E7F6}"/>
    <cellStyle name="Comma 165 2 5 3 7" xfId="29341" xr:uid="{567B341B-E001-48CD-93A7-6445D9762B94}"/>
    <cellStyle name="Comma 165 2 5 3 7 2" xfId="56662" xr:uid="{3BB7087A-5A2D-48F7-97ED-E0384475C4A9}"/>
    <cellStyle name="Comma 165 2 5 3 8" xfId="5209" xr:uid="{9E749DCE-A820-4466-90A2-8AB5063208BF}"/>
    <cellStyle name="Comma 165 2 5 3 9" xfId="32376" xr:uid="{0ECDC4C7-08C6-4150-9E86-8F2A4A14F834}"/>
    <cellStyle name="Comma 165 2 5 4" xfId="6326" xr:uid="{59AE9566-1811-49DA-93D1-A3E80AC4E216}"/>
    <cellStyle name="Comma 165 2 5 4 2" xfId="12761" xr:uid="{4F5879B0-093C-41D8-9C4A-4F09A5CD6122}"/>
    <cellStyle name="Comma 165 2 5 4 2 2" xfId="21965" xr:uid="{5E8C6BF4-1681-4C88-A62F-C354CE2EB385}"/>
    <cellStyle name="Comma 165 2 5 4 2 2 2" xfId="49287" xr:uid="{417052D1-5352-4CBC-AF54-C8244CD51A3F}"/>
    <cellStyle name="Comma 165 2 5 4 2 3" xfId="40088" xr:uid="{8AF8FF16-B0EE-46A7-92AD-23B465A06219}"/>
    <cellStyle name="Comma 165 2 5 4 3" xfId="17994" xr:uid="{DAE989C6-F56E-4404-8EC0-DEB3AC36D044}"/>
    <cellStyle name="Comma 165 2 5 4 3 2" xfId="45315" xr:uid="{E151BD20-8D66-410F-8BF1-A408A0FA5C47}"/>
    <cellStyle name="Comma 165 2 5 4 4" xfId="33643" xr:uid="{67421DE3-9ECB-421B-AC1F-5DD7421A0C3B}"/>
    <cellStyle name="Comma 165 2 5 5" xfId="8485" xr:uid="{7E996C3A-4D58-4C3B-A7BA-004E01A286DB}"/>
    <cellStyle name="Comma 165 2 5 5 2" xfId="13319" xr:uid="{AA320A5D-232F-4BE3-832E-90F8E859C5CA}"/>
    <cellStyle name="Comma 165 2 5 5 2 2" xfId="22640" xr:uid="{33AE4A66-0015-4277-BEDB-5C3695250CC5}"/>
    <cellStyle name="Comma 165 2 5 5 2 2 2" xfId="49962" xr:uid="{8E375D70-1FD0-4452-AB5A-1816D5FE7CE5}"/>
    <cellStyle name="Comma 165 2 5 5 2 3" xfId="40646" xr:uid="{4981728B-9499-493C-BCF0-F528BB9B796A}"/>
    <cellStyle name="Comma 165 2 5 5 3" xfId="18668" xr:uid="{A4488C91-7946-4388-8AD0-71A0FDE28B1E}"/>
    <cellStyle name="Comma 165 2 5 5 3 2" xfId="45990" xr:uid="{54A4CD54-7DF0-444B-A565-B999EE264FFD}"/>
    <cellStyle name="Comma 165 2 5 5 4" xfId="35859" xr:uid="{D6F4AA9B-3BC1-4E75-B48D-6BE8D22DB474}"/>
    <cellStyle name="Comma 165 2 5 6" xfId="11462" xr:uid="{E70D0B65-639D-46D1-8B8C-D1EF48D06955}"/>
    <cellStyle name="Comma 165 2 5 6 2" xfId="13936" xr:uid="{8BB64FFF-D819-4E1F-A673-9FA62E4873DC}"/>
    <cellStyle name="Comma 165 2 5 6 2 2" xfId="23300" xr:uid="{8DB1C622-FFF2-4A73-BF63-0E09DD68B901}"/>
    <cellStyle name="Comma 165 2 5 6 2 2 2" xfId="50622" xr:uid="{FB816BD3-B45F-4400-A02C-89168CF2C946}"/>
    <cellStyle name="Comma 165 2 5 6 2 3" xfId="41263" xr:uid="{E865A1E4-D7CE-4612-B155-709CE8B141C4}"/>
    <cellStyle name="Comma 165 2 5 6 3" xfId="19328" xr:uid="{4B299F6A-0835-4635-B201-9807F48AF2F5}"/>
    <cellStyle name="Comma 165 2 5 6 3 2" xfId="46650" xr:uid="{2F81667D-D183-4796-8716-89CA2C4899A4}"/>
    <cellStyle name="Comma 165 2 5 6 4" xfId="38811" xr:uid="{788BC01F-F38C-4154-8FB4-517849932DEC}"/>
    <cellStyle name="Comma 165 2 5 7" xfId="10600" xr:uid="{4463BE17-88A3-494D-BFF9-E62998A1AF74}"/>
    <cellStyle name="Comma 165 2 5 7 2" xfId="15937" xr:uid="{634F079B-68DD-4652-AC53-FE444484FB6F}"/>
    <cellStyle name="Comma 165 2 5 7 2 2" xfId="43257" xr:uid="{177B2C5C-E0F4-4756-AC22-41AAA3216FB1}"/>
    <cellStyle name="Comma 165 2 5 7 3" xfId="37963" xr:uid="{0AD462F1-4590-48E0-9A32-AB4DD87BF446}"/>
    <cellStyle name="Comma 165 2 5 8" xfId="11931" xr:uid="{350AFB57-32B8-4B7B-8D75-895E0C6015E4}"/>
    <cellStyle name="Comma 165 2 5 8 2" xfId="19907" xr:uid="{75505855-5680-4ACB-B119-A9F7584E992E}"/>
    <cellStyle name="Comma 165 2 5 8 2 2" xfId="47229" xr:uid="{1355ECA5-DC18-4BD7-9CF4-8994F68351CC}"/>
    <cellStyle name="Comma 165 2 5 8 3" xfId="39258" xr:uid="{891363D7-6ADA-4032-8B73-19F6AB1591A7}"/>
    <cellStyle name="Comma 165 2 5 9" xfId="14663" xr:uid="{2CDEB3EA-1CF1-454D-B3E3-C8CE9B0F4497}"/>
    <cellStyle name="Comma 165 2 5 9 2" xfId="41984" xr:uid="{93CDF014-6D13-4192-8628-A7083437EBAC}"/>
    <cellStyle name="Comma 165 2 6" xfId="977" xr:uid="{D79F6558-78B4-4A18-8EE1-234B92214DF3}"/>
    <cellStyle name="Comma 165 2 6 10" xfId="28689" xr:uid="{41B7307F-5FFD-45B0-9051-4A22C75A5F02}"/>
    <cellStyle name="Comma 165 2 6 10 2" xfId="56010" xr:uid="{EC304424-DF80-4944-81D7-C5094C32504C}"/>
    <cellStyle name="Comma 165 2 6 11" xfId="3438" xr:uid="{3DBE5A0B-5A52-4007-BA59-FA21289FF97F}"/>
    <cellStyle name="Comma 165 2 6 12" xfId="30496" xr:uid="{54956D5E-8551-4191-83D1-A3A74E633025}"/>
    <cellStyle name="Comma 165 2 6 2" xfId="2458" xr:uid="{EB3FC54A-BFA2-4942-81DB-CE340BC886CF}"/>
    <cellStyle name="Comma 165 2 6 2 2" xfId="5998" xr:uid="{73940F42-5079-424E-8E6F-D0E5AC974111}"/>
    <cellStyle name="Comma 165 2 6 2 2 2" xfId="18199" xr:uid="{4CA0F93F-2B83-4F61-97D2-2C81C1643420}"/>
    <cellStyle name="Comma 165 2 6 2 2 2 2" xfId="45521" xr:uid="{03389197-4937-4FE2-800E-27AABA302334}"/>
    <cellStyle name="Comma 165 2 6 2 2 3" xfId="33188" xr:uid="{02A2D4A6-653C-42A9-9445-2FD60A276D87}"/>
    <cellStyle name="Comma 165 2 6 2 3" xfId="7954" xr:uid="{A160ADB5-4B53-479E-AB61-8E429C7E756C}"/>
    <cellStyle name="Comma 165 2 6 2 3 2" xfId="22171" xr:uid="{ACD02CDF-84FC-4BBD-AAB2-F8DAF6835CA5}"/>
    <cellStyle name="Comma 165 2 6 2 3 2 2" xfId="49493" xr:uid="{C682899B-59FA-4B57-A304-48A04D1FD513}"/>
    <cellStyle name="Comma 165 2 6 2 3 3" xfId="35313" xr:uid="{2F49F698-2F50-43F5-AD93-0DA9A353B7AF}"/>
    <cellStyle name="Comma 165 2 6 2 4" xfId="10153" xr:uid="{5A51ACCC-48E0-412F-9F9B-3F1EFF307742}"/>
    <cellStyle name="Comma 165 2 6 2 4 2" xfId="37529" xr:uid="{DC4CD6B1-F3AA-4250-A211-9F6473638629}"/>
    <cellStyle name="Comma 165 2 6 2 5" xfId="25680" xr:uid="{C1F37BEA-DD03-4514-B21C-8CE7E740E5EB}"/>
    <cellStyle name="Comma 165 2 6 2 5 2" xfId="53002" xr:uid="{358CEA3E-7BED-45F9-8B9F-1570F90B3E31}"/>
    <cellStyle name="Comma 165 2 6 2 6" xfId="27922" xr:uid="{DE47DDCC-6215-4CD9-A280-1C0F0CC97651}"/>
    <cellStyle name="Comma 165 2 6 2 6 2" xfId="55242" xr:uid="{9D9E0B7A-D5CD-48C5-9A1F-74A0C5A099C8}"/>
    <cellStyle name="Comma 165 2 6 2 7" xfId="30153" xr:uid="{EE59D2ED-97C1-4080-B381-67C9807240FB}"/>
    <cellStyle name="Comma 165 2 6 2 7 2" xfId="57474" xr:uid="{5227A08E-02AF-4C37-AEC2-CD3287C5D0BF}"/>
    <cellStyle name="Comma 165 2 6 2 8" xfId="4562" xr:uid="{8B6B099B-BBB9-4413-BB00-D3088935C9A9}"/>
    <cellStyle name="Comma 165 2 6 2 9" xfId="31725" xr:uid="{429B5E6D-0CD2-41B7-9D23-736D868F8C4E}"/>
    <cellStyle name="Comma 165 2 6 3" xfId="1214" xr:uid="{8DAB4C52-F781-4582-BA5D-5921B88AEF1F}"/>
    <cellStyle name="Comma 165 2 6 3 2" xfId="6731" xr:uid="{3FD712CC-47CF-4A46-9804-C6C27C459E6E}"/>
    <cellStyle name="Comma 165 2 6 3 2 2" xfId="18874" xr:uid="{DA009A10-1C29-47B8-A766-160A0097F553}"/>
    <cellStyle name="Comma 165 2 6 3 2 2 2" xfId="46196" xr:uid="{52E92A1A-F6E5-4E91-A459-335D6CC76E54}"/>
    <cellStyle name="Comma 165 2 6 3 2 3" xfId="34084" xr:uid="{F5A4C9FF-4BD0-47AA-9113-216BE4877C8F}"/>
    <cellStyle name="Comma 165 2 6 3 3" xfId="8925" xr:uid="{28F9A869-9604-4E86-8336-9327701C6910}"/>
    <cellStyle name="Comma 165 2 6 3 3 2" xfId="22846" xr:uid="{45E00E48-10B5-4106-B575-E217E2411D74}"/>
    <cellStyle name="Comma 165 2 6 3 3 2 2" xfId="50168" xr:uid="{D404DF36-2F8D-4698-A944-2339C3760857}"/>
    <cellStyle name="Comma 165 2 6 3 3 3" xfId="36300" xr:uid="{F5EDE985-389E-4B86-A2D7-554AA2442365}"/>
    <cellStyle name="Comma 165 2 6 3 4" xfId="15101" xr:uid="{82B7FE9C-5D7C-46AF-897A-75FE8457AFB1}"/>
    <cellStyle name="Comma 165 2 6 3 4 2" xfId="42422" xr:uid="{B4C4AC37-D713-475B-B408-308B7116425F}"/>
    <cellStyle name="Comma 165 2 6 3 5" xfId="24451" xr:uid="{AA976093-A4E2-4B81-8233-586831BAAE1E}"/>
    <cellStyle name="Comma 165 2 6 3 5 2" xfId="51773" xr:uid="{8D8398C0-768A-497B-BA1D-88D465867B95}"/>
    <cellStyle name="Comma 165 2 6 3 6" xfId="26693" xr:uid="{B612CACB-56CC-48CD-840F-D8443EB9C060}"/>
    <cellStyle name="Comma 165 2 6 3 6 2" xfId="54013" xr:uid="{C29E26AC-B428-46B9-91E4-8E095CD3D73D}"/>
    <cellStyle name="Comma 165 2 6 3 7" xfId="28924" xr:uid="{D85B9F29-A58C-4748-91B3-2E3236216AFE}"/>
    <cellStyle name="Comma 165 2 6 3 7 2" xfId="56245" xr:uid="{F708C4AE-3E78-44C3-84ED-EFF999477E42}"/>
    <cellStyle name="Comma 165 2 6 3 8" xfId="4796" xr:uid="{262C4636-877B-47EF-9283-087C27EA6DCC}"/>
    <cellStyle name="Comma 165 2 6 3 9" xfId="31959" xr:uid="{172AFED8-31B7-4F8E-81DA-96169B8A4CB5}"/>
    <cellStyle name="Comma 165 2 6 4" xfId="6498" xr:uid="{8CF94A8D-34E9-4491-AA0E-0E12A6E86248}"/>
    <cellStyle name="Comma 165 2 6 4 2" xfId="14142" xr:uid="{5004AA7F-32DA-4A48-A246-34E3FC78E863}"/>
    <cellStyle name="Comma 165 2 6 4 2 2" xfId="23506" xr:uid="{38DDA01C-C94D-42C2-9A68-1594483FD828}"/>
    <cellStyle name="Comma 165 2 6 4 2 2 2" xfId="50828" xr:uid="{54D21987-3FD5-4318-AD04-6D278A7E7186}"/>
    <cellStyle name="Comma 165 2 6 4 2 3" xfId="41469" xr:uid="{71EBD051-C5B8-4F8B-97BE-C3ADAAEBFBD6}"/>
    <cellStyle name="Comma 165 2 6 4 3" xfId="19534" xr:uid="{F430ACFA-23A4-4BF0-A0B8-3102B1B01021}"/>
    <cellStyle name="Comma 165 2 6 4 3 2" xfId="46856" xr:uid="{3E6EC7EF-EB86-44EA-8923-82FB897F2733}"/>
    <cellStyle name="Comma 165 2 6 4 4" xfId="33849" xr:uid="{BD09A2E4-D277-4791-B1A7-5145914A6E7F}"/>
    <cellStyle name="Comma 165 2 6 5" xfId="8691" xr:uid="{CEF35898-AA0D-4E72-8326-9C86E3897D91}"/>
    <cellStyle name="Comma 165 2 6 5 2" xfId="16328" xr:uid="{260B8D61-3966-4BB5-AB9C-6B573B2D99E4}"/>
    <cellStyle name="Comma 165 2 6 5 2 2" xfId="43648" xr:uid="{3DA6F4D9-74D0-4442-A624-BE9D85EC3F88}"/>
    <cellStyle name="Comma 165 2 6 5 3" xfId="36065" xr:uid="{0731FBB1-3CF3-4A3F-8E48-6066AF926364}"/>
    <cellStyle name="Comma 165 2 6 6" xfId="12213" xr:uid="{BF280811-3E3D-47E7-A2C5-DF75173A8D55}"/>
    <cellStyle name="Comma 165 2 6 6 2" xfId="20298" xr:uid="{A8AF94C9-A2B7-4EB8-BFF4-8E4B43DCEBC9}"/>
    <cellStyle name="Comma 165 2 6 6 2 2" xfId="47620" xr:uid="{7296A909-4058-433C-B0E4-2EAC03572765}"/>
    <cellStyle name="Comma 165 2 6 6 3" xfId="39540" xr:uid="{DDC20F5A-2F14-4401-84B5-AD2AA90F4998}"/>
    <cellStyle name="Comma 165 2 6 7" xfId="14869" xr:uid="{C367CB97-A76A-4D72-BE36-6A0199F7714D}"/>
    <cellStyle name="Comma 165 2 6 7 2" xfId="42190" xr:uid="{C45DCC74-C474-4CB5-A2D6-3F635973B1A8}"/>
    <cellStyle name="Comma 165 2 6 8" xfId="24217" xr:uid="{E24BB2F1-87A3-43C5-BE6A-41BC9C042811}"/>
    <cellStyle name="Comma 165 2 6 8 2" xfId="51539" xr:uid="{0D9E2DEF-4562-48F0-AF19-3C348EACAC2E}"/>
    <cellStyle name="Comma 165 2 6 9" xfId="26458" xr:uid="{492F3AE7-1E9D-45E9-87B6-11B5DC079893}"/>
    <cellStyle name="Comma 165 2 6 9 2" xfId="53778" xr:uid="{92052040-B7BB-4451-A4FC-24F071B4F41B}"/>
    <cellStyle name="Comma 165 2 7" xfId="1836" xr:uid="{9179CBEA-5B03-4C41-B14D-88734DA65FED}"/>
    <cellStyle name="Comma 165 2 7 2" xfId="5390" xr:uid="{3DBE7C21-F493-4A86-9685-B863DFDB2C21}"/>
    <cellStyle name="Comma 165 2 7 2 2" xfId="16946" xr:uid="{82472866-7A8E-47E2-84C0-14F4CAEF5FE5}"/>
    <cellStyle name="Comma 165 2 7 2 2 2" xfId="44267" xr:uid="{13646563-5F58-4B08-8D19-AF20B38192EB}"/>
    <cellStyle name="Comma 165 2 7 2 3" xfId="32566" xr:uid="{952F42F6-6D4E-42FC-9BAE-BABD4DF6D3DB}"/>
    <cellStyle name="Comma 165 2 7 3" xfId="7334" xr:uid="{5F1B12DB-461F-49A9-9169-7E6EE31298BF}"/>
    <cellStyle name="Comma 165 2 7 3 2" xfId="20917" xr:uid="{727EA48B-610F-4E35-845D-48DCB186D0AA}"/>
    <cellStyle name="Comma 165 2 7 3 2 2" xfId="48239" xr:uid="{57E0D746-D206-415D-8736-CA5BE8E11EEA}"/>
    <cellStyle name="Comma 165 2 7 3 3" xfId="34691" xr:uid="{2515C756-2B7E-4B29-A55E-AA27101148F0}"/>
    <cellStyle name="Comma 165 2 7 4" xfId="9531" xr:uid="{AB5923C5-74B2-410D-9398-B0F8DEF0F416}"/>
    <cellStyle name="Comma 165 2 7 4 2" xfId="36907" xr:uid="{024A27EC-BB24-4890-8315-AA3C80FAC657}"/>
    <cellStyle name="Comma 165 2 7 5" xfId="25058" xr:uid="{515B2A18-1EDE-43E5-BC00-768396019461}"/>
    <cellStyle name="Comma 165 2 7 5 2" xfId="52380" xr:uid="{AE746072-AD59-4B68-94B7-56F31D2C019D}"/>
    <cellStyle name="Comma 165 2 7 6" xfId="27300" xr:uid="{A74518CC-1C09-4F99-917D-E8E6B7EB2032}"/>
    <cellStyle name="Comma 165 2 7 6 2" xfId="54620" xr:uid="{44732BD5-1402-44F7-B464-BF4ECB533D35}"/>
    <cellStyle name="Comma 165 2 7 7" xfId="29531" xr:uid="{BE93D9C9-0DFD-43CC-BD87-FC087D66DB37}"/>
    <cellStyle name="Comma 165 2 7 7 2" xfId="56852" xr:uid="{96CC4B8C-BAA0-4F20-8DD2-B99568E7F6B9}"/>
    <cellStyle name="Comma 165 2 7 8" xfId="3954" xr:uid="{1BBE011C-72FD-496F-85A7-43E7E63FF862}"/>
    <cellStyle name="Comma 165 2 7 9" xfId="31103" xr:uid="{0D85442F-49C2-4D3D-AF1C-70A2CEE0F864}"/>
    <cellStyle name="Comma 165 2 8" xfId="1063" xr:uid="{E7F9D6DF-A419-4F32-BFA0-3D5F641E5B98}"/>
    <cellStyle name="Comma 165 2 8 2" xfId="6581" xr:uid="{A00AFD78-89FC-44B6-8B2E-D72711CD09F3}"/>
    <cellStyle name="Comma 165 2 8 2 2" xfId="17569" xr:uid="{810E6F9D-7B94-4086-AA05-E9708DD1A774}"/>
    <cellStyle name="Comma 165 2 8 2 2 2" xfId="44890" xr:uid="{EDCE4E04-E26C-43B9-8017-44FFD2AC5ABF}"/>
    <cellStyle name="Comma 165 2 8 2 3" xfId="33933" xr:uid="{18D3C39C-D217-4FAC-8BF5-5358913B8CEC}"/>
    <cellStyle name="Comma 165 2 8 3" xfId="8775" xr:uid="{5C65E90B-5B5C-48D6-BE75-BAEFE2BC4950}"/>
    <cellStyle name="Comma 165 2 8 3 2" xfId="21540" xr:uid="{1E01E2F8-FF9F-4C54-A1D5-2EA097C8BA69}"/>
    <cellStyle name="Comma 165 2 8 3 2 2" xfId="48862" xr:uid="{F7518A84-2CFA-4C82-AFB3-7E3C3592C0A7}"/>
    <cellStyle name="Comma 165 2 8 3 3" xfId="36149" xr:uid="{F38DEFDE-7D98-4DF2-BB70-4F9109948A2C}"/>
    <cellStyle name="Comma 165 2 8 4" xfId="14952" xr:uid="{1FAA60B3-9619-4B8A-B19E-4A522C563E18}"/>
    <cellStyle name="Comma 165 2 8 4 2" xfId="42273" xr:uid="{6E55278C-77EC-4102-A7AC-F524B7C41A35}"/>
    <cellStyle name="Comma 165 2 8 5" xfId="24300" xr:uid="{937CE931-2E65-4A96-9362-542D584833AF}"/>
    <cellStyle name="Comma 165 2 8 5 2" xfId="51622" xr:uid="{81FAA311-D229-4883-A03F-B95C0DC8119F}"/>
    <cellStyle name="Comma 165 2 8 6" xfId="26542" xr:uid="{B4DC8215-E9AD-4A7D-A258-7F23CDBA891C}"/>
    <cellStyle name="Comma 165 2 8 6 2" xfId="53862" xr:uid="{E151C250-1EBE-4047-8801-25B85BF6B3C7}"/>
    <cellStyle name="Comma 165 2 8 7" xfId="28773" xr:uid="{7EC0A270-7C2B-414C-A55F-94883B9AA864}"/>
    <cellStyle name="Comma 165 2 8 7 2" xfId="56094" xr:uid="{9C06EB95-B0A5-4320-BA22-27F51D3CA79C}"/>
    <cellStyle name="Comma 165 2 8 8" xfId="4646" xr:uid="{879EB475-DACB-4960-9CC3-7046ADDD4E81}"/>
    <cellStyle name="Comma 165 2 8 9" xfId="31809" xr:uid="{8A4AF7B6-8718-4CEB-9331-75DDECE9D904}"/>
    <cellStyle name="Comma 165 2 9" xfId="2589" xr:uid="{59D9DB2C-A502-4519-87A9-4B7CEDE2CB53}"/>
    <cellStyle name="Comma 165 2 9 2" xfId="10269" xr:uid="{8BAFC2D7-5FC9-4EF3-B366-0EEA14907E56}"/>
    <cellStyle name="Comma 165 2 9 2 2" xfId="22215" xr:uid="{F02E3EA6-44FF-491F-87B1-5D79705FCA3B}"/>
    <cellStyle name="Comma 165 2 9 2 2 2" xfId="49537" xr:uid="{DE70C67B-0F3C-40FD-A933-8B26657CA23E}"/>
    <cellStyle name="Comma 165 2 9 2 3" xfId="37645" xr:uid="{7EA1753E-B21D-4D88-9CCF-2D0EE899EFAD}"/>
    <cellStyle name="Comma 165 2 9 3" xfId="18243" xr:uid="{82E09F56-1534-4F24-8131-12C774565A26}"/>
    <cellStyle name="Comma 165 2 9 3 2" xfId="45565" xr:uid="{DED34F7E-5616-445F-9BAF-A7210BD3133E}"/>
    <cellStyle name="Comma 165 2 9 4" xfId="25793" xr:uid="{4BAFA3E3-5EF3-417A-A77D-69727516271C}"/>
    <cellStyle name="Comma 165 2 9 4 2" xfId="53113" xr:uid="{7E45090A-5107-4335-A003-B31422EECF40}"/>
    <cellStyle name="Comma 165 2 9 5" xfId="28038" xr:uid="{97191546-4AC3-4F90-B9B2-A16271198750}"/>
    <cellStyle name="Comma 165 2 9 5 2" xfId="55358" xr:uid="{DABA0854-0D43-49F2-90A2-81070EC10489}"/>
    <cellStyle name="Comma 165 2 9 6" xfId="30269" xr:uid="{8FE93773-2E59-43A1-BB64-0D7E2E9CC2D6}"/>
    <cellStyle name="Comma 165 2 9 6 2" xfId="57590" xr:uid="{88F1992D-DC3E-4CD0-B8D2-BDDC1D48EE85}"/>
    <cellStyle name="Comma 165 2 9 7" xfId="6037" xr:uid="{08987DDD-4A67-467C-8D78-EAD9B1387CBD}"/>
    <cellStyle name="Comma 165 2 9 8" xfId="33227" xr:uid="{2047FF88-E8B7-46FE-B61B-B338E4AFC17F}"/>
    <cellStyle name="Comma 165 3" xfId="316" xr:uid="{D7F5DDAB-48F1-4AAE-9D9C-6D26CEB1E78E}"/>
    <cellStyle name="Comma 165 3 10" xfId="12043" xr:uid="{602B034B-E74D-4C8B-AA04-228D90BA05DE}"/>
    <cellStyle name="Comma 165 3 10 2" xfId="20055" xr:uid="{2145C371-5F3C-4D22-8C97-0607EEF1A778}"/>
    <cellStyle name="Comma 165 3 10 2 2" xfId="47377" xr:uid="{DA9A7090-AEA7-44D2-916E-8280FF6CA504}"/>
    <cellStyle name="Comma 165 3 10 3" xfId="39370" xr:uid="{A6E7E85C-2A26-49E3-A7DB-DA7BA26EA6C1}"/>
    <cellStyle name="Comma 165 3 11" xfId="14386" xr:uid="{4DE8091B-A2AB-4CEB-8DD6-9E1F1D65D815}"/>
    <cellStyle name="Comma 165 3 11 2" xfId="41707" xr:uid="{A82A6D52-72A4-42C6-B72C-472E0AB4786E}"/>
    <cellStyle name="Comma 165 3 12" xfId="23734" xr:uid="{50555407-6C80-49FA-A591-C2B76C8C7FC3}"/>
    <cellStyle name="Comma 165 3 12 2" xfId="51056" xr:uid="{C197EBA7-6053-4CE1-A07C-CA7A8C577AC4}"/>
    <cellStyle name="Comma 165 3 13" xfId="25975" xr:uid="{E0754895-BC92-4017-8B18-56561EA4D496}"/>
    <cellStyle name="Comma 165 3 13 2" xfId="53295" xr:uid="{142D113A-907D-4623-9300-DCA7ADCFB70A}"/>
    <cellStyle name="Comma 165 3 14" xfId="28207" xr:uid="{260ED370-AC3D-4E2E-8F6C-7A42867A8930}"/>
    <cellStyle name="Comma 165 3 14 2" xfId="55528" xr:uid="{7311138C-98C9-4358-B0E1-6EC4D0011CB6}"/>
    <cellStyle name="Comma 165 3 15" xfId="30444" xr:uid="{7C4A0792-D5D3-4767-BE63-9F1728ABBA6C}"/>
    <cellStyle name="Comma 165 3 16" xfId="58129" xr:uid="{CC5A81A0-A402-4DF4-9A3F-23CF190A9DC5}"/>
    <cellStyle name="Comma 165 3 17" xfId="58677" xr:uid="{19DEE777-1B97-4CBB-B9B4-8F5D5D0F7A79}"/>
    <cellStyle name="Comma 165 3 2" xfId="643" xr:uid="{A5903FE3-9569-451E-B851-769F14BA00D0}"/>
    <cellStyle name="Comma 165 3 2 10" xfId="23919" xr:uid="{AAD02757-3578-4339-ACA7-108EDF83A12B}"/>
    <cellStyle name="Comma 165 3 2 10 2" xfId="51241" xr:uid="{EC83045E-0DAF-49F0-A6AE-9E1E1859B1F1}"/>
    <cellStyle name="Comma 165 3 2 11" xfId="26160" xr:uid="{6687D4FE-8BBD-4ECF-80C9-35EF73303449}"/>
    <cellStyle name="Comma 165 3 2 11 2" xfId="53480" xr:uid="{90ADC15A-16A4-45BE-ABCB-36DC1E2C2A86}"/>
    <cellStyle name="Comma 165 3 2 12" xfId="28392" xr:uid="{4DB58183-7C82-429E-B09E-CA3A3A0C9B06}"/>
    <cellStyle name="Comma 165 3 2 12 2" xfId="55713" xr:uid="{8A2CCEDD-6AB7-4466-B165-36673B766DEF}"/>
    <cellStyle name="Comma 165 3 2 13" xfId="3731" xr:uid="{29DE9C0F-B23F-4248-A01B-8A447CDD0F81}"/>
    <cellStyle name="Comma 165 3 2 14" xfId="30821" xr:uid="{E89C0043-6EAF-45AA-99D9-75EB3739B8E9}"/>
    <cellStyle name="Comma 165 3 2 2" xfId="2161" xr:uid="{9E6FC661-347C-4151-BACE-A5440F61EFAA}"/>
    <cellStyle name="Comma 165 3 2 2 2" xfId="5707" xr:uid="{F0925550-9E44-4D88-81D8-39167E5E5F4D}"/>
    <cellStyle name="Comma 165 3 2 2 2 2" xfId="16658" xr:uid="{66C924D7-AD68-4F8D-B7E8-D6BA166BD77A}"/>
    <cellStyle name="Comma 165 3 2 2 2 2 2" xfId="43978" xr:uid="{83145011-D688-4E90-8A76-89F7A7F7F84C}"/>
    <cellStyle name="Comma 165 3 2 2 2 3" xfId="32891" xr:uid="{0FE160D8-99D2-4935-A95C-6D61A8CFF982}"/>
    <cellStyle name="Comma 165 3 2 2 3" xfId="7658" xr:uid="{8D7764A8-7DFB-4C6A-A398-6F80415FC576}"/>
    <cellStyle name="Comma 165 3 2 2 3 2" xfId="20628" xr:uid="{79E3FFCA-A5DB-4ECD-B979-B21D14C20CEA}"/>
    <cellStyle name="Comma 165 3 2 2 3 2 2" xfId="47950" xr:uid="{8134BE92-406A-4762-B10D-B5E1B03EF1A9}"/>
    <cellStyle name="Comma 165 3 2 2 3 3" xfId="35016" xr:uid="{1606CA95-9DD2-4899-BA0A-982C2EC35A44}"/>
    <cellStyle name="Comma 165 3 2 2 4" xfId="9856" xr:uid="{7FF11061-90E2-4F20-AD8B-732A11596EE9}"/>
    <cellStyle name="Comma 165 3 2 2 4 2" xfId="37232" xr:uid="{7C87D474-EF7C-4DDB-A262-AA33AF0AE349}"/>
    <cellStyle name="Comma 165 3 2 2 5" xfId="25383" xr:uid="{9676A0A0-7B69-4BE9-A387-97395EE2BC08}"/>
    <cellStyle name="Comma 165 3 2 2 5 2" xfId="52705" xr:uid="{8957BE50-09D2-4F0F-BF03-61E188B45CAE}"/>
    <cellStyle name="Comma 165 3 2 2 6" xfId="27625" xr:uid="{FCAC90B1-B6DB-4945-9A71-2345D4DBA6BB}"/>
    <cellStyle name="Comma 165 3 2 2 6 2" xfId="54945" xr:uid="{52C8C19C-9AF1-49AF-8A3A-030FD3907C8B}"/>
    <cellStyle name="Comma 165 3 2 2 7" xfId="29856" xr:uid="{DCD7AA4B-025B-4C00-B8AC-2E5C1D3D32A7}"/>
    <cellStyle name="Comma 165 3 2 2 7 2" xfId="57177" xr:uid="{2AC1558C-8626-4DAF-8A1D-6839D3B0C1D5}"/>
    <cellStyle name="Comma 165 3 2 2 8" xfId="4271" xr:uid="{3FF7D64F-0F99-4659-9BC3-EFF6D102C3C5}"/>
    <cellStyle name="Comma 165 3 2 2 9" xfId="31428" xr:uid="{41223149-A78D-4F00-984C-8F40CB07C026}"/>
    <cellStyle name="Comma 165 3 2 3" xfId="1554" xr:uid="{89A66076-E14E-4149-8DC2-B33C539D7DF7}"/>
    <cellStyle name="Comma 165 3 2 3 2" xfId="7055" xr:uid="{6382DA35-B757-4508-B73A-D566E906477A}"/>
    <cellStyle name="Comma 165 3 2 3 2 2" xfId="17279" xr:uid="{5EA46B19-E080-41EA-9D42-D5F5B82BADE9}"/>
    <cellStyle name="Comma 165 3 2 3 2 2 2" xfId="44600" xr:uid="{AD23FA74-EE31-4D3E-86F4-72BB85DDE0F6}"/>
    <cellStyle name="Comma 165 3 2 3 2 3" xfId="34409" xr:uid="{942147DC-8ECE-40A1-BF23-AC913B43DD82}"/>
    <cellStyle name="Comma 165 3 2 3 3" xfId="9250" xr:uid="{3B9A6043-D2D9-4085-A659-1AD3C5BC25B5}"/>
    <cellStyle name="Comma 165 3 2 3 3 2" xfId="21250" xr:uid="{D23E5C7E-55FD-48B4-8A88-B775CA48EFBA}"/>
    <cellStyle name="Comma 165 3 2 3 3 2 2" xfId="48572" xr:uid="{3985E9EB-6B71-4666-9CBF-B8C1134544E0}"/>
    <cellStyle name="Comma 165 3 2 3 3 3" xfId="36625" xr:uid="{3B5033F1-19E8-4E16-A9E9-2D80326B620D}"/>
    <cellStyle name="Comma 165 3 2 3 4" xfId="15300" xr:uid="{A126D5FF-6DCA-4D86-ADE2-BAAD68551BA7}"/>
    <cellStyle name="Comma 165 3 2 3 4 2" xfId="42621" xr:uid="{8F18A0D6-8A2C-4BE5-A6EC-D9815927DBDF}"/>
    <cellStyle name="Comma 165 3 2 3 5" xfId="24776" xr:uid="{CF784064-EAB9-449F-9F30-F306C858BE23}"/>
    <cellStyle name="Comma 165 3 2 3 5 2" xfId="52098" xr:uid="{1D0F075E-202E-4DDA-ACD5-F2333C5D7770}"/>
    <cellStyle name="Comma 165 3 2 3 6" xfId="27018" xr:uid="{33F14F34-1286-4142-B053-04BF17A141E3}"/>
    <cellStyle name="Comma 165 3 2 3 6 2" xfId="54338" xr:uid="{3A3EAD06-6D06-48CC-A349-F45C088811A6}"/>
    <cellStyle name="Comma 165 3 2 3 7" xfId="29249" xr:uid="{37DE3D06-6D93-44BB-8050-23F3E3B3EDFA}"/>
    <cellStyle name="Comma 165 3 2 3 7 2" xfId="56570" xr:uid="{63527B39-5806-4067-BD15-86485FA5D9F6}"/>
    <cellStyle name="Comma 165 3 2 3 8" xfId="5117" xr:uid="{90FFB030-6B07-4841-9680-D378DACCE081}"/>
    <cellStyle name="Comma 165 3 2 3 9" xfId="32284" xr:uid="{D06F3970-1114-4990-8E05-D43A915335FE}"/>
    <cellStyle name="Comma 165 3 2 4" xfId="6263" xr:uid="{10FED60A-E6D6-4725-857A-13DF627DDEA8}"/>
    <cellStyle name="Comma 165 3 2 4 2" xfId="12688" xr:uid="{6201B373-7292-4B6D-876D-82B18FD2291B}"/>
    <cellStyle name="Comma 165 3 2 4 2 2" xfId="21873" xr:uid="{21B39FDB-10F5-42B3-B0DE-284D03981ABD}"/>
    <cellStyle name="Comma 165 3 2 4 2 2 2" xfId="49195" xr:uid="{B52FFE1E-D5AC-4532-A428-45DE31486675}"/>
    <cellStyle name="Comma 165 3 2 4 2 3" xfId="40015" xr:uid="{C009323D-FEA6-4DC6-9C67-CFBC045D1828}"/>
    <cellStyle name="Comma 165 3 2 4 3" xfId="17902" xr:uid="{51F4BB97-CB61-4350-8593-5D7C0F27B903}"/>
    <cellStyle name="Comma 165 3 2 4 3 2" xfId="45223" xr:uid="{845ACFB6-06A7-429D-98FF-A7C1EE81F63B}"/>
    <cellStyle name="Comma 165 3 2 4 4" xfId="33552" xr:uid="{72F60EA0-8515-40F9-B150-085670212085}"/>
    <cellStyle name="Comma 165 3 2 5" xfId="8394" xr:uid="{02085859-AB4B-4309-9C90-8CA48260ACF8}"/>
    <cellStyle name="Comma 165 3 2 5 2" xfId="13227" xr:uid="{4FE30E10-0C8D-4872-BC87-71FA6FA84BEB}"/>
    <cellStyle name="Comma 165 3 2 5 2 2" xfId="22548" xr:uid="{6A850D37-5A6D-4494-89A5-EA6A1A044FE6}"/>
    <cellStyle name="Comma 165 3 2 5 2 2 2" xfId="49870" xr:uid="{25CA9C9A-7AF6-42B0-9217-497047E0C164}"/>
    <cellStyle name="Comma 165 3 2 5 2 3" xfId="40554" xr:uid="{610E9AA3-354D-44AA-B752-AC84E7D26873}"/>
    <cellStyle name="Comma 165 3 2 5 3" xfId="18576" xr:uid="{8AD3F3D9-8D48-49D6-82A8-8DDF381ACC28}"/>
    <cellStyle name="Comma 165 3 2 5 3 2" xfId="45898" xr:uid="{12992190-94E0-4172-9EFF-6E08E90031BF}"/>
    <cellStyle name="Comma 165 3 2 5 4" xfId="35768" xr:uid="{2F8D03A6-57D3-476F-A207-3CDE5C6E24B6}"/>
    <cellStyle name="Comma 165 3 2 6" xfId="11391" xr:uid="{CBC2F65D-50EB-4D93-9BD3-D4D4E46FAC06}"/>
    <cellStyle name="Comma 165 3 2 6 2" xfId="13844" xr:uid="{4C281BCA-E0E1-42DB-9C1C-737B20CF2034}"/>
    <cellStyle name="Comma 165 3 2 6 2 2" xfId="23208" xr:uid="{E37A5655-D8AB-4D2D-973E-C898D6934B23}"/>
    <cellStyle name="Comma 165 3 2 6 2 2 2" xfId="50530" xr:uid="{86AE2F54-27B3-4E58-B140-C851D1DE3A37}"/>
    <cellStyle name="Comma 165 3 2 6 2 3" xfId="41171" xr:uid="{BEB645BF-B836-45A8-B424-0438F1DE01A8}"/>
    <cellStyle name="Comma 165 3 2 6 3" xfId="19236" xr:uid="{E2339EDD-0157-4BF4-967C-95654D5B706D}"/>
    <cellStyle name="Comma 165 3 2 6 3 2" xfId="46558" xr:uid="{F7FCC943-994A-4887-AD38-ED1DE02C4EC1}"/>
    <cellStyle name="Comma 165 3 2 6 4" xfId="38740" xr:uid="{2EFFD4E5-F9BA-4C85-B891-0EFC20037A1A}"/>
    <cellStyle name="Comma 165 3 2 7" xfId="10846" xr:uid="{6F79B70A-B9E7-4F4F-AE4F-62629DA8C2E0}"/>
    <cellStyle name="Comma 165 3 2 7 2" xfId="16270" xr:uid="{BD2EC8D3-3AC9-4BD5-80AF-FD8A5FC8DF8E}"/>
    <cellStyle name="Comma 165 3 2 7 2 2" xfId="43590" xr:uid="{18855147-2078-4A8B-83A0-51001C0FB1A0}"/>
    <cellStyle name="Comma 165 3 2 7 3" xfId="38198" xr:uid="{675EC876-9B5F-415E-9D85-7873598A04FB}"/>
    <cellStyle name="Comma 165 3 2 8" xfId="12171" xr:uid="{58B067CC-005A-4AFB-B033-3552467F383F}"/>
    <cellStyle name="Comma 165 3 2 8 2" xfId="20240" xr:uid="{35A40E81-5BE5-4D90-9481-F4473276C02D}"/>
    <cellStyle name="Comma 165 3 2 8 2 2" xfId="47562" xr:uid="{B58A4505-E1D1-4A50-8542-5C01DECE7936}"/>
    <cellStyle name="Comma 165 3 2 8 3" xfId="39498" xr:uid="{DDA410E3-C07C-4635-BC6F-0604DD681E85}"/>
    <cellStyle name="Comma 165 3 2 9" xfId="14571" xr:uid="{1EBA5B11-8EC7-4948-BD86-994A0CE1A1FC}"/>
    <cellStyle name="Comma 165 3 2 9 2" xfId="41892" xr:uid="{0EFAEBF1-E9BF-470D-9B50-7FA417DF0CB3}"/>
    <cellStyle name="Comma 165 3 3" xfId="912" xr:uid="{AA01FE37-ED9D-4853-92CE-48BBFBEA4A2A}"/>
    <cellStyle name="Comma 165 3 3 10" xfId="26396" xr:uid="{C44269C1-D0FF-45D5-9D33-9E018A7BF001}"/>
    <cellStyle name="Comma 165 3 3 10 2" xfId="53716" xr:uid="{BFA70C8A-0F3D-4AD8-9485-4611900B55B9}"/>
    <cellStyle name="Comma 165 3 3 11" xfId="28627" xr:uid="{24F2F370-79C9-4486-BB84-CE31D5248D84}"/>
    <cellStyle name="Comma 165 3 3 11 2" xfId="55948" xr:uid="{62E7246E-E111-4E2D-83E8-DACF2AC70F51}"/>
    <cellStyle name="Comma 165 3 3 12" xfId="3917" xr:uid="{4F909671-0F71-42A1-9C4D-9BE6E3C17807}"/>
    <cellStyle name="Comma 165 3 3 13" xfId="31057" xr:uid="{331D5CCA-BEFE-46B1-9021-45E51B56E9DE}"/>
    <cellStyle name="Comma 165 3 3 2" xfId="2396" xr:uid="{060376C6-5CB5-43D3-89B1-ADEC85B317D3}"/>
    <cellStyle name="Comma 165 3 3 2 2" xfId="5936" xr:uid="{DA8C3B83-93EB-4B8A-BE3A-2407730FE146}"/>
    <cellStyle name="Comma 165 3 3 2 2 2" xfId="17515" xr:uid="{9E2B1075-A84F-425C-A2B8-E971A384E37D}"/>
    <cellStyle name="Comma 165 3 3 2 2 2 2" xfId="44836" xr:uid="{5E8801F7-4C13-440F-B56D-BDA39D67AAC3}"/>
    <cellStyle name="Comma 165 3 3 2 2 3" xfId="33126" xr:uid="{1BE97C2E-A099-4301-9047-A7F770CA9FDB}"/>
    <cellStyle name="Comma 165 3 3 2 3" xfId="7892" xr:uid="{358C57AA-4A0D-4AEB-9E83-66D2D5474043}"/>
    <cellStyle name="Comma 165 3 3 2 3 2" xfId="21486" xr:uid="{C38670DC-344A-4AC5-9F80-25E293237632}"/>
    <cellStyle name="Comma 165 3 3 2 3 2 2" xfId="48808" xr:uid="{FC6DCA06-F7FA-44C9-9A6F-2516BEE1FF49}"/>
    <cellStyle name="Comma 165 3 3 2 3 3" xfId="35251" xr:uid="{B9C21652-4137-43BB-A1CA-CE63EF55E098}"/>
    <cellStyle name="Comma 165 3 3 2 4" xfId="10091" xr:uid="{C8D20A06-360C-44E2-ADF1-88060ED09903}"/>
    <cellStyle name="Comma 165 3 3 2 4 2" xfId="37467" xr:uid="{48D384F4-D087-4DA4-B5AA-1B09E98C15C3}"/>
    <cellStyle name="Comma 165 3 3 2 5" xfId="25618" xr:uid="{878209B9-CE05-4087-9E35-8FD044A440E0}"/>
    <cellStyle name="Comma 165 3 3 2 5 2" xfId="52940" xr:uid="{DF3575AE-40C2-4762-9E37-32DA797CC487}"/>
    <cellStyle name="Comma 165 3 3 2 6" xfId="27860" xr:uid="{F1B95AB2-DC87-45A0-B90A-6755E145AB50}"/>
    <cellStyle name="Comma 165 3 3 2 6 2" xfId="55180" xr:uid="{42000A20-38BB-49B3-BC50-ABD3361BB0B1}"/>
    <cellStyle name="Comma 165 3 3 2 7" xfId="30091" xr:uid="{F7C6C120-B6F6-4A4E-83C3-5B1CF2F22891}"/>
    <cellStyle name="Comma 165 3 3 2 7 2" xfId="57412" xr:uid="{C1A1DE93-04CF-4E92-A219-F2229C561CAE}"/>
    <cellStyle name="Comma 165 3 3 2 8" xfId="4500" xr:uid="{568B459C-1745-48A4-B3A2-845BD6F17E3F}"/>
    <cellStyle name="Comma 165 3 3 2 9" xfId="31663" xr:uid="{0065F563-111C-4375-9720-7A3E48305BC3}"/>
    <cellStyle name="Comma 165 3 3 3" xfId="1790" xr:uid="{AEBC9498-EADC-4A40-8D40-B400D085A598}"/>
    <cellStyle name="Comma 165 3 3 3 2" xfId="7289" xr:uid="{49660C9C-7609-4ADA-8E7A-3E89FCD0BD24}"/>
    <cellStyle name="Comma 165 3 3 3 2 2" xfId="18137" xr:uid="{EC79F721-5DEE-4087-A769-779E778B9D44}"/>
    <cellStyle name="Comma 165 3 3 3 2 2 2" xfId="45459" xr:uid="{E4311E9E-8A67-4376-9B56-8FB42318AA16}"/>
    <cellStyle name="Comma 165 3 3 3 2 3" xfId="34645" xr:uid="{B127F4F6-BFD8-4F49-80A5-1F3AA17A0F9E}"/>
    <cellStyle name="Comma 165 3 3 3 3" xfId="9486" xr:uid="{129CEA54-7A60-4B4D-8C51-FEF7CB5171DC}"/>
    <cellStyle name="Comma 165 3 3 3 3 2" xfId="22109" xr:uid="{39DB3D1C-0B81-4DBB-99BC-069D6508DB09}"/>
    <cellStyle name="Comma 165 3 3 3 3 2 2" xfId="49431" xr:uid="{4A3C8612-AC00-4DBA-97A6-105E0B309C38}"/>
    <cellStyle name="Comma 165 3 3 3 3 3" xfId="36861" xr:uid="{3E8C3C37-3A65-49FD-AE43-E432AF581716}"/>
    <cellStyle name="Comma 165 3 3 3 4" xfId="15520" xr:uid="{7C1EA831-7D5E-4560-A2C6-91AEA555B68D}"/>
    <cellStyle name="Comma 165 3 3 3 4 2" xfId="42841" xr:uid="{8D23DB10-548A-4F1A-8204-1D3198C4D412}"/>
    <cellStyle name="Comma 165 3 3 3 5" xfId="25012" xr:uid="{71D8C8A3-5A9C-4B0B-8A02-BD1ECE2AA4BD}"/>
    <cellStyle name="Comma 165 3 3 3 5 2" xfId="52334" xr:uid="{8597A7E0-3A52-488F-9D3A-2142B29D326E}"/>
    <cellStyle name="Comma 165 3 3 3 6" xfId="27254" xr:uid="{5A134F30-A1D2-41F5-BF08-D0CDDFCF88AE}"/>
    <cellStyle name="Comma 165 3 3 3 6 2" xfId="54574" xr:uid="{3BDE3445-398B-42D8-A92C-B754C3D7DA1C}"/>
    <cellStyle name="Comma 165 3 3 3 7" xfId="29485" xr:uid="{473AB036-CF66-4864-A3C8-6BF4A6F47187}"/>
    <cellStyle name="Comma 165 3 3 3 7 2" xfId="56806" xr:uid="{641F59A7-4F59-468D-A2FD-D4C647BC421B}"/>
    <cellStyle name="Comma 165 3 3 3 8" xfId="5348" xr:uid="{549CE7A0-8403-4331-A4AF-4A1F8EA2405D}"/>
    <cellStyle name="Comma 165 3 3 3 9" xfId="32520" xr:uid="{405A8956-ABA1-4731-B9B6-9B5DC9FF97F1}"/>
    <cellStyle name="Comma 165 3 3 4" xfId="6445" xr:uid="{1A0D7BE8-2DD4-481F-AB02-F2586C6146CC}"/>
    <cellStyle name="Comma 165 3 3 4 2" xfId="13457" xr:uid="{F31F9230-4986-442D-97F4-0C6D8995BA80}"/>
    <cellStyle name="Comma 165 3 3 4 2 2" xfId="22784" xr:uid="{B283B8DA-E21D-43CF-9106-DD2F261BB270}"/>
    <cellStyle name="Comma 165 3 3 4 2 2 2" xfId="50106" xr:uid="{947CD361-FAA2-4921-BC15-D4C575740A4E}"/>
    <cellStyle name="Comma 165 3 3 4 2 3" xfId="40784" xr:uid="{779CC3C0-905E-49B3-A6F7-56732D96715D}"/>
    <cellStyle name="Comma 165 3 3 4 3" xfId="18812" xr:uid="{99DAB1A7-9830-4CB6-A12E-7AE95C8F498D}"/>
    <cellStyle name="Comma 165 3 3 4 3 2" xfId="46134" xr:uid="{6302E276-6084-4E6F-9506-1CEF359B96E3}"/>
    <cellStyle name="Comma 165 3 3 4 4" xfId="33787" xr:uid="{C2ED7885-AE0A-4E41-837A-AC92C179B391}"/>
    <cellStyle name="Comma 165 3 3 5" xfId="8629" xr:uid="{448A2217-AFA2-445F-9794-5E618C78EA7F}"/>
    <cellStyle name="Comma 165 3 3 5 2" xfId="14080" xr:uid="{ACE78DB0-BEBE-48D1-AB32-EE71A4F52402}"/>
    <cellStyle name="Comma 165 3 3 5 2 2" xfId="23444" xr:uid="{07B166F5-673D-4C7D-AABC-5336F6C4F77F}"/>
    <cellStyle name="Comma 165 3 3 5 2 2 2" xfId="50766" xr:uid="{3084A534-DDE1-4BFF-9A77-A8A7E8A8CF1B}"/>
    <cellStyle name="Comma 165 3 3 5 2 3" xfId="41407" xr:uid="{49BE450F-BBE4-4D70-AD4B-1F8908CB0859}"/>
    <cellStyle name="Comma 165 3 3 5 3" xfId="19472" xr:uid="{5EE4CC97-C71C-4EE2-9879-65E99651A1CD}"/>
    <cellStyle name="Comma 165 3 3 5 3 2" xfId="46794" xr:uid="{64E77B62-B891-4F0B-A722-9688DC08B90C}"/>
    <cellStyle name="Comma 165 3 3 5 4" xfId="36003" xr:uid="{9F9309B4-69BC-418D-A750-221CCC381948}"/>
    <cellStyle name="Comma 165 3 3 6" xfId="10954" xr:uid="{012A1297-CDA4-4867-A87A-0A75809B60D5}"/>
    <cellStyle name="Comma 165 3 3 6 2" xfId="16894" xr:uid="{FFDC7400-263F-4DF1-821A-E544249E524E}"/>
    <cellStyle name="Comma 165 3 3 6 2 2" xfId="44214" xr:uid="{1CA5C1C1-C9B8-4982-B65B-F1890C02C2BE}"/>
    <cellStyle name="Comma 165 3 3 6 3" xfId="38303" xr:uid="{694D5F30-A380-42AD-BFAA-849B987DE896}"/>
    <cellStyle name="Comma 165 3 3 7" xfId="12310" xr:uid="{E03E119D-9B39-4CD6-86CF-304B8A108376}"/>
    <cellStyle name="Comma 165 3 3 7 2" xfId="20864" xr:uid="{FB6F09D3-94DD-443C-857E-C2EFCF2A793D}"/>
    <cellStyle name="Comma 165 3 3 7 2 2" xfId="48186" xr:uid="{29F108CC-004F-412A-94C5-C7F4CA8C8919}"/>
    <cellStyle name="Comma 165 3 3 7 3" xfId="39637" xr:uid="{E31CA986-CD53-4D9E-8BDB-0D10A73B4BFB}"/>
    <cellStyle name="Comma 165 3 3 8" xfId="14807" xr:uid="{8DD93008-84DA-45AE-9C10-08835E2417A0}"/>
    <cellStyle name="Comma 165 3 3 8 2" xfId="42128" xr:uid="{D7D0885B-9C7D-49B0-91D1-222750602A78}"/>
    <cellStyle name="Comma 165 3 3 9" xfId="24155" xr:uid="{EA96C4D6-10E2-41F9-B762-2E9DF292DE9B}"/>
    <cellStyle name="Comma 165 3 3 9 2" xfId="51477" xr:uid="{BAA4C54E-E67A-432E-90D4-CFEB9B18615A}"/>
    <cellStyle name="Comma 165 3 4" xfId="1367" xr:uid="{31DAE9E2-E9EC-4F32-842C-42CBDE1CD679}"/>
    <cellStyle name="Comma 165 3 4 2" xfId="4934" xr:uid="{16400109-71A3-4462-A7EB-A6E60A1A3136}"/>
    <cellStyle name="Comma 165 3 4 2 2" xfId="16473" xr:uid="{FACA9087-4DA1-4146-BD49-6F06A6D35EC7}"/>
    <cellStyle name="Comma 165 3 4 2 2 2" xfId="43793" xr:uid="{4357316F-3C87-40A8-9D5D-472343AE3790}"/>
    <cellStyle name="Comma 165 3 4 2 3" xfId="32099" xr:uid="{E52CBDEF-9037-4CE7-922D-93DFA3933487}"/>
    <cellStyle name="Comma 165 3 4 3" xfId="6871" xr:uid="{14D5861E-2A84-4C02-B4C8-6D00E1F3F3CD}"/>
    <cellStyle name="Comma 165 3 4 3 2" xfId="20443" xr:uid="{76CC2AF9-B73E-4D0A-A6FB-2E6A64F7181C}"/>
    <cellStyle name="Comma 165 3 4 3 2 2" xfId="47765" xr:uid="{10433629-610C-428D-8AFF-4F64819A6F96}"/>
    <cellStyle name="Comma 165 3 4 3 3" xfId="34224" xr:uid="{584B857D-3128-41F5-BCC1-5E478B98C832}"/>
    <cellStyle name="Comma 165 3 4 4" xfId="9065" xr:uid="{725FB4FE-87D2-4C7B-8BD7-447B6D879F9C}"/>
    <cellStyle name="Comma 165 3 4 4 2" xfId="36440" xr:uid="{023B13EA-6044-4FA2-9C83-0C50F57CA1CF}"/>
    <cellStyle name="Comma 165 3 4 5" xfId="24591" xr:uid="{F97FC2D8-F06A-4ED9-B518-326C40EF8BA0}"/>
    <cellStyle name="Comma 165 3 4 5 2" xfId="51913" xr:uid="{5BC47371-A82A-4F27-8C48-AC221D47D7D3}"/>
    <cellStyle name="Comma 165 3 4 6" xfId="26833" xr:uid="{9598C7D1-D606-46A8-AE64-1F584A6CEE1D}"/>
    <cellStyle name="Comma 165 3 4 6 2" xfId="54153" xr:uid="{30378C3A-5718-4F45-91DC-D41BDE69B63C}"/>
    <cellStyle name="Comma 165 3 4 7" xfId="29064" xr:uid="{A706B491-CFD2-42E5-A404-079B00634FF5}"/>
    <cellStyle name="Comma 165 3 4 7 2" xfId="56385" xr:uid="{22E47DC5-33E4-40AA-8D81-FE9B91728182}"/>
    <cellStyle name="Comma 165 3 4 8" xfId="3574" xr:uid="{EE26F62C-7912-48BD-986B-862E7875FC39}"/>
    <cellStyle name="Comma 165 3 4 9" xfId="30636" xr:uid="{9EDDE3C3-6593-472F-9138-09AACDF267B0}"/>
    <cellStyle name="Comma 165 3 5" xfId="1976" xr:uid="{CE25DB1E-985B-4719-AF97-F6ACE9AC5F76}"/>
    <cellStyle name="Comma 165 3 5 2" xfId="5529" xr:uid="{833473AB-966B-453F-B68C-8F248FC183DB}"/>
    <cellStyle name="Comma 165 3 5 2 2" xfId="17094" xr:uid="{D10F54A0-552D-4F5C-BDC7-21BF49CC367F}"/>
    <cellStyle name="Comma 165 3 5 2 2 2" xfId="44415" xr:uid="{9CE08056-F9A4-4D3A-9CD5-CDCBCC3BB9B2}"/>
    <cellStyle name="Comma 165 3 5 2 3" xfId="32706" xr:uid="{789B3D1F-ECC1-4042-A6A3-F58A80C4DE6D}"/>
    <cellStyle name="Comma 165 3 5 3" xfId="7474" xr:uid="{87A5A130-F594-48C5-B844-81DD1EE6603D}"/>
    <cellStyle name="Comma 165 3 5 3 2" xfId="21065" xr:uid="{858BF6FC-887E-4AF8-9E33-3D817A7F7597}"/>
    <cellStyle name="Comma 165 3 5 3 2 2" xfId="48387" xr:uid="{593530DE-F275-4F2A-8BA8-6F79D0BE96EC}"/>
    <cellStyle name="Comma 165 3 5 3 3" xfId="34831" xr:uid="{43F31F6F-65B4-416B-B8E2-30DA51378DC6}"/>
    <cellStyle name="Comma 165 3 5 4" xfId="9671" xr:uid="{0F2DB4B8-43BC-4EDE-83AA-B066C40F81C6}"/>
    <cellStyle name="Comma 165 3 5 4 2" xfId="37047" xr:uid="{60705EEC-89B9-4693-A368-73095ACD875D}"/>
    <cellStyle name="Comma 165 3 5 5" xfId="25198" xr:uid="{3D439E69-684C-4735-8DDD-94E8DB3C87A9}"/>
    <cellStyle name="Comma 165 3 5 5 2" xfId="52520" xr:uid="{194620DD-432E-43F2-B4AA-CA035F2AE7C9}"/>
    <cellStyle name="Comma 165 3 5 6" xfId="27440" xr:uid="{8B3D65FA-4A95-4E72-B4B9-716A53B1A7DC}"/>
    <cellStyle name="Comma 165 3 5 6 2" xfId="54760" xr:uid="{0B5655A8-96D8-47A9-AA83-3BFEE93E729C}"/>
    <cellStyle name="Comma 165 3 5 7" xfId="29671" xr:uid="{678A03DC-6884-48D4-9EDD-2BB228BD9638}"/>
    <cellStyle name="Comma 165 3 5 7 2" xfId="56992" xr:uid="{2C17FE35-5C01-48DC-A0D3-B813651BBE83}"/>
    <cellStyle name="Comma 165 3 5 8" xfId="4093" xr:uid="{0DB35571-BAB7-480C-B8F6-1306EFF5BB8A}"/>
    <cellStyle name="Comma 165 3 5 9" xfId="31243" xr:uid="{23AAAD14-B3F9-4738-BD27-BDD45C3CF9D5}"/>
    <cellStyle name="Comma 165 3 6" xfId="1162" xr:uid="{2762AD14-F41F-40EB-ABAE-4AAA0AD903E3}"/>
    <cellStyle name="Comma 165 3 6 2" xfId="6680" xr:uid="{E144B686-25A3-484A-B180-263F3551D09B}"/>
    <cellStyle name="Comma 165 3 6 2 2" xfId="17717" xr:uid="{67E8D5B7-DC72-4E41-BA3A-C844142D5CC7}"/>
    <cellStyle name="Comma 165 3 6 2 2 2" xfId="45038" xr:uid="{21BFF449-A469-4F44-97F4-E735A099AFB0}"/>
    <cellStyle name="Comma 165 3 6 2 3" xfId="34032" xr:uid="{14113519-8CC0-48FC-9B56-8A77EA58F877}"/>
    <cellStyle name="Comma 165 3 6 3" xfId="8874" xr:uid="{8799FBFC-827D-4CC2-BEEE-4EBC664188A1}"/>
    <cellStyle name="Comma 165 3 6 3 2" xfId="21688" xr:uid="{D9CF6A15-F535-4C34-AAD2-6C277A546BAA}"/>
    <cellStyle name="Comma 165 3 6 3 2 2" xfId="49010" xr:uid="{3F643053-1C57-4E48-A43A-C05B7B52B502}"/>
    <cellStyle name="Comma 165 3 6 3 3" xfId="36248" xr:uid="{FF6B4AED-4302-425D-B0F6-33EB3E85373D}"/>
    <cellStyle name="Comma 165 3 6 4" xfId="15051" xr:uid="{26FBF2B8-300B-486E-A6D6-73B3FFED21CA}"/>
    <cellStyle name="Comma 165 3 6 4 2" xfId="42372" xr:uid="{6F4B9EE6-C1E2-4CA2-835E-1BBDDEC6AE20}"/>
    <cellStyle name="Comma 165 3 6 5" xfId="24399" xr:uid="{6A668154-2A99-46FD-B043-24C1DDA1DBAF}"/>
    <cellStyle name="Comma 165 3 6 5 2" xfId="51721" xr:uid="{E2AE8633-192E-453B-8FA8-BC8BDC08E07E}"/>
    <cellStyle name="Comma 165 3 6 6" xfId="26641" xr:uid="{40CD3FD4-0657-4949-B777-8EF7B9D360ED}"/>
    <cellStyle name="Comma 165 3 6 6 2" xfId="53961" xr:uid="{53411675-97FE-44C2-9834-F08F027C47AA}"/>
    <cellStyle name="Comma 165 3 6 7" xfId="28872" xr:uid="{F290BAE4-1996-4A1D-8087-600C8F97E29E}"/>
    <cellStyle name="Comma 165 3 6 7 2" xfId="56193" xr:uid="{86A90B14-ABF1-4AD5-B646-CBB9E651E4E6}"/>
    <cellStyle name="Comma 165 3 6 8" xfId="4745" xr:uid="{CE7B1A1C-4934-4C73-8417-18F49718BDDD}"/>
    <cellStyle name="Comma 165 3 6 9" xfId="31908" xr:uid="{85367E26-47BE-40A2-8CEB-39E5A029D202}"/>
    <cellStyle name="Comma 165 3 7" xfId="3320" xr:uid="{A49FEFAC-97D5-4056-BB6F-F9DDDA560625}"/>
    <cellStyle name="Comma 165 3 7 2" xfId="13042" xr:uid="{7425C022-6AC1-46B4-BDAD-014BC0FA5DC3}"/>
    <cellStyle name="Comma 165 3 7 2 2" xfId="22363" xr:uid="{9C3F3F43-80A2-4DE7-B02F-41E5A72430E3}"/>
    <cellStyle name="Comma 165 3 7 2 2 2" xfId="49685" xr:uid="{951484A4-5E2E-4A8D-BDC2-4364488A628C}"/>
    <cellStyle name="Comma 165 3 7 2 3" xfId="40369" xr:uid="{12DE5790-B2FD-40F0-ABCD-6B64487E8AD8}"/>
    <cellStyle name="Comma 165 3 7 3" xfId="18391" xr:uid="{80655FB9-87A0-4CFE-92CC-67FB0F8D0B26}"/>
    <cellStyle name="Comma 165 3 7 3 2" xfId="45713" xr:uid="{071BC333-A03E-4CA0-8520-69DB04EC9DA9}"/>
    <cellStyle name="Comma 165 3 7 4" xfId="33367" xr:uid="{CB5EFEF5-329B-4210-BE1E-2724120FE99D}"/>
    <cellStyle name="Comma 165 3 8" xfId="8210" xr:uid="{517C012E-8CDA-452A-B76D-53EA27ECFAAC}"/>
    <cellStyle name="Comma 165 3 8 2" xfId="13659" xr:uid="{66F1251E-5690-49D8-B119-AEB2158BF5CC}"/>
    <cellStyle name="Comma 165 3 8 2 2" xfId="23023" xr:uid="{0CAF3CE0-DDDA-4E32-952F-7B2764B0449B}"/>
    <cellStyle name="Comma 165 3 8 2 2 2" xfId="50345" xr:uid="{67BD926D-504D-4B9C-981E-CD41B43C9F74}"/>
    <cellStyle name="Comma 165 3 8 2 3" xfId="40986" xr:uid="{EB6B8175-8FC7-4A90-A3DE-C6AF34C8FED4}"/>
    <cellStyle name="Comma 165 3 8 3" xfId="19051" xr:uid="{5A3A6964-4813-48A2-9606-E065992AA953}"/>
    <cellStyle name="Comma 165 3 8 3 2" xfId="46373" xr:uid="{D37C99B1-8BEA-45D0-A435-0C53F0D25DD8}"/>
    <cellStyle name="Comma 165 3 8 4" xfId="35583" xr:uid="{EA5472E4-D15A-4063-8F1C-EFF61652938F}"/>
    <cellStyle name="Comma 165 3 9" xfId="10710" xr:uid="{15E2EA0A-D6F4-461D-8CD9-09D64EE5C30F}"/>
    <cellStyle name="Comma 165 3 9 2" xfId="16085" xr:uid="{04F0A191-BA6D-4FA5-9287-FBCF23F2A900}"/>
    <cellStyle name="Comma 165 3 9 2 2" xfId="43405" xr:uid="{AB710EFF-F92A-43DE-8E80-29465C02DDF7}"/>
    <cellStyle name="Comma 165 3 9 3" xfId="38071" xr:uid="{A14CA620-2FFB-4752-8EFD-ED8D3E62A6B2}"/>
    <cellStyle name="Comma 165 4" xfId="745" xr:uid="{91250A2E-B3F3-480A-93CC-99C0CA56577C}"/>
    <cellStyle name="Comma 165 4 10" xfId="24009" xr:uid="{FC6A76A0-5C59-409D-8FE4-A31CE338FF07}"/>
    <cellStyle name="Comma 165 4 10 2" xfId="51331" xr:uid="{E512C506-802A-47ED-8F08-E4592607B0BF}"/>
    <cellStyle name="Comma 165 4 11" xfId="26250" xr:uid="{8F14BF77-3239-4CF8-8F37-93C501A022A7}"/>
    <cellStyle name="Comma 165 4 11 2" xfId="53570" xr:uid="{87C7C645-EBE0-4179-9359-1B729644E8EE}"/>
    <cellStyle name="Comma 165 4 12" xfId="28481" xr:uid="{D3C9F27A-EB51-4883-82FF-92A887A44A72}"/>
    <cellStyle name="Comma 165 4 12 2" xfId="55802" xr:uid="{CFA9A60C-1339-4212-82FA-899EEC99E62E}"/>
    <cellStyle name="Comma 165 4 13" xfId="3795" xr:uid="{E08B32F8-4C4C-48BD-A609-B3A7574E1DAA}"/>
    <cellStyle name="Comma 165 4 14" xfId="30911" xr:uid="{DC3CA6D0-00C6-4B0F-B9A5-CE6D4F9E995E}"/>
    <cellStyle name="Comma 165 4 2" xfId="2250" xr:uid="{0710D7D2-19DD-4AC0-BC07-22A25123298A}"/>
    <cellStyle name="Comma 165 4 2 2" xfId="5795" xr:uid="{E327BD95-77E0-4809-AF88-F42F1515FD45}"/>
    <cellStyle name="Comma 165 4 2 2 2" xfId="16748" xr:uid="{D4784FC1-1BB7-4C46-80AB-71738D08E3FE}"/>
    <cellStyle name="Comma 165 4 2 2 2 2" xfId="44068" xr:uid="{C6C4FFED-9DF6-43B9-AAEE-F0829A145296}"/>
    <cellStyle name="Comma 165 4 2 2 3" xfId="32980" xr:uid="{CD9F588E-2459-4D57-B7C1-35296E661C7E}"/>
    <cellStyle name="Comma 165 4 2 3" xfId="7747" xr:uid="{DA1F5D31-BE1B-4222-9C5B-8B879FD16FEC}"/>
    <cellStyle name="Comma 165 4 2 3 2" xfId="20718" xr:uid="{371A4F3A-EB45-4B45-9D04-E16D6ABA4834}"/>
    <cellStyle name="Comma 165 4 2 3 2 2" xfId="48040" xr:uid="{3A5316C0-109F-4B47-B166-78B8CFBB28EE}"/>
    <cellStyle name="Comma 165 4 2 3 3" xfId="35105" xr:uid="{E3E1528B-85B5-4685-8AE8-FA10AB6BCD9F}"/>
    <cellStyle name="Comma 165 4 2 4" xfId="9945" xr:uid="{26CB217D-8325-4D72-9052-B018B7DEB3EC}"/>
    <cellStyle name="Comma 165 4 2 4 2" xfId="37321" xr:uid="{DAD5E9E0-7071-4310-BF5D-36002E301A95}"/>
    <cellStyle name="Comma 165 4 2 5" xfId="25472" xr:uid="{760BA343-FA29-4D24-8704-036BA88E6C66}"/>
    <cellStyle name="Comma 165 4 2 5 2" xfId="52794" xr:uid="{E5CDE5D6-320A-46F4-9DEB-F3FB095B5C42}"/>
    <cellStyle name="Comma 165 4 2 6" xfId="27714" xr:uid="{158ED837-7816-4D0F-BAF9-D7A2AEACAE40}"/>
    <cellStyle name="Comma 165 4 2 6 2" xfId="55034" xr:uid="{627E74D4-8767-4F07-8701-AC57AE6AED0A}"/>
    <cellStyle name="Comma 165 4 2 7" xfId="29945" xr:uid="{483E739A-5B57-416E-BD27-0FCBEB9B3017}"/>
    <cellStyle name="Comma 165 4 2 7 2" xfId="57266" xr:uid="{88A8B466-F509-4874-882F-785621D73423}"/>
    <cellStyle name="Comma 165 4 2 8" xfId="4359" xr:uid="{2C384EB8-7A8E-423D-AE7B-5818AD32E98B}"/>
    <cellStyle name="Comma 165 4 2 9" xfId="31517" xr:uid="{60C0BB2D-CF02-4FEC-838F-59103EA2F27B}"/>
    <cellStyle name="Comma 165 4 3" xfId="1644" xr:uid="{DAA43149-850F-44F6-BFE9-DC87AC54147D}"/>
    <cellStyle name="Comma 165 4 3 2" xfId="7145" xr:uid="{83BAE4DA-44C5-4553-8F32-DD902C35A933}"/>
    <cellStyle name="Comma 165 4 3 2 2" xfId="17369" xr:uid="{FEA7E7DD-B2D4-4280-B542-849FB6E4B77E}"/>
    <cellStyle name="Comma 165 4 3 2 2 2" xfId="44690" xr:uid="{72429D77-4B8D-41C9-BDF4-0F3C1DD15766}"/>
    <cellStyle name="Comma 165 4 3 2 3" xfId="34499" xr:uid="{8DF567EB-36AA-4CE7-8EFA-46FA2DA94E7A}"/>
    <cellStyle name="Comma 165 4 3 3" xfId="9340" xr:uid="{DBBD4D7D-61B5-423A-956C-16F924AFC444}"/>
    <cellStyle name="Comma 165 4 3 3 2" xfId="21340" xr:uid="{7A638356-D3AD-418F-84F6-C5518619B11E}"/>
    <cellStyle name="Comma 165 4 3 3 2 2" xfId="48662" xr:uid="{A95781EB-5A2A-43C0-9633-4928F14F3E74}"/>
    <cellStyle name="Comma 165 4 3 3 3" xfId="36715" xr:uid="{2D9A7090-575F-4508-9D12-43ABA0E64354}"/>
    <cellStyle name="Comma 165 4 3 4" xfId="15381" xr:uid="{A38CD195-AE95-4894-BAE4-FD980242D5B0}"/>
    <cellStyle name="Comma 165 4 3 4 2" xfId="42702" xr:uid="{0A878088-1B77-404F-848C-E7340953463D}"/>
    <cellStyle name="Comma 165 4 3 5" xfId="24866" xr:uid="{3919D241-8D66-4562-867B-5999DB306365}"/>
    <cellStyle name="Comma 165 4 3 5 2" xfId="52188" xr:uid="{DD96D43A-C14F-4451-A366-B6AAB6D29543}"/>
    <cellStyle name="Comma 165 4 3 6" xfId="27108" xr:uid="{E38FB315-DF77-4006-8B8B-8781E9FEE02E}"/>
    <cellStyle name="Comma 165 4 3 6 2" xfId="54428" xr:uid="{F280BF9C-E049-4FEE-9F2E-57B171C5A68A}"/>
    <cellStyle name="Comma 165 4 3 7" xfId="29339" xr:uid="{D265FDA2-AF2E-4D96-8F63-B41773F3841A}"/>
    <cellStyle name="Comma 165 4 3 7 2" xfId="56660" xr:uid="{AE271883-BD01-447E-992E-9A59D5CE52C6}"/>
    <cellStyle name="Comma 165 4 3 8" xfId="5207" xr:uid="{A4F3DF0D-E33E-47C9-817A-305D16A52B56}"/>
    <cellStyle name="Comma 165 4 3 9" xfId="32374" xr:uid="{718E6248-7835-47D0-939B-5D90F2FBCF8D}"/>
    <cellStyle name="Comma 165 4 4" xfId="6324" xr:uid="{27687F00-DD4A-4E90-960E-595FC42C31DE}"/>
    <cellStyle name="Comma 165 4 4 2" xfId="12759" xr:uid="{F102C967-ED91-4019-B40E-73FD64AD0548}"/>
    <cellStyle name="Comma 165 4 4 2 2" xfId="21963" xr:uid="{F192A920-3C23-416C-8D73-C8B964A4BF01}"/>
    <cellStyle name="Comma 165 4 4 2 2 2" xfId="49285" xr:uid="{4FEB7355-83EB-4C5E-B294-D316089F626D}"/>
    <cellStyle name="Comma 165 4 4 2 3" xfId="40086" xr:uid="{BC250FF4-B701-40EA-B351-3821814C1FB2}"/>
    <cellStyle name="Comma 165 4 4 3" xfId="17992" xr:uid="{0CDD5A38-D231-459A-8544-B12C9053074D}"/>
    <cellStyle name="Comma 165 4 4 3 2" xfId="45313" xr:uid="{7C8C3CD9-471E-412B-A540-4644DA0A7154}"/>
    <cellStyle name="Comma 165 4 4 4" xfId="33641" xr:uid="{660F32FC-42A0-4E29-AF20-4CAF7DFCB5A2}"/>
    <cellStyle name="Comma 165 4 5" xfId="8483" xr:uid="{DDF3F929-21B4-47F4-9F1A-981B79A29691}"/>
    <cellStyle name="Comma 165 4 5 2" xfId="13317" xr:uid="{CD02332C-E903-41C9-A699-077E492CED0F}"/>
    <cellStyle name="Comma 165 4 5 2 2" xfId="22638" xr:uid="{0F3EFD9C-220F-4CF6-BB8D-473ECAF749E0}"/>
    <cellStyle name="Comma 165 4 5 2 2 2" xfId="49960" xr:uid="{70A0EF3C-CCB8-4794-B2F7-132F857D88AC}"/>
    <cellStyle name="Comma 165 4 5 2 3" xfId="40644" xr:uid="{1F116C35-28F8-4E92-B279-E573EF9179D4}"/>
    <cellStyle name="Comma 165 4 5 3" xfId="18666" xr:uid="{4E52C240-3EF6-4309-A2D9-FD2052FFC8D9}"/>
    <cellStyle name="Comma 165 4 5 3 2" xfId="45988" xr:uid="{2A678635-3F66-4E92-B3AF-5F3CF4DF44BA}"/>
    <cellStyle name="Comma 165 4 5 4" xfId="35857" xr:uid="{7E125EE8-5793-41AB-88ED-913734D7E67A}"/>
    <cellStyle name="Comma 165 4 6" xfId="11460" xr:uid="{29315052-4B13-4423-A16B-32257A2F6A51}"/>
    <cellStyle name="Comma 165 4 6 2" xfId="13934" xr:uid="{EB38CF2C-81CC-4EB6-9AEA-E6220F6D7A2F}"/>
    <cellStyle name="Comma 165 4 6 2 2" xfId="23298" xr:uid="{EEB965AF-D0C5-40D9-9B12-B2336642FDAD}"/>
    <cellStyle name="Comma 165 4 6 2 2 2" xfId="50620" xr:uid="{2892ABD8-54CD-44C1-BD89-2A381A814C6D}"/>
    <cellStyle name="Comma 165 4 6 2 3" xfId="41261" xr:uid="{644CBDE6-743A-4EDA-BC6D-30CE639C8C76}"/>
    <cellStyle name="Comma 165 4 6 3" xfId="19326" xr:uid="{D7FD26DB-BA76-4010-90C3-37FB962A80F5}"/>
    <cellStyle name="Comma 165 4 6 3 2" xfId="46648" xr:uid="{B5E97E48-283E-4D9F-ADDD-727DBCBC4E18}"/>
    <cellStyle name="Comma 165 4 6 4" xfId="38809" xr:uid="{D18F287E-1EE7-4193-A357-1C8BBAACD48D}"/>
    <cellStyle name="Comma 165 4 7" xfId="10642" xr:uid="{493DE59B-23E4-4CF4-828C-A4CAACF94C06}"/>
    <cellStyle name="Comma 165 4 7 2" xfId="16000" xr:uid="{D7FB3739-79F3-4A90-91DA-1F42CE9BFBDB}"/>
    <cellStyle name="Comma 165 4 7 2 2" xfId="43320" xr:uid="{7E5704B6-ECE5-4040-BA2F-E939E2231622}"/>
    <cellStyle name="Comma 165 4 7 3" xfId="38005" xr:uid="{9A04C86A-3498-4FC7-A470-84848B595502}"/>
    <cellStyle name="Comma 165 4 8" xfId="11974" xr:uid="{486F04BA-DDA8-47A8-8D4D-5D9A5C6DBDD5}"/>
    <cellStyle name="Comma 165 4 8 2" xfId="19970" xr:uid="{0A47991A-895B-43F1-99B3-4AA4FB9ABDEC}"/>
    <cellStyle name="Comma 165 4 8 2 2" xfId="47292" xr:uid="{6E2947EB-ACFE-4529-9B53-7B72E6BE1136}"/>
    <cellStyle name="Comma 165 4 8 3" xfId="39301" xr:uid="{7DF64F9D-411D-46AB-82A3-07693E75928D}"/>
    <cellStyle name="Comma 165 4 9" xfId="14661" xr:uid="{27296CD4-C3A9-46A7-B24A-2F375B83FC63}"/>
    <cellStyle name="Comma 165 4 9 2" xfId="41982" xr:uid="{E9AC9EBF-69E3-4C67-BA9E-7B3031314E74}"/>
    <cellStyle name="Comma 165 5" xfId="975" xr:uid="{B3A9E19F-5C6F-4573-BCD8-18D8728E541C}"/>
    <cellStyle name="Comma 165 5 10" xfId="28687" xr:uid="{FC1791FF-CA11-4732-9DCE-5D60FCA55CC9}"/>
    <cellStyle name="Comma 165 5 10 2" xfId="56008" xr:uid="{E7FC8AFA-1A11-462B-8B57-2FD7F2DC3989}"/>
    <cellStyle name="Comma 165 5 11" xfId="3492" xr:uid="{55E408C2-50AF-4159-A90C-0E97BB2CA33D}"/>
    <cellStyle name="Comma 165 5 12" xfId="30551" xr:uid="{BE8207F2-DC06-4FC6-9EC7-C6C510B25ACB}"/>
    <cellStyle name="Comma 165 5 2" xfId="2456" xr:uid="{30B7F314-64A6-48EE-82E4-54C8E25F00C2}"/>
    <cellStyle name="Comma 165 5 2 2" xfId="5996" xr:uid="{5A8020BB-830E-4812-A2B3-20D95F0906F9}"/>
    <cellStyle name="Comma 165 5 2 2 2" xfId="18197" xr:uid="{E8F42E8F-95CC-49EA-B7BE-74DB6E176C2A}"/>
    <cellStyle name="Comma 165 5 2 2 2 2" xfId="45519" xr:uid="{35971351-D9E7-4D6C-9D15-6EEEC104238A}"/>
    <cellStyle name="Comma 165 5 2 2 3" xfId="33186" xr:uid="{5BB4E7C0-94A1-424B-948B-B3EF6D63FF0B}"/>
    <cellStyle name="Comma 165 5 2 3" xfId="7952" xr:uid="{79988EDB-11BC-4255-907C-EA599BC75A71}"/>
    <cellStyle name="Comma 165 5 2 3 2" xfId="22169" xr:uid="{36743A95-2D1A-4EF6-93A5-CA7974F4603B}"/>
    <cellStyle name="Comma 165 5 2 3 2 2" xfId="49491" xr:uid="{7BD46881-A83F-4663-ABC2-7AF86DEA3D58}"/>
    <cellStyle name="Comma 165 5 2 3 3" xfId="35311" xr:uid="{72A75B70-FB13-4FBA-A1EA-E3D660A4E239}"/>
    <cellStyle name="Comma 165 5 2 4" xfId="10151" xr:uid="{3C2F39B7-0A99-4DC6-9F30-2056453890E2}"/>
    <cellStyle name="Comma 165 5 2 4 2" xfId="37527" xr:uid="{26DD110C-5266-422F-957E-D07745BF488F}"/>
    <cellStyle name="Comma 165 5 2 5" xfId="25678" xr:uid="{3DCC441A-287E-4654-836A-62F24FE51B89}"/>
    <cellStyle name="Comma 165 5 2 5 2" xfId="53000" xr:uid="{74C119D1-04B3-4DD4-AFA3-41935F890066}"/>
    <cellStyle name="Comma 165 5 2 6" xfId="27920" xr:uid="{94E9082D-134C-42A3-BA2C-E7AD2C825E5F}"/>
    <cellStyle name="Comma 165 5 2 6 2" xfId="55240" xr:uid="{0BAFDFF6-84B4-4368-A600-229C55660396}"/>
    <cellStyle name="Comma 165 5 2 7" xfId="30151" xr:uid="{8A6A09ED-55D3-44FB-AD75-057780E8DC87}"/>
    <cellStyle name="Comma 165 5 2 7 2" xfId="57472" xr:uid="{DD2C3C1E-FD01-44B0-9985-D3D43A36271D}"/>
    <cellStyle name="Comma 165 5 2 8" xfId="4560" xr:uid="{E595D299-8956-485A-9E90-1914418DAFFB}"/>
    <cellStyle name="Comma 165 5 2 9" xfId="31723" xr:uid="{C60B1DD3-5C1E-4647-B627-FBEB5CB98006}"/>
    <cellStyle name="Comma 165 5 3" xfId="1269" xr:uid="{C92F3662-E612-441F-9ED0-BF9C914897CE}"/>
    <cellStyle name="Comma 165 5 3 2" xfId="6786" xr:uid="{9F184ED8-07FA-4EBB-A50D-F593FAAE6224}"/>
    <cellStyle name="Comma 165 5 3 2 2" xfId="18872" xr:uid="{F6C161FE-2A26-4717-9496-AB32636F3D04}"/>
    <cellStyle name="Comma 165 5 3 2 2 2" xfId="46194" xr:uid="{86B13FBF-EC47-4A73-98E9-2F133C86F730}"/>
    <cellStyle name="Comma 165 5 3 2 3" xfId="34139" xr:uid="{6F69E1BB-5E49-4446-B52A-3D88B85D371E}"/>
    <cellStyle name="Comma 165 5 3 3" xfId="8980" xr:uid="{EF10FE7E-D31C-41D5-B4B4-3DAFC1DEA346}"/>
    <cellStyle name="Comma 165 5 3 3 2" xfId="22844" xr:uid="{3CBBD28F-7187-4249-BDA8-08B777FC89AD}"/>
    <cellStyle name="Comma 165 5 3 3 2 2" xfId="50166" xr:uid="{F026C22A-4BA4-4A10-BCCF-BE2BF2C37452}"/>
    <cellStyle name="Comma 165 5 3 3 3" xfId="36355" xr:uid="{51686280-2753-4E9F-9E7F-51C3B9097035}"/>
    <cellStyle name="Comma 165 5 3 4" xfId="15129" xr:uid="{A786F213-7B26-4970-B7B8-124C543A2855}"/>
    <cellStyle name="Comma 165 5 3 4 2" xfId="42450" xr:uid="{5CC48BD5-3DAD-42CE-89E8-E01DF994AE9C}"/>
    <cellStyle name="Comma 165 5 3 5" xfId="24506" xr:uid="{FFABB28B-A11D-4828-8EB6-DF5714988C93}"/>
    <cellStyle name="Comma 165 5 3 5 2" xfId="51828" xr:uid="{165832B4-B5BF-4365-9C08-4CA5F36381D2}"/>
    <cellStyle name="Comma 165 5 3 6" xfId="26748" xr:uid="{43231458-F8C6-4CBE-9AA1-17D5AD045DD3}"/>
    <cellStyle name="Comma 165 5 3 6 2" xfId="54068" xr:uid="{98C6F418-F57E-4460-9FA5-D47B00D700D0}"/>
    <cellStyle name="Comma 165 5 3 7" xfId="28979" xr:uid="{9D97034F-A5C2-4AF8-9874-D81FC8F64EDF}"/>
    <cellStyle name="Comma 165 5 3 7 2" xfId="56300" xr:uid="{29F09BD8-E3E1-4468-8B59-5CC47BF8DB18}"/>
    <cellStyle name="Comma 165 5 3 8" xfId="4851" xr:uid="{311D3A29-808A-4574-8702-FF81D9DF408E}"/>
    <cellStyle name="Comma 165 5 3 9" xfId="32014" xr:uid="{0746626E-493D-45F8-8906-BD2D446D05D5}"/>
    <cellStyle name="Comma 165 5 4" xfId="6496" xr:uid="{F707A0C6-F93D-4BD4-A0FF-2A833AAD9D63}"/>
    <cellStyle name="Comma 165 5 4 2" xfId="14140" xr:uid="{A8988568-332C-46B9-BFF7-77B84E5FE642}"/>
    <cellStyle name="Comma 165 5 4 2 2" xfId="23504" xr:uid="{8FB0F4BB-7185-480D-87A7-DC843A46CA19}"/>
    <cellStyle name="Comma 165 5 4 2 2 2" xfId="50826" xr:uid="{B2DDAC44-8C15-41B7-97FD-E6AB9ABEBF46}"/>
    <cellStyle name="Comma 165 5 4 2 3" xfId="41467" xr:uid="{C0472750-F621-4C9B-B73C-C13230BC8F81}"/>
    <cellStyle name="Comma 165 5 4 3" xfId="19532" xr:uid="{44146C09-B29D-4F09-AF20-DD18B6A50EC5}"/>
    <cellStyle name="Comma 165 5 4 3 2" xfId="46854" xr:uid="{D3894C8F-C231-4097-87BD-6DDA228B80B3}"/>
    <cellStyle name="Comma 165 5 4 4" xfId="33847" xr:uid="{F91ED93F-7FF9-4627-9C09-9BFF72528FC3}"/>
    <cellStyle name="Comma 165 5 5" xfId="8689" xr:uid="{41353253-2728-4185-B963-924EA75F0736}"/>
    <cellStyle name="Comma 165 5 5 2" xfId="16388" xr:uid="{EABF8934-3311-480A-BFA9-46A9F5DC081D}"/>
    <cellStyle name="Comma 165 5 5 2 2" xfId="43708" xr:uid="{9D8E762C-6F46-4F2D-AC99-A2600788F00D}"/>
    <cellStyle name="Comma 165 5 5 3" xfId="36063" xr:uid="{1E5D85D7-F4D2-405A-982F-B812B4DB4044}"/>
    <cellStyle name="Comma 165 5 6" xfId="12246" xr:uid="{83B84C20-0B83-4BEF-992E-D76C843EFA2E}"/>
    <cellStyle name="Comma 165 5 6 2" xfId="20358" xr:uid="{94A27F27-7D7C-4697-9177-E1ACEC8109E2}"/>
    <cellStyle name="Comma 165 5 6 2 2" xfId="47680" xr:uid="{4F2A47D4-E44A-4D34-BC8D-4DB6524B0051}"/>
    <cellStyle name="Comma 165 5 6 3" xfId="39573" xr:uid="{0FE7378D-EE8A-41C0-8102-1F7E1E5A8357}"/>
    <cellStyle name="Comma 165 5 7" xfId="14867" xr:uid="{F6B9D637-5A7F-4D05-A4B2-862CC27ECC32}"/>
    <cellStyle name="Comma 165 5 7 2" xfId="42188" xr:uid="{AFCCA4AA-ADEB-45A0-ADF7-810617787BF6}"/>
    <cellStyle name="Comma 165 5 8" xfId="24215" xr:uid="{6631BA0E-B57C-4D31-BEF3-F659947CB08D}"/>
    <cellStyle name="Comma 165 5 8 2" xfId="51537" xr:uid="{DDB355B2-3349-40A7-A664-D18A1F133CBD}"/>
    <cellStyle name="Comma 165 5 9" xfId="26456" xr:uid="{662321BB-1052-482C-BBEA-A6BBB4973B4B}"/>
    <cellStyle name="Comma 165 5 9 2" xfId="53776" xr:uid="{B7BDA0A5-AC26-4B2C-A606-2AB226BE8B95}"/>
    <cellStyle name="Comma 165 6" xfId="1891" xr:uid="{DD3E32D2-53B7-4543-9C3D-01CD32DDE394}"/>
    <cellStyle name="Comma 165 6 2" xfId="5444" xr:uid="{3FED81E2-83DB-4310-BBB5-03896DA7AC35}"/>
    <cellStyle name="Comma 165 6 2 2" xfId="17009" xr:uid="{34C63F95-FE55-43EF-8580-42BDF2C22A5E}"/>
    <cellStyle name="Comma 165 6 2 2 2" xfId="44330" xr:uid="{A62F7BCF-2AEE-4170-B060-8816AA3FE82F}"/>
    <cellStyle name="Comma 165 6 2 3" xfId="32621" xr:uid="{8EBF556B-0BFE-4748-A205-EBE355F98CE5}"/>
    <cellStyle name="Comma 165 6 3" xfId="7389" xr:uid="{FAA0934D-6B0F-4EFD-8E9A-2CF985DCC680}"/>
    <cellStyle name="Comma 165 6 3 2" xfId="20980" xr:uid="{99D3280D-179F-4AA1-8CF4-FFDB75AC46DE}"/>
    <cellStyle name="Comma 165 6 3 2 2" xfId="48302" xr:uid="{9AA32513-451D-43FF-940F-426C8604FB54}"/>
    <cellStyle name="Comma 165 6 3 3" xfId="34746" xr:uid="{3FE70180-54E5-4147-B36D-33CA2A5CDF9B}"/>
    <cellStyle name="Comma 165 6 4" xfId="9586" xr:uid="{8DFB6CA8-E4F6-4C6F-9AA5-AA87970EECDA}"/>
    <cellStyle name="Comma 165 6 4 2" xfId="36962" xr:uid="{25EF064E-8140-4D89-9A75-B59857FA4893}"/>
    <cellStyle name="Comma 165 6 5" xfId="25113" xr:uid="{4CE123A3-AACB-437A-BCDA-5CD3C28FC3E5}"/>
    <cellStyle name="Comma 165 6 5 2" xfId="52435" xr:uid="{4E339F31-65DD-48A5-9D02-BD11840004A4}"/>
    <cellStyle name="Comma 165 6 6" xfId="27355" xr:uid="{B5F8A022-7222-4EEE-83DE-3DC81D2F7803}"/>
    <cellStyle name="Comma 165 6 6 2" xfId="54675" xr:uid="{A73270F3-3007-4407-97C9-7656EA50B86A}"/>
    <cellStyle name="Comma 165 6 7" xfId="29586" xr:uid="{AD794E22-EF8F-44B1-8218-27B1CC5BCF80}"/>
    <cellStyle name="Comma 165 6 7 2" xfId="56907" xr:uid="{8CE612FC-50E1-43AD-B404-81F9693DBBDC}"/>
    <cellStyle name="Comma 165 6 8" xfId="4008" xr:uid="{A3634C3C-405E-45CD-9301-42C188A946AC}"/>
    <cellStyle name="Comma 165 6 9" xfId="31158" xr:uid="{60559B93-72D9-4718-A712-06F458526904}"/>
    <cellStyle name="Comma 165 7" xfId="2587" xr:uid="{5264DFAA-C9AF-4748-B515-D76171C12032}"/>
    <cellStyle name="Comma 165 7 2" xfId="10267" xr:uid="{D1D7D5F0-4EA9-4B8F-BFFC-7BBAF60B9A01}"/>
    <cellStyle name="Comma 165 7 2 2" xfId="21603" xr:uid="{BBF0BD08-531B-413D-99C7-04B9D32407F3}"/>
    <cellStyle name="Comma 165 7 2 2 2" xfId="48925" xr:uid="{0E3C1044-BC80-466F-86A4-E24DDF7916B2}"/>
    <cellStyle name="Comma 165 7 2 3" xfId="37643" xr:uid="{5FAC3624-ABF6-4F7B-BB2B-A9A4568C4D03}"/>
    <cellStyle name="Comma 165 7 3" xfId="17632" xr:uid="{A10FF57B-6CE4-4DC6-A48C-D49A3B889751}"/>
    <cellStyle name="Comma 165 7 3 2" xfId="44953" xr:uid="{B6757673-20EF-4D99-8866-8921CF8896E5}"/>
    <cellStyle name="Comma 165 7 4" xfId="25791" xr:uid="{A465AD8E-2468-4A27-81E5-3386760411D3}"/>
    <cellStyle name="Comma 165 7 4 2" xfId="53111" xr:uid="{207A5A8E-3C2F-4636-87F8-A492EAAD24E1}"/>
    <cellStyle name="Comma 165 7 5" xfId="28036" xr:uid="{2CFB3C7A-9FF5-4C0C-A2D0-50D688829304}"/>
    <cellStyle name="Comma 165 7 5 2" xfId="55356" xr:uid="{C0750999-A426-439B-91ED-8F95812B731E}"/>
    <cellStyle name="Comma 165 7 6" xfId="30267" xr:uid="{113B3064-DEA8-428A-A9BA-834546C996AB}"/>
    <cellStyle name="Comma 165 7 6 2" xfId="57588" xr:uid="{ED7E2CCB-A537-4A33-A8E3-E93BAB91369F}"/>
    <cellStyle name="Comma 165 7 7" xfId="6083" xr:uid="{48DFC835-7D31-4696-88D2-FC18E16858AB}"/>
    <cellStyle name="Comma 165 7 8" xfId="33282" xr:uid="{E29010ED-A4AC-4B9F-B067-F52EE9275799}"/>
    <cellStyle name="Comma 165 7 9" xfId="58825" xr:uid="{1728D720-7364-465E-8B2D-E73CCC57ED95}"/>
    <cellStyle name="Comma 165 8" xfId="2632" xr:uid="{D304D08D-AE66-4FF5-80E0-01B5E394F736}"/>
    <cellStyle name="Comma 165 8 2" xfId="12962" xr:uid="{DA367720-9476-431C-A0EA-DBE18444FA01}"/>
    <cellStyle name="Comma 165 8 2 2" xfId="22278" xr:uid="{82BE2DED-64FA-4CA4-93EC-CCA5AEA4C38A}"/>
    <cellStyle name="Comma 165 8 2 2 2" xfId="49600" xr:uid="{233ED7CE-4530-4120-B1A0-AC4396C0527F}"/>
    <cellStyle name="Comma 165 8 2 3" xfId="40289" xr:uid="{375CF778-0E8B-473A-89FA-909C98CDF769}"/>
    <cellStyle name="Comma 165 8 3" xfId="18306" xr:uid="{5BB4A084-3341-4C4F-B779-6429A65F093D}"/>
    <cellStyle name="Comma 165 8 3 2" xfId="45628" xr:uid="{AB420928-5585-4FFE-ABE4-286615B65B71}"/>
    <cellStyle name="Comma 165 8 4" xfId="35498" xr:uid="{24F6D98A-FA7D-44B2-92B4-DA6B4F828042}"/>
    <cellStyle name="Comma 165 9" xfId="11216" xr:uid="{639C08FE-6A54-4AD1-BD5E-8911076EBF1F}"/>
    <cellStyle name="Comma 165 9 2" xfId="13575" xr:uid="{57BFB2C9-1633-4199-A3CF-6542E19EAF0D}"/>
    <cellStyle name="Comma 165 9 2 2" xfId="22938" xr:uid="{5C622005-0420-499A-82E6-1A2FF2A5D528}"/>
    <cellStyle name="Comma 165 9 2 2 2" xfId="50260" xr:uid="{0AA6FF33-2B5A-4E0E-AF83-5FC1A3843C87}"/>
    <cellStyle name="Comma 165 9 2 3" xfId="40902" xr:uid="{2FB1269C-8284-46A5-98A3-26760A18538D}"/>
    <cellStyle name="Comma 165 9 3" xfId="18966" xr:uid="{6CF1D23A-2A88-4A2D-9632-940B217B07B0}"/>
    <cellStyle name="Comma 165 9 3 2" xfId="46288" xr:uid="{0A2CA44C-C5D9-48DE-8558-2631623B1B0D}"/>
    <cellStyle name="Comma 165 9 4" xfId="38565" xr:uid="{C5FCEBBA-3829-4AAA-94D2-4ABF74F5736B}"/>
    <cellStyle name="Comma 167" xfId="492" xr:uid="{FF92FAC9-50EA-4A2F-B9EF-942D7BE4F71F}"/>
    <cellStyle name="Comma 167 10" xfId="12102" xr:uid="{B6040565-2B81-4FFB-9076-4BA5CE2F0E7E}"/>
    <cellStyle name="Comma 167 10 2" xfId="20138" xr:uid="{D1BD0EFD-615C-4FAF-9631-CFEDB8F047B0}"/>
    <cellStyle name="Comma 167 10 2 2" xfId="47460" xr:uid="{F179D712-F0AD-4728-BE4C-A3A729E69E95}"/>
    <cellStyle name="Comma 167 10 3" xfId="39429" xr:uid="{F68C2EF7-6B40-4349-BA25-9A0AE184CC43}"/>
    <cellStyle name="Comma 167 11" xfId="14469" xr:uid="{BB4746E6-CDC1-4B62-AE60-E8E4C0799969}"/>
    <cellStyle name="Comma 167 11 2" xfId="41790" xr:uid="{91CD43AF-AC32-4832-9615-4A121AB11FF7}"/>
    <cellStyle name="Comma 167 12" xfId="23817" xr:uid="{DC67020A-96DE-4CD5-84CD-D5CF2B76FD09}"/>
    <cellStyle name="Comma 167 12 2" xfId="51139" xr:uid="{3FB330C7-0379-48F4-9EC2-F63D24933D53}"/>
    <cellStyle name="Comma 167 13" xfId="26058" xr:uid="{1D4B3C19-9D2A-4527-A643-B793CBF52E9E}"/>
    <cellStyle name="Comma 167 13 2" xfId="53378" xr:uid="{1D867A82-D980-4D0F-9A8B-50DE23EDB236}"/>
    <cellStyle name="Comma 167 14" xfId="28290" xr:uid="{E973FB8E-C300-40F5-ACB3-003291980694}"/>
    <cellStyle name="Comma 167 14 2" xfId="55611" xr:uid="{51B00824-0463-4813-AE44-EE9E7551F646}"/>
    <cellStyle name="Comma 167 15" xfId="3646" xr:uid="{6ED31A7A-1C27-467B-B26C-0193664017CA}"/>
    <cellStyle name="Comma 167 16" xfId="30719" xr:uid="{9E217ED5-D104-4E19-AE7C-D36F67C36966}"/>
    <cellStyle name="Comma 167 2" xfId="526" xr:uid="{0E89CAA0-02CB-45E7-BC60-C64DB9E8D3BD}"/>
    <cellStyle name="Comma 167 2 10" xfId="14484" xr:uid="{175850EB-A36D-40E8-A6FF-B46D57C3D213}"/>
    <cellStyle name="Comma 167 2 10 2" xfId="41805" xr:uid="{742E1496-80FB-434B-878B-A65529FF80C4}"/>
    <cellStyle name="Comma 167 2 11" xfId="23832" xr:uid="{D0ED582C-A0F7-4F6A-8D25-928C104861AC}"/>
    <cellStyle name="Comma 167 2 11 2" xfId="51154" xr:uid="{CF2BC445-0692-4DA8-931E-15076FF27D8A}"/>
    <cellStyle name="Comma 167 2 12" xfId="26073" xr:uid="{22B91C0A-FD2A-4FB5-9481-557E0812831E}"/>
    <cellStyle name="Comma 167 2 12 2" xfId="53393" xr:uid="{58C2EC72-D906-464B-B9FD-02E64CDCC6E5}"/>
    <cellStyle name="Comma 167 2 13" xfId="28305" xr:uid="{85CC9B78-FBCA-49BD-BEC6-913C47B6F6AD}"/>
    <cellStyle name="Comma 167 2 13 2" xfId="55626" xr:uid="{D2476BF2-2414-4AE5-A21B-55C010EEEFA2}"/>
    <cellStyle name="Comma 167 2 14" xfId="3659" xr:uid="{5A942A28-2997-4A9E-BC4D-9884AABE02C2}"/>
    <cellStyle name="Comma 167 2 15" xfId="30734" xr:uid="{6DE675A3-296C-4760-A9C8-3A08FD4B7BA4}"/>
    <cellStyle name="Comma 167 2 2" xfId="609" xr:uid="{443C0DC1-1808-4F5C-ABE1-8B167035BFB1}"/>
    <cellStyle name="Comma 167 2 2 10" xfId="23890" xr:uid="{52443609-9BFD-42A6-B65A-031D002750B0}"/>
    <cellStyle name="Comma 167 2 2 10 2" xfId="51212" xr:uid="{8B129B6C-CFC9-4BEC-9D4F-B47A39373FE3}"/>
    <cellStyle name="Comma 167 2 2 11" xfId="26131" xr:uid="{DC9FE3A1-9B56-4DD3-AFDC-368103032057}"/>
    <cellStyle name="Comma 167 2 2 11 2" xfId="53451" xr:uid="{F541E57F-725A-4F90-80A8-FFDC95366774}"/>
    <cellStyle name="Comma 167 2 2 12" xfId="28363" xr:uid="{86ED99B0-FF9D-4D56-A911-0CE2B9B04C88}"/>
    <cellStyle name="Comma 167 2 2 12 2" xfId="55684" xr:uid="{FF775F9A-7E7E-4926-8958-0FBF30A0B31F}"/>
    <cellStyle name="Comma 167 2 2 13" xfId="3709" xr:uid="{BDFB2A15-3734-4B6D-9DB8-E28957D644CF}"/>
    <cellStyle name="Comma 167 2 2 14" xfId="30792" xr:uid="{53869B01-012E-44F0-9002-EB43CBE97448}"/>
    <cellStyle name="Comma 167 2 2 2" xfId="2132" xr:uid="{AD7A1960-1C7E-4332-AB03-9712B6A742A9}"/>
    <cellStyle name="Comma 167 2 2 2 2" xfId="5678" xr:uid="{F7D07A19-C603-4F7E-9AD0-36D9F1091966}"/>
    <cellStyle name="Comma 167 2 2 2 2 2" xfId="16629" xr:uid="{A3832BED-C5A6-4000-858B-1A14313F5CD4}"/>
    <cellStyle name="Comma 167 2 2 2 2 2 2" xfId="43949" xr:uid="{A944A8CB-C638-4954-9395-105C26517EA1}"/>
    <cellStyle name="Comma 167 2 2 2 2 3" xfId="32862" xr:uid="{4028EF8D-28FE-476D-B86D-C540D4265C32}"/>
    <cellStyle name="Comma 167 2 2 2 3" xfId="7629" xr:uid="{C0323DCD-AE2E-4613-9BD0-B77F42A16C20}"/>
    <cellStyle name="Comma 167 2 2 2 3 2" xfId="20599" xr:uid="{314DEA85-6D18-41E6-83F0-01E2E36535DB}"/>
    <cellStyle name="Comma 167 2 2 2 3 2 2" xfId="47921" xr:uid="{E7D3CA55-F132-4F65-BBA2-070B9365C318}"/>
    <cellStyle name="Comma 167 2 2 2 3 3" xfId="34987" xr:uid="{4D9AB2C2-3F99-44AE-A834-2899EA16A6B3}"/>
    <cellStyle name="Comma 167 2 2 2 4" xfId="9827" xr:uid="{F98A79B6-5185-4E11-8DFF-3CC392EFCF59}"/>
    <cellStyle name="Comma 167 2 2 2 4 2" xfId="37203" xr:uid="{10353E62-C083-4F5E-9FB1-788F684D3FDB}"/>
    <cellStyle name="Comma 167 2 2 2 5" xfId="25354" xr:uid="{537B5EED-62D9-4E77-914A-5325D4026D20}"/>
    <cellStyle name="Comma 167 2 2 2 5 2" xfId="52676" xr:uid="{58ABEE63-AF2E-46FB-A93A-F2A7A5D145B3}"/>
    <cellStyle name="Comma 167 2 2 2 6" xfId="27596" xr:uid="{B6C93199-6BFD-453A-9689-A73D76B6C6EE}"/>
    <cellStyle name="Comma 167 2 2 2 6 2" xfId="54916" xr:uid="{18171752-D5FC-4EBC-8A87-8591C8603ED7}"/>
    <cellStyle name="Comma 167 2 2 2 7" xfId="29827" xr:uid="{21532D33-2AEE-459B-AE6C-E30425384DB2}"/>
    <cellStyle name="Comma 167 2 2 2 7 2" xfId="57148" xr:uid="{79B31328-95E3-4DFF-B7CD-7514E846337C}"/>
    <cellStyle name="Comma 167 2 2 2 8" xfId="4242" xr:uid="{6A3BD7FA-8982-4B02-9B8A-390463005A10}"/>
    <cellStyle name="Comma 167 2 2 2 9" xfId="31399" xr:uid="{753D088F-5CE3-4DCA-9181-6138A776CE70}"/>
    <cellStyle name="Comma 167 2 2 3" xfId="1525" xr:uid="{13ACEF6C-B3AF-4A53-89ED-6898CE09A582}"/>
    <cellStyle name="Comma 167 2 2 3 2" xfId="7026" xr:uid="{855E7341-8D34-41DA-A1BC-C890F362F150}"/>
    <cellStyle name="Comma 167 2 2 3 2 2" xfId="17250" xr:uid="{0F82F6AA-9E49-4CDE-A2E3-07CED4AFD2D7}"/>
    <cellStyle name="Comma 167 2 2 3 2 2 2" xfId="44571" xr:uid="{CF3D649A-A45E-4BDC-8E1C-5EB764F5DA46}"/>
    <cellStyle name="Comma 167 2 2 3 2 3" xfId="34380" xr:uid="{F2D595B7-09FF-4978-BFE9-24E23CB4A032}"/>
    <cellStyle name="Comma 167 2 2 3 3" xfId="9221" xr:uid="{595A7AB4-6E44-45A5-BAB9-CCB7E678D6F3}"/>
    <cellStyle name="Comma 167 2 2 3 3 2" xfId="21221" xr:uid="{F36FFFFD-AD53-440A-96BD-CD5344BC3CE9}"/>
    <cellStyle name="Comma 167 2 2 3 3 2 2" xfId="48543" xr:uid="{DB1DD04D-EF1C-4F04-92AF-71467C3550FE}"/>
    <cellStyle name="Comma 167 2 2 3 3 3" xfId="36596" xr:uid="{49D1664D-83ED-4F0B-AAC5-5B626BCB6382}"/>
    <cellStyle name="Comma 167 2 2 3 4" xfId="15278" xr:uid="{06451BC5-9562-4502-B026-A52C60157A2B}"/>
    <cellStyle name="Comma 167 2 2 3 4 2" xfId="42599" xr:uid="{15A542F1-2B18-4A1C-A66B-9F6B8431ADBB}"/>
    <cellStyle name="Comma 167 2 2 3 5" xfId="24747" xr:uid="{EEAA904D-6098-493C-9C87-48D6392825E5}"/>
    <cellStyle name="Comma 167 2 2 3 5 2" xfId="52069" xr:uid="{EAAB78C0-F38B-4F5E-A8FF-8D3205453995}"/>
    <cellStyle name="Comma 167 2 2 3 6" xfId="26989" xr:uid="{C0B6390E-1CB2-44D7-8FD9-5ACE0A152291}"/>
    <cellStyle name="Comma 167 2 2 3 6 2" xfId="54309" xr:uid="{EAEE323E-C674-4ED3-8E54-2AEE959BAECB}"/>
    <cellStyle name="Comma 167 2 2 3 7" xfId="29220" xr:uid="{33CF873F-2696-446C-9743-F5D92631E3B3}"/>
    <cellStyle name="Comma 167 2 2 3 7 2" xfId="56541" xr:uid="{47EF1356-A006-4FEF-8054-B0D4E5B51490}"/>
    <cellStyle name="Comma 167 2 2 3 8" xfId="5089" xr:uid="{A800182A-A0EA-43E1-B0DB-AB2FC2D4DDA7}"/>
    <cellStyle name="Comma 167 2 2 3 9" xfId="32255" xr:uid="{BC6EFF9D-DE50-4406-A1D1-ADF9821D182C}"/>
    <cellStyle name="Comma 167 2 2 4" xfId="6245" xr:uid="{EF8545A2-54B9-4641-8595-CE86D5F350E5}"/>
    <cellStyle name="Comma 167 2 2 4 2" xfId="12662" xr:uid="{38890894-37E1-413B-8788-13CB4F3AC553}"/>
    <cellStyle name="Comma 167 2 2 4 2 2" xfId="21844" xr:uid="{5216B426-7653-4491-A8EA-B7AFFA8F7B6A}"/>
    <cellStyle name="Comma 167 2 2 4 2 2 2" xfId="49166" xr:uid="{E89C7FA9-C6C6-475C-902A-EED034303C6E}"/>
    <cellStyle name="Comma 167 2 2 4 2 3" xfId="39989" xr:uid="{970C5B9E-4429-45FC-8B27-ECE16D919A34}"/>
    <cellStyle name="Comma 167 2 2 4 3" xfId="17873" xr:uid="{5BF0D12D-307D-4391-8F01-FC46571D942F}"/>
    <cellStyle name="Comma 167 2 2 4 3 2" xfId="45194" xr:uid="{D29C075B-DEE1-4B19-99A9-FE784CEF4622}"/>
    <cellStyle name="Comma 167 2 2 4 4" xfId="33523" xr:uid="{31A54C92-3D32-407F-AEA8-4A575A81BD2C}"/>
    <cellStyle name="Comma 167 2 2 5" xfId="8365" xr:uid="{7290B29E-4D79-447A-BAC8-1A83E1F27F93}"/>
    <cellStyle name="Comma 167 2 2 5 2" xfId="13198" xr:uid="{49F3D736-0712-483F-AF43-7510E6ADBCBD}"/>
    <cellStyle name="Comma 167 2 2 5 2 2" xfId="22519" xr:uid="{22483415-16BB-4D1F-BF60-3FC6A13DAC4A}"/>
    <cellStyle name="Comma 167 2 2 5 2 2 2" xfId="49841" xr:uid="{193674AE-33FF-400B-B56A-10FC4AA5413E}"/>
    <cellStyle name="Comma 167 2 2 5 2 3" xfId="40525" xr:uid="{7BBB2423-3AAB-49ED-AE01-66609DA32F11}"/>
    <cellStyle name="Comma 167 2 2 5 3" xfId="18547" xr:uid="{E4EBA748-FF34-4625-879E-D54EB9E711F3}"/>
    <cellStyle name="Comma 167 2 2 5 3 2" xfId="45869" xr:uid="{9CF801A7-E99B-4212-B2F6-3858D6C89900}"/>
    <cellStyle name="Comma 167 2 2 5 4" xfId="35739" xr:uid="{CAD3FBBC-9C40-4F20-84E9-3E147F01FD24}"/>
    <cellStyle name="Comma 167 2 2 6" xfId="11369" xr:uid="{594F3542-9B80-4B0A-8D04-5D062328B950}"/>
    <cellStyle name="Comma 167 2 2 6 2" xfId="13815" xr:uid="{19E150F1-BC70-4250-8E01-2BF201ECB51D}"/>
    <cellStyle name="Comma 167 2 2 6 2 2" xfId="23179" xr:uid="{1C06AFBB-52BE-457B-838D-71D3232B1381}"/>
    <cellStyle name="Comma 167 2 2 6 2 2 2" xfId="50501" xr:uid="{3C688A96-9EDF-41AC-962B-E9391A5FF105}"/>
    <cellStyle name="Comma 167 2 2 6 2 3" xfId="41142" xr:uid="{DA241CC3-8FD8-451E-BD59-29A5D9FEBC02}"/>
    <cellStyle name="Comma 167 2 2 6 3" xfId="19207" xr:uid="{1019C36F-69E2-44F5-A17F-80C09514184E}"/>
    <cellStyle name="Comma 167 2 2 6 3 2" xfId="46529" xr:uid="{F6AD114C-F1F0-492B-84C1-3B5168E78D57}"/>
    <cellStyle name="Comma 167 2 2 6 4" xfId="38718" xr:uid="{37FB6ACC-B7D1-454B-9F8E-02000F82C26D}"/>
    <cellStyle name="Comma 167 2 2 7" xfId="10823" xr:uid="{22E5C044-35F8-46EE-982F-3606FBC0DA1B}"/>
    <cellStyle name="Comma 167 2 2 7 2" xfId="16241" xr:uid="{CBDCCE1E-434B-42AE-9275-966520FD84BD}"/>
    <cellStyle name="Comma 167 2 2 7 2 2" xfId="43561" xr:uid="{B7338BD3-2007-47A4-8241-0171BA12C896}"/>
    <cellStyle name="Comma 167 2 2 7 3" xfId="38175" xr:uid="{0FCEDDA6-2770-4D89-B28D-7FE5FE011769}"/>
    <cellStyle name="Comma 167 2 2 8" xfId="12148" xr:uid="{A69DEBFB-EB07-4981-AE21-5DFD91D9487E}"/>
    <cellStyle name="Comma 167 2 2 8 2" xfId="20211" xr:uid="{48388545-0DD7-4F05-90A6-F0E24A58CF2A}"/>
    <cellStyle name="Comma 167 2 2 8 2 2" xfId="47533" xr:uid="{0E88ACCA-973E-4EE4-B904-FB6F6EFD9801}"/>
    <cellStyle name="Comma 167 2 2 8 3" xfId="39475" xr:uid="{7579D3A9-6896-4905-9ECA-FACEB280EE70}"/>
    <cellStyle name="Comma 167 2 2 9" xfId="14542" xr:uid="{9F41156E-AA5C-4A48-AD61-7503A1BE521B}"/>
    <cellStyle name="Comma 167 2 2 9 2" xfId="41863" xr:uid="{CEC2DED2-6FBF-48A6-9244-DA155CE5AB2A}"/>
    <cellStyle name="Comma 167 2 3" xfId="2074" xr:uid="{12833C99-FC0E-4441-8F7E-466F8CE4252B}"/>
    <cellStyle name="Comma 167 2 3 2" xfId="5622" xr:uid="{0AC835FE-B3C7-4033-BE38-98D2910D1184}"/>
    <cellStyle name="Comma 167 2 3 2 2" xfId="16571" xr:uid="{6366CF10-4D52-4AAA-856F-B21184AF0251}"/>
    <cellStyle name="Comma 167 2 3 2 2 2" xfId="43891" xr:uid="{78135CDB-263C-4191-814D-8295849A0E3B}"/>
    <cellStyle name="Comma 167 2 3 2 3" xfId="32804" xr:uid="{15311EAA-BAB3-4A36-9D1F-71A5456E6584}"/>
    <cellStyle name="Comma 167 2 3 3" xfId="7571" xr:uid="{8E1F83C0-6692-4D91-9E92-AB36D1D33DC8}"/>
    <cellStyle name="Comma 167 2 3 3 2" xfId="20541" xr:uid="{A582AE48-A1C7-4E90-996B-B0C520D268FF}"/>
    <cellStyle name="Comma 167 2 3 3 2 2" xfId="47863" xr:uid="{29D02AE3-BE8A-4E47-B1CD-A7BF0E7B4961}"/>
    <cellStyle name="Comma 167 2 3 3 3" xfId="34929" xr:uid="{32EA8EDA-4664-48BA-9491-F7F24B12AEA0}"/>
    <cellStyle name="Comma 167 2 3 4" xfId="9769" xr:uid="{8AC03ABE-AB9D-4E07-85B4-E20531D4AD90}"/>
    <cellStyle name="Comma 167 2 3 4 2" xfId="37145" xr:uid="{4B07856A-8B41-4BA3-9512-5A63C5B89843}"/>
    <cellStyle name="Comma 167 2 3 5" xfId="25296" xr:uid="{B5127053-3976-4731-AD81-D4E55B5073CE}"/>
    <cellStyle name="Comma 167 2 3 5 2" xfId="52618" xr:uid="{FA9D5B95-809F-46CE-9ECC-9B8BC1A50884}"/>
    <cellStyle name="Comma 167 2 3 6" xfId="27538" xr:uid="{C8A3275D-565D-4AD7-902F-25FB28C55BEF}"/>
    <cellStyle name="Comma 167 2 3 6 2" xfId="54858" xr:uid="{7D014956-2FF5-4EE8-8200-4FA0D5B72552}"/>
    <cellStyle name="Comma 167 2 3 7" xfId="29769" xr:uid="{09D277EA-DAC6-4FB3-BFE0-B4690F7D4904}"/>
    <cellStyle name="Comma 167 2 3 7 2" xfId="57090" xr:uid="{BED9DF90-A6EF-4732-A0C1-8D67DC2BE191}"/>
    <cellStyle name="Comma 167 2 3 8" xfId="4186" xr:uid="{210C35A2-3237-4FF4-A5DE-6E8E8260FDF4}"/>
    <cellStyle name="Comma 167 2 3 9" xfId="31341" xr:uid="{1663E2A7-CE33-4544-9E68-5ECC30AC6271}"/>
    <cellStyle name="Comma 167 2 4" xfId="1466" xr:uid="{664FA405-D5F0-4284-AD48-58245F0FBCF5}"/>
    <cellStyle name="Comma 167 2 4 2" xfId="6968" xr:uid="{5C83D270-C1C9-4929-8640-26CFD7309A4D}"/>
    <cellStyle name="Comma 167 2 4 2 2" xfId="17192" xr:uid="{D140B54A-7EB2-4407-8B95-BDFC7CDCC06A}"/>
    <cellStyle name="Comma 167 2 4 2 2 2" xfId="44513" xr:uid="{526A3017-03A9-4339-9CB8-377749F6E9D9}"/>
    <cellStyle name="Comma 167 2 4 2 3" xfId="34322" xr:uid="{35687008-E354-434B-B69A-55A0F003F803}"/>
    <cellStyle name="Comma 167 2 4 3" xfId="9163" xr:uid="{F87DE88F-5E98-4D37-9C49-97E82D7D240E}"/>
    <cellStyle name="Comma 167 2 4 3 2" xfId="21163" xr:uid="{0519DFEA-D367-449B-AB32-D2BEA1B95BFB}"/>
    <cellStyle name="Comma 167 2 4 3 2 2" xfId="48485" xr:uid="{3FB5C8E0-DD57-4BCC-A0A0-76C905A3999C}"/>
    <cellStyle name="Comma 167 2 4 3 3" xfId="36538" xr:uid="{BBE2F7AC-E85D-43EE-8CB2-471B75045605}"/>
    <cellStyle name="Comma 167 2 4 4" xfId="15223" xr:uid="{FE25D1EF-273B-49C6-88C1-64A3D4976BBF}"/>
    <cellStyle name="Comma 167 2 4 4 2" xfId="42544" xr:uid="{4026D337-E567-4D23-9894-F78DACFB2D8A}"/>
    <cellStyle name="Comma 167 2 4 5" xfId="24689" xr:uid="{A39535E9-03F1-4D10-B6BA-41D69B635EEA}"/>
    <cellStyle name="Comma 167 2 4 5 2" xfId="52011" xr:uid="{E13E6381-2B86-4E53-A6F1-CBCABD870E61}"/>
    <cellStyle name="Comma 167 2 4 6" xfId="26931" xr:uid="{2F7F9111-CCDB-4966-9F9F-7E65C43F52E3}"/>
    <cellStyle name="Comma 167 2 4 6 2" xfId="54251" xr:uid="{4C6D8AA9-1345-4B69-8109-A984AA7A2278}"/>
    <cellStyle name="Comma 167 2 4 7" xfId="29162" xr:uid="{464390DC-557F-4112-A846-79DE75D929AC}"/>
    <cellStyle name="Comma 167 2 4 7 2" xfId="56483" xr:uid="{08FC10FA-3DAB-4D95-B66D-F713634BB7F3}"/>
    <cellStyle name="Comma 167 2 4 8" xfId="5031" xr:uid="{372AC6D8-9B85-4F89-99B4-D42ABAC66918}"/>
    <cellStyle name="Comma 167 2 4 9" xfId="32197" xr:uid="{A1D6E533-E6D3-4EAB-B92A-D50E67F874BD}"/>
    <cellStyle name="Comma 167 2 5" xfId="6194" xr:uid="{0029A828-A918-4B44-8A29-CF78478A197F}"/>
    <cellStyle name="Comma 167 2 5 2" xfId="12604" xr:uid="{59407296-9277-4A4C-B174-F78DC3272A93}"/>
    <cellStyle name="Comma 167 2 5 2 2" xfId="21786" xr:uid="{0AB483FE-CD1B-4E71-AE4C-15B3A554342D}"/>
    <cellStyle name="Comma 167 2 5 2 2 2" xfId="49108" xr:uid="{A9FC5D5E-D7A7-4433-BF37-C58037630F75}"/>
    <cellStyle name="Comma 167 2 5 2 3" xfId="39931" xr:uid="{0A82B03C-3A8B-4757-8064-3B366F7737DE}"/>
    <cellStyle name="Comma 167 2 5 3" xfId="17815" xr:uid="{DB46B7EC-0024-475F-AEAA-EB2D945A5FC3}"/>
    <cellStyle name="Comma 167 2 5 3 2" xfId="45136" xr:uid="{3E4CBE7B-4970-433C-975E-0F0B1DA7A8E6}"/>
    <cellStyle name="Comma 167 2 5 4" xfId="33465" xr:uid="{A35FC59A-DDBA-49B6-8DE3-8253B5CDD2CC}"/>
    <cellStyle name="Comma 167 2 6" xfId="8307" xr:uid="{64F72889-8326-440F-9058-655C2DFFD250}"/>
    <cellStyle name="Comma 167 2 6 2" xfId="13140" xr:uid="{F6B0EDAF-8552-472A-9311-EACB2F4BB9CD}"/>
    <cellStyle name="Comma 167 2 6 2 2" xfId="22461" xr:uid="{AB3F5D23-4C67-4204-9408-5F36BE07C0C2}"/>
    <cellStyle name="Comma 167 2 6 2 2 2" xfId="49783" xr:uid="{590F0CE3-0A7C-4D79-8497-06E7830AEA82}"/>
    <cellStyle name="Comma 167 2 6 2 3" xfId="40467" xr:uid="{4BE590F4-B4C3-4605-99E7-9C604AF7CCFA}"/>
    <cellStyle name="Comma 167 2 6 3" xfId="18489" xr:uid="{E2E27E72-55D3-4C0F-8CB6-A9ECA5E018FB}"/>
    <cellStyle name="Comma 167 2 6 3 2" xfId="45811" xr:uid="{46A8E04D-D0E7-4D67-9FB7-D793F7D4EF73}"/>
    <cellStyle name="Comma 167 2 6 4" xfId="35681" xr:uid="{F2359EB0-204A-4538-B411-DCF1152B8B14}"/>
    <cellStyle name="Comma 167 2 7" xfId="11315" xr:uid="{68D6CF4E-71B4-4D34-BA36-6FA1A66F7E6C}"/>
    <cellStyle name="Comma 167 2 7 2" xfId="13757" xr:uid="{B2CECFEE-F403-4F31-9083-854A064AB56F}"/>
    <cellStyle name="Comma 167 2 7 2 2" xfId="23121" xr:uid="{A64817B8-DEF2-4E1C-85FA-5617043C3DE2}"/>
    <cellStyle name="Comma 167 2 7 2 2 2" xfId="50443" xr:uid="{C7D53CF1-3DF2-46A0-9CF1-2DCD3A910553}"/>
    <cellStyle name="Comma 167 2 7 2 3" xfId="41084" xr:uid="{96993A05-1AB7-467E-AB1D-9FA7E2F3AAEA}"/>
    <cellStyle name="Comma 167 2 7 3" xfId="19149" xr:uid="{B4CD0E85-43E8-4296-8374-D7F1BF23EB3C}"/>
    <cellStyle name="Comma 167 2 7 3 2" xfId="46471" xr:uid="{C403FF26-0BFC-43B2-86B6-A11B7F1DD743}"/>
    <cellStyle name="Comma 167 2 7 4" xfId="38664" xr:uid="{AB12AB60-7486-4116-B1C3-82C7B85069FA}"/>
    <cellStyle name="Comma 167 2 8" xfId="10783" xr:uid="{B42F02DE-FC52-498D-901F-0AE65A40A081}"/>
    <cellStyle name="Comma 167 2 8 2" xfId="16183" xr:uid="{04502E48-E491-4F2F-BF4E-342AF9749ACE}"/>
    <cellStyle name="Comma 167 2 8 2 2" xfId="43503" xr:uid="{E6FBEDA8-DBDE-47FB-80A7-61C3C18CD8F3}"/>
    <cellStyle name="Comma 167 2 8 3" xfId="38138" xr:uid="{F53B84A2-00FA-4E41-A2AA-514BFAC2F74B}"/>
    <cellStyle name="Comma 167 2 9" xfId="12111" xr:uid="{6983148B-ACF7-4AD9-8723-BC4786677C9B}"/>
    <cellStyle name="Comma 167 2 9 2" xfId="20153" xr:uid="{D61347BE-C93C-4747-BF2B-53A3E90062E0}"/>
    <cellStyle name="Comma 167 2 9 2 2" xfId="47475" xr:uid="{88E76795-2302-4B9C-B16A-5D89C4194FF6}"/>
    <cellStyle name="Comma 167 2 9 3" xfId="39438" xr:uid="{0F8049D3-23DA-4BEC-8048-3BCC518D17C4}"/>
    <cellStyle name="Comma 167 3" xfId="595" xr:uid="{71A8869E-CE27-4F80-9F8E-F41C47AAEA16}"/>
    <cellStyle name="Comma 167 3 10" xfId="23876" xr:uid="{C57FA52E-F33E-42C5-B491-D6B2D608989B}"/>
    <cellStyle name="Comma 167 3 10 2" xfId="51198" xr:uid="{081E87DA-9356-4940-945D-293E07B87CC6}"/>
    <cellStyle name="Comma 167 3 11" xfId="26117" xr:uid="{76ADD4CB-D103-4073-8847-A28500AB3914}"/>
    <cellStyle name="Comma 167 3 11 2" xfId="53437" xr:uid="{0C9B2EC6-4BC7-4110-8C54-AD532C4DFB8B}"/>
    <cellStyle name="Comma 167 3 12" xfId="28349" xr:uid="{BDEC10B8-BEC9-436B-8259-24CFAF4481AB}"/>
    <cellStyle name="Comma 167 3 12 2" xfId="55670" xr:uid="{41EB3293-DD6D-45DA-919F-946BC09DDEBF}"/>
    <cellStyle name="Comma 167 3 13" xfId="3696" xr:uid="{094F002C-A767-4220-8CC6-912B215489F1}"/>
    <cellStyle name="Comma 167 3 14" xfId="30778" xr:uid="{294F3AA3-053E-4F9A-ABD9-043C2C28FAA9}"/>
    <cellStyle name="Comma 167 3 2" xfId="2118" xr:uid="{B9817DA4-C312-42F8-A33D-9ABFC9EAE086}"/>
    <cellStyle name="Comma 167 3 2 2" xfId="5664" xr:uid="{053B747B-DCF9-4171-900A-394593817AD4}"/>
    <cellStyle name="Comma 167 3 2 2 2" xfId="16615" xr:uid="{7B9584C4-F5AA-4B91-A732-76ED94790D8F}"/>
    <cellStyle name="Comma 167 3 2 2 2 2" xfId="43935" xr:uid="{BBE83FAC-6173-4379-A8FA-61883C1FA8A1}"/>
    <cellStyle name="Comma 167 3 2 2 3" xfId="32848" xr:uid="{2CAAE97B-3366-455C-A8EE-C837579D6B80}"/>
    <cellStyle name="Comma 167 3 2 3" xfId="7615" xr:uid="{41572F30-4E66-4580-BD0B-E3F3993B1111}"/>
    <cellStyle name="Comma 167 3 2 3 2" xfId="20585" xr:uid="{6F8FEBF2-F0A2-4E4B-AB0D-C2C6D2592952}"/>
    <cellStyle name="Comma 167 3 2 3 2 2" xfId="47907" xr:uid="{3383C745-EB21-453E-AD53-177889800F42}"/>
    <cellStyle name="Comma 167 3 2 3 3" xfId="34973" xr:uid="{62A92AF8-0795-43CA-85C6-E05938440502}"/>
    <cellStyle name="Comma 167 3 2 4" xfId="9813" xr:uid="{8727033A-4196-44EF-BDC5-5BB10B63C845}"/>
    <cellStyle name="Comma 167 3 2 4 2" xfId="37189" xr:uid="{23EC4C63-1D4E-4500-94AD-A426DCAB0A99}"/>
    <cellStyle name="Comma 167 3 2 5" xfId="25340" xr:uid="{21323EB8-0258-4B2F-AA05-1FACB316590B}"/>
    <cellStyle name="Comma 167 3 2 5 2" xfId="52662" xr:uid="{A0303F78-14DF-441E-92B0-C1E987B272CD}"/>
    <cellStyle name="Comma 167 3 2 6" xfId="27582" xr:uid="{62389072-77F7-4F34-9041-B39E9AE31C70}"/>
    <cellStyle name="Comma 167 3 2 6 2" xfId="54902" xr:uid="{29DA1954-B579-4071-B806-35996BFA942A}"/>
    <cellStyle name="Comma 167 3 2 7" xfId="29813" xr:uid="{2934F08D-0AD4-4727-83DE-828BB294BE99}"/>
    <cellStyle name="Comma 167 3 2 7 2" xfId="57134" xr:uid="{30AF4FC3-CB5F-4F02-BFDD-E5C29A76D414}"/>
    <cellStyle name="Comma 167 3 2 8" xfId="4228" xr:uid="{F01CF6FE-1743-4C52-AE2F-7E9D5C24B4D7}"/>
    <cellStyle name="Comma 167 3 2 9" xfId="31385" xr:uid="{B4E45E93-A6CE-4898-87B9-BF31CE2975B7}"/>
    <cellStyle name="Comma 167 3 3" xfId="1511" xr:uid="{2F2604CE-8E64-4A3C-BCD2-06AA22BC242C}"/>
    <cellStyle name="Comma 167 3 3 2" xfId="7012" xr:uid="{F8E92B8F-7340-41D1-938B-28405C96C0B9}"/>
    <cellStyle name="Comma 167 3 3 2 2" xfId="17236" xr:uid="{43355B3D-761D-4C0D-B35B-307CFF2D47F9}"/>
    <cellStyle name="Comma 167 3 3 2 2 2" xfId="44557" xr:uid="{6695A1B8-F09E-4365-9E7A-6FC739EB3FBB}"/>
    <cellStyle name="Comma 167 3 3 2 3" xfId="34366" xr:uid="{4CD65CE2-A53A-45FF-859A-ABA0104762E4}"/>
    <cellStyle name="Comma 167 3 3 3" xfId="9207" xr:uid="{0162F835-85D8-47FF-8B08-CF551D8A7B5E}"/>
    <cellStyle name="Comma 167 3 3 3 2" xfId="21207" xr:uid="{AE06C2FA-6E43-4820-AEE7-B363BE037C9D}"/>
    <cellStyle name="Comma 167 3 3 3 2 2" xfId="48529" xr:uid="{50199254-B2DE-4B70-972A-023903FB7118}"/>
    <cellStyle name="Comma 167 3 3 3 3" xfId="36582" xr:uid="{3DC9CA89-69EE-4803-ACDD-E112C94FCEB5}"/>
    <cellStyle name="Comma 167 3 3 4" xfId="15266" xr:uid="{A8730F55-3CA9-4D3C-8CC6-002736790834}"/>
    <cellStyle name="Comma 167 3 3 4 2" xfId="42587" xr:uid="{8B51EF6A-31CC-4B77-B69E-1AC1B671ED27}"/>
    <cellStyle name="Comma 167 3 3 5" xfId="24733" xr:uid="{46747771-F253-48E3-AF6D-037DEB25FD3A}"/>
    <cellStyle name="Comma 167 3 3 5 2" xfId="52055" xr:uid="{452F29E3-51D9-454F-8839-821DC03C5295}"/>
    <cellStyle name="Comma 167 3 3 6" xfId="26975" xr:uid="{009E1001-FBFC-438B-A5A1-5847D8FFF080}"/>
    <cellStyle name="Comma 167 3 3 6 2" xfId="54295" xr:uid="{52886F9B-5E21-486F-8EF5-7B50944F0387}"/>
    <cellStyle name="Comma 167 3 3 7" xfId="29206" xr:uid="{0B5DDF16-76A9-4F3B-80C1-D5B6270439EE}"/>
    <cellStyle name="Comma 167 3 3 7 2" xfId="56527" xr:uid="{D2E60951-0C4F-4882-B1E0-2800F52E3E9F}"/>
    <cellStyle name="Comma 167 3 3 8" xfId="5075" xr:uid="{B17614E8-D713-490C-81DC-5E5CDDAFE38A}"/>
    <cellStyle name="Comma 167 3 3 9" xfId="32241" xr:uid="{11665279-85B4-46D9-8BE4-F448805BCED9}"/>
    <cellStyle name="Comma 167 3 4" xfId="6232" xr:uid="{E434F695-50AD-4CFD-9A03-60A4E2CAF5E9}"/>
    <cellStyle name="Comma 167 3 4 2" xfId="12648" xr:uid="{669D9241-80F5-433E-8E85-5E568323E8F9}"/>
    <cellStyle name="Comma 167 3 4 2 2" xfId="21830" xr:uid="{377FCF25-43EA-440F-B683-9A7E82BE41F9}"/>
    <cellStyle name="Comma 167 3 4 2 2 2" xfId="49152" xr:uid="{8591B4AB-8E52-444F-A656-875BD02CC498}"/>
    <cellStyle name="Comma 167 3 4 2 3" xfId="39975" xr:uid="{61515E01-30BE-4C9E-9D1E-B2CC875F0FA7}"/>
    <cellStyle name="Comma 167 3 4 3" xfId="17859" xr:uid="{8026B40C-0940-4F96-B24A-5619D3EFF90C}"/>
    <cellStyle name="Comma 167 3 4 3 2" xfId="45180" xr:uid="{443F484A-ABDC-46C4-99EA-AC8B8C7E3D32}"/>
    <cellStyle name="Comma 167 3 4 4" xfId="33509" xr:uid="{BE0C6832-606D-4806-8AEA-84AAECE292B7}"/>
    <cellStyle name="Comma 167 3 5" xfId="8351" xr:uid="{E21452E2-6624-45E5-93F9-577AB6D64FB8}"/>
    <cellStyle name="Comma 167 3 5 2" xfId="13184" xr:uid="{0DBCDC0D-CEEE-4C29-864A-285B63166A45}"/>
    <cellStyle name="Comma 167 3 5 2 2" xfId="22505" xr:uid="{A96B6782-340A-4E1D-8078-61B6866F4C51}"/>
    <cellStyle name="Comma 167 3 5 2 2 2" xfId="49827" xr:uid="{3B763463-5CC3-45E4-AB51-A0E1405746DE}"/>
    <cellStyle name="Comma 167 3 5 2 3" xfId="40511" xr:uid="{6C68C774-C8F8-4EA1-85E4-9A69D73DBE55}"/>
    <cellStyle name="Comma 167 3 5 3" xfId="18533" xr:uid="{694128CD-543B-48E5-AB57-31A448255D3C}"/>
    <cellStyle name="Comma 167 3 5 3 2" xfId="45855" xr:uid="{006FAEAE-DA2C-4F4E-845C-D7B237127B4B}"/>
    <cellStyle name="Comma 167 3 5 4" xfId="35725" xr:uid="{551D1006-9C4E-4F45-84D4-14D7067ED46D}"/>
    <cellStyle name="Comma 167 3 6" xfId="11357" xr:uid="{ECE3C35C-3395-4D11-BDAF-B18805DAD99B}"/>
    <cellStyle name="Comma 167 3 6 2" xfId="13801" xr:uid="{5674D783-BC6E-40DF-97A3-8BA6625A6848}"/>
    <cellStyle name="Comma 167 3 6 2 2" xfId="23165" xr:uid="{57EF0D96-52B4-4F74-B78B-073923638A4C}"/>
    <cellStyle name="Comma 167 3 6 2 2 2" xfId="50487" xr:uid="{BB3FAD89-BE02-4B4A-A8AF-1CC179A0267D}"/>
    <cellStyle name="Comma 167 3 6 2 3" xfId="41128" xr:uid="{0EA925E5-D470-48CE-BC0C-369AA7CEFFCB}"/>
    <cellStyle name="Comma 167 3 6 3" xfId="19193" xr:uid="{46F612F3-22B9-4219-B26E-C324488E2814}"/>
    <cellStyle name="Comma 167 3 6 3 2" xfId="46515" xr:uid="{5EC9D9C0-AEC7-44AB-B6FD-05831487C126}"/>
    <cellStyle name="Comma 167 3 6 4" xfId="38706" xr:uid="{1303C7C0-70EE-4B59-BB61-072A254EAA16}"/>
    <cellStyle name="Comma 167 3 7" xfId="10812" xr:uid="{026C691F-04EF-4D4B-8639-2880E443FDBD}"/>
    <cellStyle name="Comma 167 3 7 2" xfId="16227" xr:uid="{1CF9117B-809A-4AE6-8457-4B1E5E64E9E7}"/>
    <cellStyle name="Comma 167 3 7 2 2" xfId="43547" xr:uid="{46A76BB0-C254-4FF3-9945-59E380D3DBA6}"/>
    <cellStyle name="Comma 167 3 7 3" xfId="38164" xr:uid="{CE31AA82-5640-42B7-8602-D26509FBBCFD}"/>
    <cellStyle name="Comma 167 3 8" xfId="12137" xr:uid="{934D8153-03F2-4AFF-9DFE-290BFCB57B56}"/>
    <cellStyle name="Comma 167 3 8 2" xfId="20197" xr:uid="{55688421-8795-4BB4-B702-A69B75AB53E4}"/>
    <cellStyle name="Comma 167 3 8 2 2" xfId="47519" xr:uid="{98B7E211-0309-40BC-9B11-1E7DC345E87D}"/>
    <cellStyle name="Comma 167 3 8 3" xfId="39464" xr:uid="{A1619583-6F51-4314-B24F-5C93429FE389}"/>
    <cellStyle name="Comma 167 3 9" xfId="14528" xr:uid="{68D7DE90-1F08-4E67-9BCC-F2371977A44B}"/>
    <cellStyle name="Comma 167 3 9 2" xfId="41849" xr:uid="{BE02A7F5-A2D5-4CFC-BE25-3BCDAF0A1312}"/>
    <cellStyle name="Comma 167 4" xfId="2059" xr:uid="{02317C08-E47D-4F30-94AB-BCA6A07F2989}"/>
    <cellStyle name="Comma 167 4 2" xfId="5607" xr:uid="{750ADF80-BFB1-4AAB-B6A4-00D8461D13A6}"/>
    <cellStyle name="Comma 167 4 2 2" xfId="16556" xr:uid="{56347A2F-256C-4220-964A-D802AB1BD6E1}"/>
    <cellStyle name="Comma 167 4 2 2 2" xfId="43876" xr:uid="{DEA99094-C2E1-4A7C-9B5E-7B36C55306C2}"/>
    <cellStyle name="Comma 167 4 2 3" xfId="32789" xr:uid="{511702C6-6DD2-4945-B6B9-36B7913F38AE}"/>
    <cellStyle name="Comma 167 4 3" xfId="7556" xr:uid="{33799B25-F15C-4D49-91C9-175433C2D6D9}"/>
    <cellStyle name="Comma 167 4 3 2" xfId="20526" xr:uid="{67A615B5-C426-4A44-8775-0E9D9B153BDA}"/>
    <cellStyle name="Comma 167 4 3 2 2" xfId="47848" xr:uid="{AA362F39-0CEE-49FB-8E16-26DE374CE391}"/>
    <cellStyle name="Comma 167 4 3 3" xfId="34914" xr:uid="{19E4A526-F055-468D-B056-F7B848655E77}"/>
    <cellStyle name="Comma 167 4 4" xfId="9754" xr:uid="{C50264E1-5B4A-42EF-980F-C37946F72A45}"/>
    <cellStyle name="Comma 167 4 4 2" xfId="37130" xr:uid="{CD18FB9D-5B9B-4F62-B611-BE98848EA331}"/>
    <cellStyle name="Comma 167 4 5" xfId="25281" xr:uid="{75CC1A94-09A1-47FD-9FFF-3FE3B7588A10}"/>
    <cellStyle name="Comma 167 4 5 2" xfId="52603" xr:uid="{388F6EDB-6A95-459F-B554-22B1E2435736}"/>
    <cellStyle name="Comma 167 4 6" xfId="27523" xr:uid="{E0F58566-4DD3-4867-908E-8B16031685C6}"/>
    <cellStyle name="Comma 167 4 6 2" xfId="54843" xr:uid="{F134CD26-DD3A-45F1-83BA-DA208FDFCBEB}"/>
    <cellStyle name="Comma 167 4 7" xfId="29754" xr:uid="{AD1F3F5B-112D-482A-B9A9-15FA7DA15AB7}"/>
    <cellStyle name="Comma 167 4 7 2" xfId="57075" xr:uid="{0B867092-7CC2-488C-B186-056ED2BB44F4}"/>
    <cellStyle name="Comma 167 4 8" xfId="4171" xr:uid="{683ECD3F-DADC-445F-A4AF-A73837925F0F}"/>
    <cellStyle name="Comma 167 4 9" xfId="31326" xr:uid="{2C4CF418-475E-49FD-BCAF-806CF0EC9F4E}"/>
    <cellStyle name="Comma 167 5" xfId="1451" xr:uid="{16437896-7E3B-4E16-BC36-80AF5A85C8A5}"/>
    <cellStyle name="Comma 167 5 2" xfId="6953" xr:uid="{26ED9A71-E90C-4B94-AEA5-A125FCCBD38D}"/>
    <cellStyle name="Comma 167 5 2 2" xfId="17177" xr:uid="{8251D6EB-BF4A-45E7-B3CF-D7074EC1FC45}"/>
    <cellStyle name="Comma 167 5 2 2 2" xfId="44498" xr:uid="{C6604C30-2795-4F18-8488-5A45132062E1}"/>
    <cellStyle name="Comma 167 5 2 3" xfId="34307" xr:uid="{FB107442-B17F-44FD-BE0A-C1B793140932}"/>
    <cellStyle name="Comma 167 5 3" xfId="9148" xr:uid="{2024793C-8372-410E-A4A6-62FAFF17DBB4}"/>
    <cellStyle name="Comma 167 5 3 2" xfId="21148" xr:uid="{753A3C48-5CA0-42D6-9F64-9586A82CEB4F}"/>
    <cellStyle name="Comma 167 5 3 2 2" xfId="48470" xr:uid="{3EBA7754-3902-4F3B-A22D-84B54540873E}"/>
    <cellStyle name="Comma 167 5 3 3" xfId="36523" xr:uid="{400A2113-104C-4A22-8B6E-C74F9A1FFD7B}"/>
    <cellStyle name="Comma 167 5 4" xfId="15208" xr:uid="{3051589F-BDDB-450E-9F07-9F45EFB9E81E}"/>
    <cellStyle name="Comma 167 5 4 2" xfId="42529" xr:uid="{33489158-4346-4BAD-830E-850B2C3C9913}"/>
    <cellStyle name="Comma 167 5 5" xfId="24674" xr:uid="{B93F2D99-7EC7-4C34-BD66-504DA39A9143}"/>
    <cellStyle name="Comma 167 5 5 2" xfId="51996" xr:uid="{18A15DAE-BC83-4C34-A3EA-45181FD3D87E}"/>
    <cellStyle name="Comma 167 5 6" xfId="26916" xr:uid="{7CDCD991-9699-4D7E-8C4C-29A4247BB66E}"/>
    <cellStyle name="Comma 167 5 6 2" xfId="54236" xr:uid="{6BD46ADE-0C4E-4819-B7FE-A56C65D6053B}"/>
    <cellStyle name="Comma 167 5 7" xfId="29147" xr:uid="{C7884243-ADDE-4015-B04A-3E26056351F5}"/>
    <cellStyle name="Comma 167 5 7 2" xfId="56468" xr:uid="{C9A6756D-4F87-4DA5-968E-D78DD1D98E81}"/>
    <cellStyle name="Comma 167 5 8" xfId="5016" xr:uid="{E868F4F4-E381-41AD-9C70-4FE1C007396F}"/>
    <cellStyle name="Comma 167 5 9" xfId="32182" xr:uid="{C65D0B05-6CD9-4D4F-A03D-09351B7FDED8}"/>
    <cellStyle name="Comma 167 6" xfId="6181" xr:uid="{D174C59E-E967-421E-8CD7-906DDF4AFC4E}"/>
    <cellStyle name="Comma 167 6 2" xfId="12589" xr:uid="{91A94448-FB32-4F38-877F-C63BA0F5D7FA}"/>
    <cellStyle name="Comma 167 6 2 2" xfId="21771" xr:uid="{01BE685C-59F2-478E-B776-785B6628E2DC}"/>
    <cellStyle name="Comma 167 6 2 2 2" xfId="49093" xr:uid="{65CF6797-666C-47E5-A3EB-39BB6B36CC9B}"/>
    <cellStyle name="Comma 167 6 2 3" xfId="39916" xr:uid="{55324C10-4084-41A3-9485-3F4C8FB780B1}"/>
    <cellStyle name="Comma 167 6 3" xfId="17800" xr:uid="{417F4DEE-39FE-4627-B8D8-B9117FA3F770}"/>
    <cellStyle name="Comma 167 6 3 2" xfId="45121" xr:uid="{22936DA9-3BDC-4663-8702-A62FE3CD8F74}"/>
    <cellStyle name="Comma 167 6 4" xfId="33450" xr:uid="{47A136FD-520C-405C-ABB6-92C26B32B9A9}"/>
    <cellStyle name="Comma 167 7" xfId="8292" xr:uid="{C316A660-0C23-4DCD-A443-DC629957EC45}"/>
    <cellStyle name="Comma 167 7 2" xfId="13125" xr:uid="{BCA7236B-5A63-473F-AD7E-C092AA8AE6F2}"/>
    <cellStyle name="Comma 167 7 2 2" xfId="22446" xr:uid="{0FDFFDDE-0DAD-4B9B-89C0-F393E0255EA9}"/>
    <cellStyle name="Comma 167 7 2 2 2" xfId="49768" xr:uid="{F1CAF1C6-EDFD-4E5A-B396-2A4C90119A28}"/>
    <cellStyle name="Comma 167 7 2 3" xfId="40452" xr:uid="{92687C66-C20D-488C-A11E-D8C2EBD7DB26}"/>
    <cellStyle name="Comma 167 7 3" xfId="18474" xr:uid="{6134FA77-7C02-4D2D-B5C8-F349CAD84493}"/>
    <cellStyle name="Comma 167 7 3 2" xfId="45796" xr:uid="{E0D57319-4CE1-42CC-9D4A-F5F542E0C1C2}"/>
    <cellStyle name="Comma 167 7 4" xfId="35666" xr:uid="{8134BEBF-6A54-4084-B1AB-D06BF5DEA7A8}"/>
    <cellStyle name="Comma 167 8" xfId="11300" xr:uid="{C0401082-D799-446F-81CA-03BB2B6C55AF}"/>
    <cellStyle name="Comma 167 8 2" xfId="13742" xr:uid="{8A2DCDA7-5222-46F2-A589-6A9301CCFE2E}"/>
    <cellStyle name="Comma 167 8 2 2" xfId="23106" xr:uid="{C05FD675-76D7-4276-AB7A-66881FA87133}"/>
    <cellStyle name="Comma 167 8 2 2 2" xfId="50428" xr:uid="{0B559784-6739-425C-8EFC-9B57E721C335}"/>
    <cellStyle name="Comma 167 8 2 3" xfId="41069" xr:uid="{476AE5D1-1E94-4BC8-AAB6-681314DE6B9B}"/>
    <cellStyle name="Comma 167 8 3" xfId="19134" xr:uid="{9996F225-FA8A-41F1-B62D-1DF77BA44270}"/>
    <cellStyle name="Comma 167 8 3 2" xfId="46456" xr:uid="{21F0B16F-D32C-49F6-9260-A4DD2A839F79}"/>
    <cellStyle name="Comma 167 8 4" xfId="38649" xr:uid="{1408BB99-B813-40E8-82A1-CA1EA2A5252E}"/>
    <cellStyle name="Comma 167 9" xfId="10773" xr:uid="{B89E3B9F-DCF6-4BA8-9A0D-1763D2EBEE0B}"/>
    <cellStyle name="Comma 167 9 2" xfId="16168" xr:uid="{896633E4-53A4-4900-AFB0-147B25AB28B4}"/>
    <cellStyle name="Comma 167 9 2 2" xfId="43488" xr:uid="{1B73161B-BE34-4269-90AF-D4B26F6F53AF}"/>
    <cellStyle name="Comma 167 9 3" xfId="38129" xr:uid="{8C44731A-B55E-492D-A57C-18097B08824D}"/>
    <cellStyle name="Comma 17" xfId="346" xr:uid="{61ABA8A2-1F70-444C-AD4E-D43EA3FE3FF5}"/>
    <cellStyle name="Comma 17 10" xfId="14409" xr:uid="{6F4DC877-9604-4B89-A13A-CF6E0F2AFB51}"/>
    <cellStyle name="Comma 17 10 2" xfId="41730" xr:uid="{5782CA35-6872-4AAD-86ED-F7156210995E}"/>
    <cellStyle name="Comma 17 11" xfId="23757" xr:uid="{C4EC14A5-E8E3-40F3-98F2-89ACC4CD2C4E}"/>
    <cellStyle name="Comma 17 11 2" xfId="51079" xr:uid="{E38AE194-8E06-4804-A564-041A06114EB5}"/>
    <cellStyle name="Comma 17 12" xfId="25998" xr:uid="{CA04B92C-E6D6-491C-8186-BC95067EE887}"/>
    <cellStyle name="Comma 17 12 2" xfId="53318" xr:uid="{71D6266E-3611-4764-8AAC-3E3FA29AF351}"/>
    <cellStyle name="Comma 17 13" xfId="28230" xr:uid="{CD28DDF9-3429-44E3-B284-CE0FB34EE56D}"/>
    <cellStyle name="Comma 17 13 2" xfId="55551" xr:uid="{E195221C-4578-4F53-A897-BF583FEF0708}"/>
    <cellStyle name="Comma 17 14" xfId="3429" xr:uid="{AAAC5764-DEE8-4A48-BF16-7E8883D4A611}"/>
    <cellStyle name="Comma 17 15" xfId="30473" xr:uid="{5E912A7A-059B-44B2-B2B9-C0409AF679EF}"/>
    <cellStyle name="Comma 17 16" xfId="57665" xr:uid="{10C85EC9-86CB-413F-80CA-F972F9D5070D}"/>
    <cellStyle name="Comma 17 17" xfId="58213" xr:uid="{1D08D408-459D-42C5-BF6B-17BBF2671C69}"/>
    <cellStyle name="Comma 17 2" xfId="936" xr:uid="{16B66EDB-C494-4455-A6CE-A9B3D7B1A4EB}"/>
    <cellStyle name="Comma 17 2 10" xfId="24178" xr:uid="{2799F0A3-B4E1-42E0-8C82-5E26D07B9166}"/>
    <cellStyle name="Comma 17 2 10 2" xfId="51500" xr:uid="{12F21C51-8A85-4509-8C78-C22D0F68D65C}"/>
    <cellStyle name="Comma 17 2 11" xfId="26419" xr:uid="{79030C45-520E-4549-8726-19A877DC007E}"/>
    <cellStyle name="Comma 17 2 11 2" xfId="53739" xr:uid="{C69E327D-EEE3-472A-BF5A-516D3DA5B98F}"/>
    <cellStyle name="Comma 17 2 12" xfId="28650" xr:uid="{7D549776-0642-4368-811A-CD5C85D15871}"/>
    <cellStyle name="Comma 17 2 12 2" xfId="55971" xr:uid="{639E2E28-6845-4310-98BA-4B8F8D62E009}"/>
    <cellStyle name="Comma 17 2 13" xfId="3940" xr:uid="{3451355D-F964-4D10-A3B8-96CE37962A31}"/>
    <cellStyle name="Comma 17 2 14" xfId="31080" xr:uid="{E5AA4987-5DFC-458C-AD7E-7DA622CAC255}"/>
    <cellStyle name="Comma 17 2 15" xfId="57835" xr:uid="{CE25CF8C-D651-4F38-8A96-41FCDC81D5EE}"/>
    <cellStyle name="Comma 17 2 16" xfId="58383" xr:uid="{1CC27482-0A96-4EB3-AD71-0F82B92B2C80}"/>
    <cellStyle name="Comma 17 2 2" xfId="2419" xr:uid="{801AA405-E946-4FF9-B5BA-9E19D5A2304B}"/>
    <cellStyle name="Comma 17 2 2 10" xfId="58055" xr:uid="{A44017A9-2650-4EF4-8EDD-E58668C09AAD}"/>
    <cellStyle name="Comma 17 2 2 11" xfId="58603" xr:uid="{C25D5427-BEF9-41CC-8199-4AD33E6ACF87}"/>
    <cellStyle name="Comma 17 2 2 2" xfId="3227" xr:uid="{1F536A89-E579-4C0E-AEC6-C852000AAFEA}"/>
    <cellStyle name="Comma 17 2 2 2 2" xfId="16917" xr:uid="{C97A403A-8A06-425A-804D-E553D2ED823A}"/>
    <cellStyle name="Comma 17 2 2 2 2 2" xfId="44237" xr:uid="{AA789360-C81E-4136-A6EB-214087B0CF5B}"/>
    <cellStyle name="Comma 17 2 2 2 3" xfId="5959" xr:uid="{5476EA61-965C-42EE-9C38-D79E2F23BB96}"/>
    <cellStyle name="Comma 17 2 2 2 4" xfId="33149" xr:uid="{7AFCD436-168B-41F6-8567-CBC1DEADC0AD}"/>
    <cellStyle name="Comma 17 2 2 3" xfId="7915" xr:uid="{22252C16-4101-4512-A692-CCDE8706E86C}"/>
    <cellStyle name="Comma 17 2 2 3 2" xfId="20887" xr:uid="{26593890-270F-45CF-ABEC-1DDE43FF4B8C}"/>
    <cellStyle name="Comma 17 2 2 3 2 2" xfId="48209" xr:uid="{A5ADFE1F-8E9F-412D-9140-E89BB7A04B9C}"/>
    <cellStyle name="Comma 17 2 2 3 3" xfId="35274" xr:uid="{A0B805E5-8C31-44EE-A3AD-22612C89910E}"/>
    <cellStyle name="Comma 17 2 2 4" xfId="10114" xr:uid="{BB703A52-29CF-4945-BDF8-75BA9172FD95}"/>
    <cellStyle name="Comma 17 2 2 4 2" xfId="37490" xr:uid="{80BD9322-A009-4661-90BF-20AB9B54480E}"/>
    <cellStyle name="Comma 17 2 2 5" xfId="25641" xr:uid="{57F9D64C-3991-481D-BE52-66EE345CAD6D}"/>
    <cellStyle name="Comma 17 2 2 5 2" xfId="52963" xr:uid="{041D1FA8-52D8-4F19-98B8-E194BFA0EB5D}"/>
    <cellStyle name="Comma 17 2 2 6" xfId="27883" xr:uid="{BCA2347F-6E87-4007-9BF3-9FDC06C7F1D9}"/>
    <cellStyle name="Comma 17 2 2 6 2" xfId="55203" xr:uid="{B8B17049-BD03-4810-A3E0-FAF7E65F76C5}"/>
    <cellStyle name="Comma 17 2 2 7" xfId="30114" xr:uid="{9DB814EE-FF11-4CCC-8C99-619F176923CB}"/>
    <cellStyle name="Comma 17 2 2 7 2" xfId="57435" xr:uid="{92F61746-788C-4F11-9EE9-572D85752F74}"/>
    <cellStyle name="Comma 17 2 2 8" xfId="4523" xr:uid="{70C896B5-90AB-41B6-9661-63C4D64257A4}"/>
    <cellStyle name="Comma 17 2 2 9" xfId="31686" xr:uid="{1A900DE9-F64F-4268-8820-465979AD155E}"/>
    <cellStyle name="Comma 17 2 3" xfId="1813" xr:uid="{666EA071-B34C-46AD-B823-23F62AD41E55}"/>
    <cellStyle name="Comma 17 2 3 2" xfId="7312" xr:uid="{059AF6BD-069F-4C2F-B579-51DC3F93C687}"/>
    <cellStyle name="Comma 17 2 3 2 2" xfId="17538" xr:uid="{1A8F5F04-347C-4BBD-A919-8928E46722B3}"/>
    <cellStyle name="Comma 17 2 3 2 2 2" xfId="44859" xr:uid="{7D04AE31-0703-48D1-ACEE-D9D4DFBAB7F7}"/>
    <cellStyle name="Comma 17 2 3 2 3" xfId="34668" xr:uid="{8752C098-2E34-4618-AE2B-F21362457057}"/>
    <cellStyle name="Comma 17 2 3 3" xfId="9509" xr:uid="{4B3BCFDD-1DCA-444A-8594-48CF658E09ED}"/>
    <cellStyle name="Comma 17 2 3 3 2" xfId="21509" xr:uid="{8D0A6377-4BCE-45AF-9EE3-E11B092BD18E}"/>
    <cellStyle name="Comma 17 2 3 3 2 2" xfId="48831" xr:uid="{1E0FD351-B132-4945-810F-2A6F4CD7A7C1}"/>
    <cellStyle name="Comma 17 2 3 3 3" xfId="36884" xr:uid="{2B7CA177-8044-4BA3-8F7E-E909FB760215}"/>
    <cellStyle name="Comma 17 2 3 4" xfId="15543" xr:uid="{92FA6C81-74C0-48E1-B0B3-4F5744EDBF38}"/>
    <cellStyle name="Comma 17 2 3 4 2" xfId="42864" xr:uid="{7286ACAF-E91F-4597-9569-039F54A9037A}"/>
    <cellStyle name="Comma 17 2 3 5" xfId="25035" xr:uid="{5F08B353-BEFF-4CDF-A78D-59B613E12E0E}"/>
    <cellStyle name="Comma 17 2 3 5 2" xfId="52357" xr:uid="{AF3EFC95-F434-4D75-ACE0-D1E9DE20729E}"/>
    <cellStyle name="Comma 17 2 3 6" xfId="27277" xr:uid="{E662A506-DF14-44B1-A6E0-9FC7D2B4F904}"/>
    <cellStyle name="Comma 17 2 3 6 2" xfId="54597" xr:uid="{C2C95CB2-6437-4AE7-8D16-99333C7DDA72}"/>
    <cellStyle name="Comma 17 2 3 7" xfId="29508" xr:uid="{B0095294-BBCA-4595-B663-D908858FD2ED}"/>
    <cellStyle name="Comma 17 2 3 7 2" xfId="56829" xr:uid="{4EB39393-B6B3-47C1-9435-4F956353C567}"/>
    <cellStyle name="Comma 17 2 3 8" xfId="5371" xr:uid="{E499F92A-9E94-4974-8B30-35A073A328BC}"/>
    <cellStyle name="Comma 17 2 3 9" xfId="32543" xr:uid="{1590521A-28DA-47B2-886C-A9DC4C2C5C40}"/>
    <cellStyle name="Comma 17 2 4" xfId="2940" xr:uid="{95758372-1126-4F79-AB32-9A552C00D6BD}"/>
    <cellStyle name="Comma 17 2 4 2" xfId="12884" xr:uid="{0AE7B7C7-E981-445D-B28C-C5F632770C1D}"/>
    <cellStyle name="Comma 17 2 4 2 2" xfId="22132" xr:uid="{87FD6BFD-9AE1-4149-9F82-B72C7720B428}"/>
    <cellStyle name="Comma 17 2 4 2 2 2" xfId="49454" xr:uid="{F7BE1A56-344D-4957-9059-F32C180A63D1}"/>
    <cellStyle name="Comma 17 2 4 2 3" xfId="40211" xr:uid="{EC833E91-E6A2-441B-BA28-EE2777409857}"/>
    <cellStyle name="Comma 17 2 4 3" xfId="18160" xr:uid="{2519985B-7FEC-4B3F-9E5F-BF438A3C14CF}"/>
    <cellStyle name="Comma 17 2 4 3 2" xfId="45482" xr:uid="{3B0986C3-2ECF-4C76-A864-F265B085D3BE}"/>
    <cellStyle name="Comma 17 2 4 4" xfId="6468" xr:uid="{AA9BEB2B-1407-4A16-925C-43ABF3235DEB}"/>
    <cellStyle name="Comma 17 2 4 5" xfId="33810" xr:uid="{94F661EC-708A-4D65-B190-8751D14A2487}"/>
    <cellStyle name="Comma 17 2 5" xfId="8652" xr:uid="{44AC8F80-0DEF-4E5F-8455-ABBAABF5531E}"/>
    <cellStyle name="Comma 17 2 5 2" xfId="13480" xr:uid="{9A3C43DB-C35B-4899-9CF0-C2D282395705}"/>
    <cellStyle name="Comma 17 2 5 2 2" xfId="22807" xr:uid="{EDCAFE46-1DAD-4CC3-9F66-AFE4D3AF490C}"/>
    <cellStyle name="Comma 17 2 5 2 2 2" xfId="50129" xr:uid="{CBF20B14-4B4C-48A9-AA4F-5AC57570486A}"/>
    <cellStyle name="Comma 17 2 5 2 3" xfId="40807" xr:uid="{D0BCF580-E255-4AD9-865C-CC2E0D38F30D}"/>
    <cellStyle name="Comma 17 2 5 3" xfId="18835" xr:uid="{FD398956-5EE9-4F02-8BF7-B4D59F3A527C}"/>
    <cellStyle name="Comma 17 2 5 3 2" xfId="46157" xr:uid="{80239EEE-0A61-436A-B16E-17C42E0848CC}"/>
    <cellStyle name="Comma 17 2 5 4" xfId="36026" xr:uid="{7DEEFC40-D522-46BF-8F82-DAF6D40AE526}"/>
    <cellStyle name="Comma 17 2 6" xfId="11581" xr:uid="{4EA57709-7C85-472A-B659-8BDEE9360AD2}"/>
    <cellStyle name="Comma 17 2 6 2" xfId="14103" xr:uid="{CACC0A8F-DB1E-49DF-B774-3A3E231FBA18}"/>
    <cellStyle name="Comma 17 2 6 2 2" xfId="23467" xr:uid="{FF4E1A2A-CE7C-4AEE-BCF4-CBC294246417}"/>
    <cellStyle name="Comma 17 2 6 2 2 2" xfId="50789" xr:uid="{E4BE565B-B38A-4AB5-9E91-3B92ADE5A736}"/>
    <cellStyle name="Comma 17 2 6 2 3" xfId="41430" xr:uid="{330FF28E-53CB-4D7C-994A-1D9552D6337D}"/>
    <cellStyle name="Comma 17 2 6 3" xfId="19495" xr:uid="{693E5FC6-79CC-4322-B5DA-CB7ED776EF82}"/>
    <cellStyle name="Comma 17 2 6 3 2" xfId="46817" xr:uid="{2E07BAAD-FAA0-4EBA-A4AA-CC9B4DE59C46}"/>
    <cellStyle name="Comma 17 2 6 4" xfId="38930" xr:uid="{5D8BBE39-F4EE-42A6-A4DC-B30B9BFB6C26}"/>
    <cellStyle name="Comma 17 2 7" xfId="10732" xr:uid="{5DA7C040-F9C2-4BA8-9F61-1AFBB162D505}"/>
    <cellStyle name="Comma 17 2 7 2" xfId="16108" xr:uid="{772085C3-321A-4D4F-9416-54EA78779076}"/>
    <cellStyle name="Comma 17 2 7 2 2" xfId="43428" xr:uid="{F539EAE6-8AA8-4604-AE0F-D3D8B5056CE6}"/>
    <cellStyle name="Comma 17 2 7 3" xfId="38091" xr:uid="{9F689E7B-892B-42E2-80E8-EEBF117DEF52}"/>
    <cellStyle name="Comma 17 2 8" xfId="12064" xr:uid="{B1A97452-849A-4DE3-B579-F8A5F9A84C3A}"/>
    <cellStyle name="Comma 17 2 8 2" xfId="20078" xr:uid="{66AF0748-8B21-4906-891C-D3476F1A4FEA}"/>
    <cellStyle name="Comma 17 2 8 2 2" xfId="47400" xr:uid="{9F47C9AE-3814-418E-8E8F-7D81958F546A}"/>
    <cellStyle name="Comma 17 2 8 3" xfId="39391" xr:uid="{B4FBA39A-FA32-497C-BEB2-D5F4E4517AD0}"/>
    <cellStyle name="Comma 17 2 9" xfId="14830" xr:uid="{7B47BCBF-CE37-43DC-BFE6-8ED596264B5B}"/>
    <cellStyle name="Comma 17 2 9 2" xfId="42151" xr:uid="{8C16703A-BFE9-467A-A52C-0196207A4791}"/>
    <cellStyle name="Comma 17 3" xfId="1390" xr:uid="{B7BB5CD4-967F-42F3-AEF4-9C79A97F92CD}"/>
    <cellStyle name="Comma 17 3 10" xfId="57945" xr:uid="{6E6C6369-E2E9-4311-B5D6-980B8330E558}"/>
    <cellStyle name="Comma 17 3 11" xfId="58493" xr:uid="{4817CE4E-6A4B-4CF9-8289-A491B30B25BF}"/>
    <cellStyle name="Comma 17 3 2" xfId="3085" xr:uid="{1F8A6119-A27D-480C-A8F4-8D87A1A9520A}"/>
    <cellStyle name="Comma 17 3 2 2" xfId="16496" xr:uid="{B0319C6D-AFB0-4F8A-8B7B-90509FA47082}"/>
    <cellStyle name="Comma 17 3 2 2 2" xfId="43816" xr:uid="{F85D964C-5AFC-4840-AFBB-F1E7975C701B}"/>
    <cellStyle name="Comma 17 3 2 3" xfId="4957" xr:uid="{0394B443-A51C-4091-87F5-080E81D7BD6E}"/>
    <cellStyle name="Comma 17 3 2 4" xfId="32122" xr:uid="{D00030AD-2B6D-4352-A0A9-2792BD5A18BC}"/>
    <cellStyle name="Comma 17 3 3" xfId="6894" xr:uid="{65F6A15D-B389-443D-87E9-92DD9FA65A4F}"/>
    <cellStyle name="Comma 17 3 3 2" xfId="20466" xr:uid="{705048F9-E00C-4DAA-9001-F7097C819D6E}"/>
    <cellStyle name="Comma 17 3 3 2 2" xfId="47788" xr:uid="{C2DA8D97-F48E-4433-837D-6AC972546371}"/>
    <cellStyle name="Comma 17 3 3 3" xfId="34247" xr:uid="{64EDD7BB-3DA2-4FD7-B68D-188C5CFAF3B1}"/>
    <cellStyle name="Comma 17 3 4" xfId="9088" xr:uid="{CA10AE4D-FEE1-404D-9584-0B5A5D4AE39C}"/>
    <cellStyle name="Comma 17 3 4 2" xfId="36463" xr:uid="{509AE1CB-B10C-4D53-9443-CEABAC519137}"/>
    <cellStyle name="Comma 17 3 5" xfId="24614" xr:uid="{166B4AA3-D2A1-4AF5-8241-917E0D8BDBCD}"/>
    <cellStyle name="Comma 17 3 5 2" xfId="51936" xr:uid="{4F8B71AC-A70F-49CE-8C06-AB85923F2B4C}"/>
    <cellStyle name="Comma 17 3 6" xfId="26856" xr:uid="{57640CC2-C28D-4C3C-BE87-22298A8EB892}"/>
    <cellStyle name="Comma 17 3 6 2" xfId="54176" xr:uid="{A58244D4-1098-43B1-B7BA-C8A21B24A94C}"/>
    <cellStyle name="Comma 17 3 7" xfId="29087" xr:uid="{D295F1E4-74C7-4129-A86C-A87AAFE535F5}"/>
    <cellStyle name="Comma 17 3 7 2" xfId="56408" xr:uid="{B01297EF-16E0-4BCB-B93E-D5424BE73CA2}"/>
    <cellStyle name="Comma 17 3 8" xfId="3593" xr:uid="{419B2EF1-8715-4067-9F58-3A2799C6A957}"/>
    <cellStyle name="Comma 17 3 9" xfId="30659" xr:uid="{752670D4-F236-4413-952B-2F57D66D3F55}"/>
    <cellStyle name="Comma 17 4" xfId="1999" xr:uid="{95181458-1E31-4C7A-A8CE-65918207745C}"/>
    <cellStyle name="Comma 17 4 10" xfId="57725" xr:uid="{4FC29363-A948-4AB4-802C-3DD174C8FA7B}"/>
    <cellStyle name="Comma 17 4 11" xfId="58273" xr:uid="{393E74C5-84E9-43C4-95C1-35620D09CE33}"/>
    <cellStyle name="Comma 17 4 2" xfId="2775" xr:uid="{CCE2488E-69FF-4E1C-BB3E-F208E13EB8A1}"/>
    <cellStyle name="Comma 17 4 2 2" xfId="17117" xr:uid="{A6AD8E27-ADD3-4AFA-BFDD-2F0C504767AA}"/>
    <cellStyle name="Comma 17 4 2 2 2" xfId="44438" xr:uid="{2904E2F7-7340-49DE-AB61-B4AF5CE123F0}"/>
    <cellStyle name="Comma 17 4 2 3" xfId="5548" xr:uid="{C1B65EB7-E993-4122-9285-E0975C94A577}"/>
    <cellStyle name="Comma 17 4 2 4" xfId="32729" xr:uid="{43521B36-59D1-4901-A491-4DFA7BABE565}"/>
    <cellStyle name="Comma 17 4 3" xfId="7497" xr:uid="{B41C0D33-9A73-4C5B-9F79-024AE25316CC}"/>
    <cellStyle name="Comma 17 4 3 2" xfId="21088" xr:uid="{C7C6E1DC-F4C5-4661-9B2B-A5277432AB9E}"/>
    <cellStyle name="Comma 17 4 3 2 2" xfId="48410" xr:uid="{7B88D3A7-9E63-4F7D-BEBB-C0F463618BEE}"/>
    <cellStyle name="Comma 17 4 3 3" xfId="34854" xr:uid="{0BE886D3-C388-49F2-AF5D-0D73FDA4C133}"/>
    <cellStyle name="Comma 17 4 4" xfId="9694" xr:uid="{ABEB87B7-5918-4783-ADD5-39889B629557}"/>
    <cellStyle name="Comma 17 4 4 2" xfId="37070" xr:uid="{B34CC707-8459-4C12-B155-A36BC5A4E8F4}"/>
    <cellStyle name="Comma 17 4 5" xfId="25221" xr:uid="{7CDA456F-FA78-4107-B5DA-7455A7A5300F}"/>
    <cellStyle name="Comma 17 4 5 2" xfId="52543" xr:uid="{7715F24B-ACA9-4AC6-8BCA-1B16CF826B10}"/>
    <cellStyle name="Comma 17 4 6" xfId="27463" xr:uid="{2D1936D0-3D3C-405F-9D1D-D564BDE7381E}"/>
    <cellStyle name="Comma 17 4 6 2" xfId="54783" xr:uid="{D498B316-6581-48CC-84AA-A65A7B97163E}"/>
    <cellStyle name="Comma 17 4 7" xfId="29694" xr:uid="{068DF28C-28A9-4A18-93C4-ABBDBE9363C0}"/>
    <cellStyle name="Comma 17 4 7 2" xfId="57015" xr:uid="{31A16A65-AEAF-4D97-84D7-2090A7AD00B1}"/>
    <cellStyle name="Comma 17 4 8" xfId="4112" xr:uid="{0B4BB975-54B6-4F70-8C8B-334C42D056FB}"/>
    <cellStyle name="Comma 17 4 9" xfId="31266" xr:uid="{C192BDB1-E09E-4A43-A848-486827DB8E1E}"/>
    <cellStyle name="Comma 17 5" xfId="1191" xr:uid="{13FB4DEA-FF51-45A7-9CF2-E1270EFFB19A}"/>
    <cellStyle name="Comma 17 5 2" xfId="6709" xr:uid="{AC76EAD2-370D-4836-A9E0-B01BDE6D9950}"/>
    <cellStyle name="Comma 17 5 2 2" xfId="17740" xr:uid="{1670D680-0364-4434-A0C6-F827BDD397C1}"/>
    <cellStyle name="Comma 17 5 2 2 2" xfId="45061" xr:uid="{97CCF305-8306-40F6-9BBC-8229A9DD3282}"/>
    <cellStyle name="Comma 17 5 2 3" xfId="11061" xr:uid="{1447994E-67D6-4D92-A863-597D2EC20E5C}"/>
    <cellStyle name="Comma 17 5 2 3 2" xfId="38410" xr:uid="{3A020F98-3D29-4BCB-936D-5BEF1CA402B8}"/>
    <cellStyle name="Comma 17 5 2 4" xfId="34061" xr:uid="{E7E9CD46-C105-4EB1-84E1-707378382B09}"/>
    <cellStyle name="Comma 17 5 3" xfId="8903" xr:uid="{58F902DE-C66E-4405-B4DE-2A86DCCD0317}"/>
    <cellStyle name="Comma 17 5 3 2" xfId="21711" xr:uid="{08116328-4C52-47FE-A094-B2324CEAFFFF}"/>
    <cellStyle name="Comma 17 5 3 2 2" xfId="49033" xr:uid="{2A9B82AD-BB30-4D51-A1EE-D5BD805AC9FD}"/>
    <cellStyle name="Comma 17 5 3 3" xfId="12529" xr:uid="{9BAD28BB-9B2C-422C-B297-D9BD46207306}"/>
    <cellStyle name="Comma 17 5 3 3 2" xfId="39856" xr:uid="{621CBE4A-8A23-4A53-B651-4CDFB529AE0B}"/>
    <cellStyle name="Comma 17 5 3 4" xfId="36277" xr:uid="{3DC760EB-3909-4AF8-97E2-752DDA6938CD}"/>
    <cellStyle name="Comma 17 5 4" xfId="15080" xr:uid="{93339855-003B-4B1B-862E-C1BC008FB581}"/>
    <cellStyle name="Comma 17 5 4 2" xfId="42401" xr:uid="{4F7BBA40-7B72-4F51-B3AD-8598FE12B011}"/>
    <cellStyle name="Comma 17 5 5" xfId="24428" xr:uid="{C5A3146E-6C38-4098-AD62-5D730306D7B3}"/>
    <cellStyle name="Comma 17 5 5 2" xfId="51750" xr:uid="{3CD3009E-876A-4F5D-BDE6-2AEAFC52B2A4}"/>
    <cellStyle name="Comma 17 5 6" xfId="26670" xr:uid="{75030DA5-B8E4-4A57-9556-378673B6D772}"/>
    <cellStyle name="Comma 17 5 6 2" xfId="53990" xr:uid="{6B0DA562-07BD-4482-B231-9F589C2FD990}"/>
    <cellStyle name="Comma 17 5 7" xfId="28901" xr:uid="{4823552B-2D71-48BF-AEF5-9B533A2D0E5F}"/>
    <cellStyle name="Comma 17 5 7 2" xfId="56222" xr:uid="{108F2BE7-B87B-4817-937F-520E46F95838}"/>
    <cellStyle name="Comma 17 5 8" xfId="4774" xr:uid="{62EDAFDC-AF87-4202-B5AD-4219E3079E72}"/>
    <cellStyle name="Comma 17 5 9" xfId="31937" xr:uid="{651FD0E4-F5B9-4FEC-83A3-883ADCDA72F3}"/>
    <cellStyle name="Comma 17 6" xfId="2565" xr:uid="{1540EF8A-9CF0-4AF2-B108-D5344C442FAE}"/>
    <cellStyle name="Comma 17 6 2" xfId="10247" xr:uid="{0C621B0D-2AF8-4FB1-949C-75CE15B961DA}"/>
    <cellStyle name="Comma 17 6 2 2" xfId="18414" xr:uid="{5D8F66D5-5DB3-4794-9EEE-AF99418FD843}"/>
    <cellStyle name="Comma 17 6 2 2 2" xfId="45736" xr:uid="{0B276C7C-CF36-47DC-87BB-B54FDD4EDC4F}"/>
    <cellStyle name="Comma 17 6 2 3" xfId="11127" xr:uid="{B47553EC-B892-412B-BEAB-3303C18B00B4}"/>
    <cellStyle name="Comma 17 6 2 3 2" xfId="38476" xr:uid="{C6E4AB06-6FED-4A9C-9BBC-EC5274DA07A6}"/>
    <cellStyle name="Comma 17 6 2 4" xfId="37623" xr:uid="{9DD8709C-49FC-4E60-8481-3AA5BA6878E6}"/>
    <cellStyle name="Comma 17 6 3" xfId="13065" xr:uid="{0B0EF609-929B-4575-BE80-53AC0D41B0CD}"/>
    <cellStyle name="Comma 17 6 3 2" xfId="22386" xr:uid="{2AC9FBE7-1936-442D-9674-014A4413CD20}"/>
    <cellStyle name="Comma 17 6 3 2 2" xfId="49708" xr:uid="{EF306788-5871-4437-87B9-8F3874D843DE}"/>
    <cellStyle name="Comma 17 6 3 3" xfId="40392" xr:uid="{65A68876-41AA-457D-B7AB-90FE5B1D7A05}"/>
    <cellStyle name="Comma 17 6 4" xfId="15618" xr:uid="{3CD46705-51E4-4B7A-B80A-981809A3459B}"/>
    <cellStyle name="Comma 17 6 4 2" xfId="42939" xr:uid="{F6EF0F53-3D24-4186-A27D-ABD8A697DAD0}"/>
    <cellStyle name="Comma 17 6 5" xfId="25769" xr:uid="{7444886A-FCEA-4D27-B8FE-D2F853015C4B}"/>
    <cellStyle name="Comma 17 6 5 2" xfId="53091" xr:uid="{CF0CEE10-3D24-42B9-8270-22D9D68F0288}"/>
    <cellStyle name="Comma 17 6 6" xfId="28016" xr:uid="{E53D3E7E-1AF0-441A-A56E-FDF9BDEFB174}"/>
    <cellStyle name="Comma 17 6 6 2" xfId="55336" xr:uid="{5E6E4294-9EF9-4C96-B74E-C82C0C159238}"/>
    <cellStyle name="Comma 17 6 7" xfId="30247" xr:uid="{43DF3956-CA72-4E0A-86EA-9F0112D0586A}"/>
    <cellStyle name="Comma 17 6 7 2" xfId="57568" xr:uid="{088D8FC0-995A-4274-9F8C-C9568C169909}"/>
    <cellStyle name="Comma 17 6 8" xfId="8047" xr:uid="{FA47D031-9264-4553-A79A-1A3C560ECA33}"/>
    <cellStyle name="Comma 17 6 9" xfId="35407" xr:uid="{E4C55CE1-DF5A-4F82-9170-E7AF0D7DCBD9}"/>
    <cellStyle name="Comma 17 7" xfId="2665" xr:uid="{DB424E9D-45A2-41A6-AC26-F3F4ABD5E0E4}"/>
    <cellStyle name="Comma 17 7 2" xfId="13682" xr:uid="{2CA9A93A-1C12-4D55-8C63-FA81A8374EA4}"/>
    <cellStyle name="Comma 17 7 2 2" xfId="23046" xr:uid="{55F4B563-684A-416D-B744-12E2BA0B249D}"/>
    <cellStyle name="Comma 17 7 2 2 2" xfId="50368" xr:uid="{2E2368B3-1C30-486A-B22B-7F3953CF7730}"/>
    <cellStyle name="Comma 17 7 2 3" xfId="41009" xr:uid="{6EC448DE-D9DA-4B3A-A4A4-6A030009FDC3}"/>
    <cellStyle name="Comma 17 7 3" xfId="19074" xr:uid="{D8FBF27E-C2BB-4D99-AEA6-558D7B3535C3}"/>
    <cellStyle name="Comma 17 7 3 2" xfId="46396" xr:uid="{61699A3B-B967-4777-B2E5-05007E66D7E1}"/>
    <cellStyle name="Comma 17 7 4" xfId="33390" xr:uid="{7DC4E93A-3171-4CE9-8E76-9F2D1B8D5DB4}"/>
    <cellStyle name="Comma 17 8" xfId="8233" xr:uid="{FB2C9C53-B4F9-4B8D-9F85-26AFA3AFA3FF}"/>
    <cellStyle name="Comma 17 8 2" xfId="15810" xr:uid="{D6E68677-8C7A-4CEF-A845-D8E81733CAB1}"/>
    <cellStyle name="Comma 17 8 2 2" xfId="43130" xr:uid="{8F9A1F63-ED23-44DB-B63E-1BCB79829AC2}"/>
    <cellStyle name="Comma 17 8 3" xfId="10482" xr:uid="{A034F610-8422-484A-AB1D-6B403DA20BE5}"/>
    <cellStyle name="Comma 17 8 3 2" xfId="37849" xr:uid="{8037BBAD-AF79-4A15-BFE6-1BE3EC52436A}"/>
    <cellStyle name="Comma 17 8 4" xfId="35606" xr:uid="{02F27B21-058D-47D1-8568-3185C76FA5D8}"/>
    <cellStyle name="Comma 17 9" xfId="11815" xr:uid="{06DF7D2A-50F8-4DC8-B394-B9FAADCE4735}"/>
    <cellStyle name="Comma 17 9 2" xfId="19780" xr:uid="{81308597-B2E4-40C6-96DE-86466D8E9D2F}"/>
    <cellStyle name="Comma 17 9 2 2" xfId="47102" xr:uid="{FF7788D0-F988-4E2B-B18D-B386E6D331B9}"/>
    <cellStyle name="Comma 17 9 3" xfId="39142" xr:uid="{702FBFC9-A207-46A8-8F0B-B017CA0CD1BE}"/>
    <cellStyle name="Comma 18" xfId="515" xr:uid="{761A84F6-5A15-4AFB-86CA-7BE8414E06EB}"/>
    <cellStyle name="Comma 18 10" xfId="11816" xr:uid="{0397E9AB-AAC1-43A7-8441-104B1AF83A11}"/>
    <cellStyle name="Comma 18 10 2" xfId="19781" xr:uid="{819203DE-7315-41DD-9C39-76A682814190}"/>
    <cellStyle name="Comma 18 10 2 2" xfId="47103" xr:uid="{DA23EFCB-A271-4672-93D6-EDAD4DD2900F}"/>
    <cellStyle name="Comma 18 10 3" xfId="39143" xr:uid="{2F35D0D1-FABE-478E-8619-435E8C632562}"/>
    <cellStyle name="Comma 18 11" xfId="14479" xr:uid="{0357E187-6DFC-4E83-B286-FB51E99897DC}"/>
    <cellStyle name="Comma 18 11 2" xfId="41800" xr:uid="{85906236-D7E0-4C4B-BD58-F6FC220F49EE}"/>
    <cellStyle name="Comma 18 12" xfId="23827" xr:uid="{9B08F606-329D-401D-8588-CD80C56832A6}"/>
    <cellStyle name="Comma 18 12 2" xfId="51149" xr:uid="{F4E38A41-8C7F-4203-B49A-7CFD147FFDFB}"/>
    <cellStyle name="Comma 18 13" xfId="26068" xr:uid="{9F5DDC84-F6B1-4CB2-8C66-C4672EB8686A}"/>
    <cellStyle name="Comma 18 13 2" xfId="53388" xr:uid="{2DAA5A0F-F22E-4A4E-AF46-3396A30C6306}"/>
    <cellStyle name="Comma 18 14" xfId="235" xr:uid="{DCC65CD5-3AA4-48EA-B82D-D9D4AF490E7F}"/>
    <cellStyle name="Comma 18 15" xfId="28300" xr:uid="{F5899C48-3E5D-4AB8-8E1F-12215A94E897}"/>
    <cellStyle name="Comma 18 15 2" xfId="55621" xr:uid="{AC9C313C-6DC0-4770-A965-1C46A3294B9B}"/>
    <cellStyle name="Comma 18 16" xfId="3655" xr:uid="{35F341BB-C0A5-4206-8DB8-D0E3D61D81E5}"/>
    <cellStyle name="Comma 18 17" xfId="30729" xr:uid="{1B7DA55F-0A01-4F8F-B751-DE7BEC4082D7}"/>
    <cellStyle name="Comma 18 18" xfId="57666" xr:uid="{8566F4A4-5E52-448F-A539-38AC744E2ECF}"/>
    <cellStyle name="Comma 18 19" xfId="58214" xr:uid="{F899571C-9A7E-4C39-95F5-A6A13FF5BE95}"/>
    <cellStyle name="Comma 18 2" xfId="605" xr:uid="{A980884A-EC1A-4CD1-8BBD-CE83E6B82A2B}"/>
    <cellStyle name="Comma 18 2 10" xfId="23886" xr:uid="{608CD004-7216-4A43-8961-7B0BF35A25C0}"/>
    <cellStyle name="Comma 18 2 10 2" xfId="51208" xr:uid="{6A8D3C2A-4A91-4490-B677-721356E3047E}"/>
    <cellStyle name="Comma 18 2 11" xfId="26127" xr:uid="{5EAAF986-B75E-4CC1-8BC9-33AF8498FFB4}"/>
    <cellStyle name="Comma 18 2 11 2" xfId="53447" xr:uid="{B9E8E80E-5B79-4E0D-BA86-163872AA6213}"/>
    <cellStyle name="Comma 18 2 12" xfId="28359" xr:uid="{C3783A00-90DF-4982-BE99-19F1FD4C72A6}"/>
    <cellStyle name="Comma 18 2 12 2" xfId="55680" xr:uid="{A865D556-73C4-438B-BDAC-146435761D59}"/>
    <cellStyle name="Comma 18 2 13" xfId="3705" xr:uid="{2081D0C9-A6CD-44A8-B6CA-709539DACE7C}"/>
    <cellStyle name="Comma 18 2 14" xfId="30788" xr:uid="{E3FE3883-7CB2-4339-8F8D-F28ADAB8D6AD}"/>
    <cellStyle name="Comma 18 2 15" xfId="57842" xr:uid="{374268F8-BE02-441B-B73A-315955F3EB91}"/>
    <cellStyle name="Comma 18 2 16" xfId="58390" xr:uid="{E88847E9-2B02-4A2A-9621-0EF5F058531F}"/>
    <cellStyle name="Comma 18 2 2" xfId="2128" xr:uid="{2B47B30D-266A-44C3-97C1-DA815DC8AD0B}"/>
    <cellStyle name="Comma 18 2 2 10" xfId="58062" xr:uid="{2BB64B6B-7D4C-49DB-A6F2-669D1311BA38}"/>
    <cellStyle name="Comma 18 2 2 11" xfId="58610" xr:uid="{71C64E3C-914F-4111-9B5A-9BF330590977}"/>
    <cellStyle name="Comma 18 2 2 2" xfId="3236" xr:uid="{AD1F8658-8B9C-48D2-BCE0-2FE04ADBB5A3}"/>
    <cellStyle name="Comma 18 2 2 2 2" xfId="16625" xr:uid="{23E1F1B1-84E9-475B-9268-9E645A2AB510}"/>
    <cellStyle name="Comma 18 2 2 2 2 2" xfId="43945" xr:uid="{B5D4CD7C-C3A8-4357-BCB1-B9FF405C65E8}"/>
    <cellStyle name="Comma 18 2 2 2 3" xfId="5674" xr:uid="{B992C139-C1AC-4F9F-9790-E15C816FC4D4}"/>
    <cellStyle name="Comma 18 2 2 2 4" xfId="32858" xr:uid="{B33C9DE3-3B46-4D59-AB64-039FE06BD7CD}"/>
    <cellStyle name="Comma 18 2 2 3" xfId="7625" xr:uid="{6A831C35-65EF-4BFA-BA92-1A5C5FAFE717}"/>
    <cellStyle name="Comma 18 2 2 3 2" xfId="20595" xr:uid="{237326EB-1E61-4E33-8829-F82F0F58219E}"/>
    <cellStyle name="Comma 18 2 2 3 2 2" xfId="47917" xr:uid="{96EC077C-FC93-4DAF-8F54-98B1EC7D83DC}"/>
    <cellStyle name="Comma 18 2 2 3 3" xfId="34983" xr:uid="{94EFD68D-CCBB-417B-A93C-4B0A66C51C84}"/>
    <cellStyle name="Comma 18 2 2 4" xfId="9823" xr:uid="{81E7006C-9E96-4D99-A3A3-D07AE49FEA50}"/>
    <cellStyle name="Comma 18 2 2 4 2" xfId="37199" xr:uid="{6E9E3E2C-A8AB-4F55-A958-A9599DB105ED}"/>
    <cellStyle name="Comma 18 2 2 5" xfId="25350" xr:uid="{E3C86922-ADFF-4BB8-B9BB-C15708D7AAB6}"/>
    <cellStyle name="Comma 18 2 2 5 2" xfId="52672" xr:uid="{9F0D87D8-F7EC-4172-BFBF-F22384001003}"/>
    <cellStyle name="Comma 18 2 2 6" xfId="27592" xr:uid="{8B434627-DEB7-4A63-8D3C-C3B6DA3C2276}"/>
    <cellStyle name="Comma 18 2 2 6 2" xfId="54912" xr:uid="{532E3C54-FD53-485A-A4B3-B2A613025FA0}"/>
    <cellStyle name="Comma 18 2 2 7" xfId="29823" xr:uid="{6C2EFFF1-8318-4C54-B52D-13343860A377}"/>
    <cellStyle name="Comma 18 2 2 7 2" xfId="57144" xr:uid="{22D0CEB2-34CA-4208-9849-DD5C6E36688A}"/>
    <cellStyle name="Comma 18 2 2 8" xfId="4238" xr:uid="{A2374A32-22C7-42CA-9DF2-524FC17BFF55}"/>
    <cellStyle name="Comma 18 2 2 9" xfId="31395" xr:uid="{6BFB4702-45E0-42CB-A09E-33263E0A1E14}"/>
    <cellStyle name="Comma 18 2 3" xfId="1521" xr:uid="{457A181F-3B59-4A98-93CE-AB50FEA847D4}"/>
    <cellStyle name="Comma 18 2 3 2" xfId="7022" xr:uid="{A6AFAC3A-995D-4515-A1AC-059051057D6F}"/>
    <cellStyle name="Comma 18 2 3 2 2" xfId="17246" xr:uid="{290C2804-FA4C-4EBD-B7FD-7B86C1857A0E}"/>
    <cellStyle name="Comma 18 2 3 2 2 2" xfId="44567" xr:uid="{4FE6C866-7593-45E4-8F11-2C4E435CED62}"/>
    <cellStyle name="Comma 18 2 3 2 3" xfId="34376" xr:uid="{8D4BDFAC-842C-4BBC-8A19-BF1245C656B3}"/>
    <cellStyle name="Comma 18 2 3 3" xfId="9217" xr:uid="{47AB64CF-BD6E-4CF8-A306-91842DF3D088}"/>
    <cellStyle name="Comma 18 2 3 3 2" xfId="21217" xr:uid="{5FE36466-3F18-4167-B8BF-C11C35088E61}"/>
    <cellStyle name="Comma 18 2 3 3 2 2" xfId="48539" xr:uid="{ECC04E87-2A5B-4349-B4DB-82FA0F0639E6}"/>
    <cellStyle name="Comma 18 2 3 3 3" xfId="36592" xr:uid="{5711618B-FC3E-40DB-85B9-43BE91A0E06D}"/>
    <cellStyle name="Comma 18 2 3 4" xfId="15274" xr:uid="{F7284A11-AE34-4AFF-AB4D-CB1859680591}"/>
    <cellStyle name="Comma 18 2 3 4 2" xfId="42595" xr:uid="{2378E3F7-BE94-4573-BFE8-8A48B198B69E}"/>
    <cellStyle name="Comma 18 2 3 5" xfId="24743" xr:uid="{9FB61F94-6720-4788-91AE-D01BD9659C02}"/>
    <cellStyle name="Comma 18 2 3 5 2" xfId="52065" xr:uid="{80B1695D-BBF3-4B50-8B00-3C2234CD8E3C}"/>
    <cellStyle name="Comma 18 2 3 6" xfId="26985" xr:uid="{F994F031-5AB5-44A1-A3E5-1C3F68188AF5}"/>
    <cellStyle name="Comma 18 2 3 6 2" xfId="54305" xr:uid="{0D0BBF1E-DEA5-4800-85A4-C555DAEB37B9}"/>
    <cellStyle name="Comma 18 2 3 7" xfId="29216" xr:uid="{26704542-3B14-45C9-894B-A373DD6EA701}"/>
    <cellStyle name="Comma 18 2 3 7 2" xfId="56537" xr:uid="{E318ECE4-D14B-443B-AD5F-F42A4F6E795C}"/>
    <cellStyle name="Comma 18 2 3 8" xfId="5085" xr:uid="{E1D40CF6-04AD-4EB0-B4BB-B856242F935F}"/>
    <cellStyle name="Comma 18 2 3 9" xfId="32251" xr:uid="{DCEE7698-A51D-4011-9D2D-175D84C0D170}"/>
    <cellStyle name="Comma 18 2 4" xfId="2950" xr:uid="{63FD94E5-6E8F-4228-8D26-22D6DE96CFBA}"/>
    <cellStyle name="Comma 18 2 4 2" xfId="12658" xr:uid="{B62049A0-B7A9-45DD-B268-C7230436C670}"/>
    <cellStyle name="Comma 18 2 4 2 2" xfId="21840" xr:uid="{C8DDFAA5-32DF-413B-9211-751038069C75}"/>
    <cellStyle name="Comma 18 2 4 2 2 2" xfId="49162" xr:uid="{F0A08C80-0C51-4407-8B1B-C15129AF27CC}"/>
    <cellStyle name="Comma 18 2 4 2 3" xfId="39985" xr:uid="{3B1273CB-02C8-420D-AF6B-070F5975BA0E}"/>
    <cellStyle name="Comma 18 2 4 3" xfId="17869" xr:uid="{7E16C6FD-0ACF-4ED9-BF5F-4D4D9C7242EF}"/>
    <cellStyle name="Comma 18 2 4 3 2" xfId="45190" xr:uid="{F58DDCA8-160D-4EE5-9324-B1241321A05B}"/>
    <cellStyle name="Comma 18 2 4 4" xfId="6241" xr:uid="{7A961E92-3FFA-4ED9-81A0-6E1BA769B607}"/>
    <cellStyle name="Comma 18 2 4 5" xfId="33519" xr:uid="{EA9BBA8E-0B1B-4CF3-A31A-B5E3EE5CE7B8}"/>
    <cellStyle name="Comma 18 2 5" xfId="8361" xr:uid="{DA5BF2DC-73F2-4ADF-89B9-FF4F475A17DE}"/>
    <cellStyle name="Comma 18 2 5 2" xfId="13194" xr:uid="{B06401A2-3EBB-4EE0-9030-C903D709BEF3}"/>
    <cellStyle name="Comma 18 2 5 2 2" xfId="22515" xr:uid="{E882777F-64B9-41E9-ADD7-8D06983845FF}"/>
    <cellStyle name="Comma 18 2 5 2 2 2" xfId="49837" xr:uid="{ED97B096-7152-4131-9100-9F7DF8462F3A}"/>
    <cellStyle name="Comma 18 2 5 2 3" xfId="40521" xr:uid="{7D3BE1B6-DEE4-4D17-98B4-186B93A30880}"/>
    <cellStyle name="Comma 18 2 5 3" xfId="18543" xr:uid="{7420016E-9BA3-413D-9511-45F6330FD40F}"/>
    <cellStyle name="Comma 18 2 5 3 2" xfId="45865" xr:uid="{0CE04462-CCDC-43EC-B2FD-57A213C4B03A}"/>
    <cellStyle name="Comma 18 2 5 4" xfId="35735" xr:uid="{5E661194-8A4A-471B-8F1A-13DD3C9EB347}"/>
    <cellStyle name="Comma 18 2 6" xfId="11365" xr:uid="{60152D87-0AF3-4B64-9828-6CE88247E6C9}"/>
    <cellStyle name="Comma 18 2 6 2" xfId="13811" xr:uid="{259A55C6-4644-4A2C-8B37-0CCE42EE912A}"/>
    <cellStyle name="Comma 18 2 6 2 2" xfId="23175" xr:uid="{D20A5B10-3312-4BA9-8BAC-8FC2D8B81251}"/>
    <cellStyle name="Comma 18 2 6 2 2 2" xfId="50497" xr:uid="{A3334782-CD6C-4B90-9A54-3DF0E77AE9BA}"/>
    <cellStyle name="Comma 18 2 6 2 3" xfId="41138" xr:uid="{E789914E-7D51-42AB-8E34-FA79B0112085}"/>
    <cellStyle name="Comma 18 2 6 3" xfId="19203" xr:uid="{9DC511BE-DFDD-462E-B54F-EFA7DDAC7D9E}"/>
    <cellStyle name="Comma 18 2 6 3 2" xfId="46525" xr:uid="{83E69394-C291-4F49-A16A-A4CA85D6E1E1}"/>
    <cellStyle name="Comma 18 2 6 4" xfId="38714" xr:uid="{915972AE-3A76-476B-87D3-DAE9D63E2D10}"/>
    <cellStyle name="Comma 18 2 7" xfId="10821" xr:uid="{B286CF76-B812-45B8-B208-0FE9819428EA}"/>
    <cellStyle name="Comma 18 2 7 2" xfId="16237" xr:uid="{410828AA-9937-4358-A7D8-0AE9E2E6745B}"/>
    <cellStyle name="Comma 18 2 7 2 2" xfId="43557" xr:uid="{B0DA2F93-1A2B-41DD-ADE0-5E2EDA4ABD34}"/>
    <cellStyle name="Comma 18 2 7 3" xfId="38173" xr:uid="{4A71CE76-BD90-43E5-AC58-59A530488159}"/>
    <cellStyle name="Comma 18 2 8" xfId="12146" xr:uid="{5A23C313-092B-44B5-8994-4CC718F681D8}"/>
    <cellStyle name="Comma 18 2 8 2" xfId="20207" xr:uid="{FFF3E1F1-6038-4E94-A250-5C7FA539DED4}"/>
    <cellStyle name="Comma 18 2 8 2 2" xfId="47529" xr:uid="{D6C5AA8D-FF15-4F6C-BD21-B2CED00591E6}"/>
    <cellStyle name="Comma 18 2 8 3" xfId="39473" xr:uid="{91A220D4-3C87-409A-9235-3E2A964538B9}"/>
    <cellStyle name="Comma 18 2 9" xfId="14538" xr:uid="{3AB03BC3-DBB4-4162-8F05-CBA6C4456FB4}"/>
    <cellStyle name="Comma 18 2 9 2" xfId="41859" xr:uid="{62C532AD-2CEC-4A3F-AADD-808CC4338B73}"/>
    <cellStyle name="Comma 18 3" xfId="2069" xr:uid="{967F5F62-48B4-4703-89A5-E5A70FBD6848}"/>
    <cellStyle name="Comma 18 3 10" xfId="57952" xr:uid="{32486C56-49EA-419E-A3BB-9DDD83043E2E}"/>
    <cellStyle name="Comma 18 3 11" xfId="58500" xr:uid="{4B089202-9402-488C-AA6A-7D2ABF308C69}"/>
    <cellStyle name="Comma 18 3 2" xfId="3094" xr:uid="{5A4811C5-0EE9-47A1-B544-41FC1C35756F}"/>
    <cellStyle name="Comma 18 3 2 2" xfId="16178" xr:uid="{B085A7ED-B0C0-4E53-8FC1-9D5013F81138}"/>
    <cellStyle name="Comma 18 3 2 2 2" xfId="43498" xr:uid="{59864FBF-ED2C-4AAD-AE6C-1CBD1AA965FD}"/>
    <cellStyle name="Comma 18 3 2 3" xfId="5617" xr:uid="{04C64687-F310-4C01-B17E-CFE1F138AD34}"/>
    <cellStyle name="Comma 18 3 2 4" xfId="32799" xr:uid="{C3282063-8B30-4A8C-9C10-178B05C0E3D6}"/>
    <cellStyle name="Comma 18 3 3" xfId="7566" xr:uid="{10D322F5-43E1-4F13-9C3B-D32D928930DB}"/>
    <cellStyle name="Comma 18 3 3 2" xfId="20148" xr:uid="{40E97880-DC34-4D9D-AA85-84F6112F8776}"/>
    <cellStyle name="Comma 18 3 3 2 2" xfId="47470" xr:uid="{2C4DA70A-1CA8-40DE-B1B8-57770B7E870F}"/>
    <cellStyle name="Comma 18 3 3 3" xfId="34924" xr:uid="{95D5D2B4-B380-49B6-876E-249EA8F799C4}"/>
    <cellStyle name="Comma 18 3 4" xfId="9764" xr:uid="{BD7AC12A-6934-4E63-B8DD-3EBCA58804A0}"/>
    <cellStyle name="Comma 18 3 4 2" xfId="37140" xr:uid="{BC86E6E4-FC31-46D7-B1B5-DE932C08F797}"/>
    <cellStyle name="Comma 18 3 5" xfId="25291" xr:uid="{FDC9AD73-A466-4D5E-8A0E-E8DB91562B40}"/>
    <cellStyle name="Comma 18 3 5 2" xfId="52613" xr:uid="{CA06D8EE-0EE1-4974-B692-D6EE05218359}"/>
    <cellStyle name="Comma 18 3 6" xfId="27533" xr:uid="{D33FF62E-964F-4E4C-95AF-BF7A0AB307C2}"/>
    <cellStyle name="Comma 18 3 6 2" xfId="54853" xr:uid="{F381795D-BF6B-4AEC-90DB-8771E03E8273}"/>
    <cellStyle name="Comma 18 3 7" xfId="29764" xr:uid="{AC2985AD-F3F2-491B-8B89-01E95C0D90E5}"/>
    <cellStyle name="Comma 18 3 7 2" xfId="57085" xr:uid="{57876E63-E994-4880-B2F3-5F03CF8D8979}"/>
    <cellStyle name="Comma 18 3 8" xfId="4181" xr:uid="{D9E14C9B-18B2-473F-9BEA-89B2CE4C19DB}"/>
    <cellStyle name="Comma 18 3 9" xfId="31336" xr:uid="{B3BDB503-02FC-4EE6-9B34-B7EB0331B8D9}"/>
    <cellStyle name="Comma 18 4" xfId="1461" xr:uid="{A9132EF2-EE1B-4648-82F8-3163E2006699}"/>
    <cellStyle name="Comma 18 4 10" xfId="57732" xr:uid="{5925C5C1-47CE-4B93-9613-FBE4A0C69FE2}"/>
    <cellStyle name="Comma 18 4 11" xfId="58280" xr:uid="{D49DD356-EB1A-4653-8106-0B0A639EE40C}"/>
    <cellStyle name="Comma 18 4 2" xfId="2785" xr:uid="{A1309F72-A225-405B-9FB0-31B958134D55}"/>
    <cellStyle name="Comma 18 4 2 2" xfId="16566" xr:uid="{9CFF7EEF-E082-4BE1-BCFD-8F7BE8EA9257}"/>
    <cellStyle name="Comma 18 4 2 2 2" xfId="43886" xr:uid="{2B268002-65E8-4216-9068-E1B50B7E7136}"/>
    <cellStyle name="Comma 18 4 2 3" xfId="6963" xr:uid="{22B04715-002A-4FF0-A2F9-5C36488D812E}"/>
    <cellStyle name="Comma 18 4 2 4" xfId="34317" xr:uid="{D9D61094-2A3A-45EE-84D9-2A6722D4C6D8}"/>
    <cellStyle name="Comma 18 4 3" xfId="9158" xr:uid="{34710327-1A45-4DAC-B61D-306BA2507C13}"/>
    <cellStyle name="Comma 18 4 3 2" xfId="20536" xr:uid="{7F47D46E-476F-4EC0-9381-6CF46270D377}"/>
    <cellStyle name="Comma 18 4 3 2 2" xfId="47858" xr:uid="{784ED94A-6620-473C-800E-DF346E9BC5DC}"/>
    <cellStyle name="Comma 18 4 3 3" xfId="36533" xr:uid="{EF58E6BB-E0B5-4EC2-B50F-2D1AC5F045CA}"/>
    <cellStyle name="Comma 18 4 4" xfId="15218" xr:uid="{E71A26D7-287D-4566-A640-C4A89CEF989C}"/>
    <cellStyle name="Comma 18 4 4 2" xfId="42539" xr:uid="{C62368BF-8DC6-4FEB-BAA6-5A6211B78AEC}"/>
    <cellStyle name="Comma 18 4 5" xfId="24684" xr:uid="{8CA659F2-1226-4D5B-845A-2F771351821F}"/>
    <cellStyle name="Comma 18 4 5 2" xfId="52006" xr:uid="{37486C57-7EFD-4D4A-9686-B9219FF407E0}"/>
    <cellStyle name="Comma 18 4 6" xfId="26926" xr:uid="{D2B418FE-F63F-48F0-B3D4-CC6710632C68}"/>
    <cellStyle name="Comma 18 4 6 2" xfId="54246" xr:uid="{168EF998-CF71-4D0B-B841-89A3F863878F}"/>
    <cellStyle name="Comma 18 4 7" xfId="29157" xr:uid="{5AD1DC31-2C00-4937-A974-8EBD00EAFA41}"/>
    <cellStyle name="Comma 18 4 7 2" xfId="56478" xr:uid="{08A4A400-74CB-420A-AD40-54F536D05449}"/>
    <cellStyle name="Comma 18 4 8" xfId="5026" xr:uid="{3889794F-6185-48FC-87B3-D0CBAF85CD50}"/>
    <cellStyle name="Comma 18 4 9" xfId="32192" xr:uid="{CBA9591C-595C-4AA2-B56D-0E62EC9578C2}"/>
    <cellStyle name="Comma 18 5" xfId="2566" xr:uid="{5E67A67B-D9CB-4E32-9559-91A1C4CC04DB}"/>
    <cellStyle name="Comma 18 5 2" xfId="10248" xr:uid="{51D8DDCB-C6C9-487D-8517-2E6A378714C0}"/>
    <cellStyle name="Comma 18 5 2 2" xfId="17187" xr:uid="{8CAA94AF-B454-49AE-9858-1A3818C415F7}"/>
    <cellStyle name="Comma 18 5 2 2 2" xfId="44508" xr:uid="{7F5DB542-6BD9-4A96-8120-45AA33F4F9FD}"/>
    <cellStyle name="Comma 18 5 2 3" xfId="10987" xr:uid="{1D1A8ED8-BF19-4BE3-B552-B11093E7B87D}"/>
    <cellStyle name="Comma 18 5 2 3 2" xfId="38336" xr:uid="{5458BDE6-03BC-4104-ABB6-1807492F98D9}"/>
    <cellStyle name="Comma 18 5 2 4" xfId="37624" xr:uid="{21382426-184C-491A-B06B-9728380C3C01}"/>
    <cellStyle name="Comma 18 5 3" xfId="12383" xr:uid="{081F5C69-00D9-41DF-A33E-21C4E3B4363C}"/>
    <cellStyle name="Comma 18 5 3 2" xfId="21158" xr:uid="{AEBF5922-E8CC-45FF-8C59-4A62BEA53517}"/>
    <cellStyle name="Comma 18 5 3 2 2" xfId="48480" xr:uid="{C3901B16-F6DF-4AE7-B8E1-BED22E6E359E}"/>
    <cellStyle name="Comma 18 5 3 3" xfId="39710" xr:uid="{758C473D-B2A3-486A-9139-8C6F81B660B2}"/>
    <cellStyle name="Comma 18 5 4" xfId="15619" xr:uid="{36360790-1C57-4CED-8DAC-D266D684953B}"/>
    <cellStyle name="Comma 18 5 4 2" xfId="42940" xr:uid="{C3551E9A-3B0E-4B95-9AF4-67557C7D93AE}"/>
    <cellStyle name="Comma 18 5 5" xfId="25770" xr:uid="{2E9781B0-FB4E-46D4-9392-68E29DC9C725}"/>
    <cellStyle name="Comma 18 5 5 2" xfId="53092" xr:uid="{BDE2BCCB-9FEC-4AA3-A9B6-13A793855DD5}"/>
    <cellStyle name="Comma 18 5 6" xfId="28017" xr:uid="{4D8FCA44-D814-41DA-9FD3-C08EC3416AEB}"/>
    <cellStyle name="Comma 18 5 6 2" xfId="55337" xr:uid="{B95C22EA-998C-4A9F-9176-0B3325733B13}"/>
    <cellStyle name="Comma 18 5 7" xfId="30248" xr:uid="{C5F26851-97B1-4781-8A93-96FBA48B1458}"/>
    <cellStyle name="Comma 18 5 7 2" xfId="57569" xr:uid="{A3597BCB-5BC0-456D-BB99-47D78BC04E2B}"/>
    <cellStyle name="Comma 18 5 8" xfId="8048" xr:uid="{265337A4-6396-4A3C-A1EA-57E140BFF18F}"/>
    <cellStyle name="Comma 18 5 9" xfId="35408" xr:uid="{BFA224DC-58E3-438B-85C1-21D59E5B39EA}"/>
    <cellStyle name="Comma 18 6" xfId="2666" xr:uid="{75AB00ED-A625-41FF-B976-BD6089336C04}"/>
    <cellStyle name="Comma 18 6 2" xfId="12599" xr:uid="{7552B5CB-0AA3-468E-8B56-A9181F468871}"/>
    <cellStyle name="Comma 18 6 2 2" xfId="21781" xr:uid="{3BF366A6-45A0-486B-B428-339DF1294E6F}"/>
    <cellStyle name="Comma 18 6 2 2 2" xfId="49103" xr:uid="{A355A61A-2A2D-4E03-84C0-F3BA4A8D37D4}"/>
    <cellStyle name="Comma 18 6 2 3" xfId="39926" xr:uid="{F8894DCB-9F63-4531-9CBA-327D9396DF92}"/>
    <cellStyle name="Comma 18 6 3" xfId="17810" xr:uid="{F428D791-F60C-401A-B531-78948E92F61C}"/>
    <cellStyle name="Comma 18 6 3 2" xfId="45131" xr:uid="{AF364BA4-3052-47A0-ACDE-01583B56DFC8}"/>
    <cellStyle name="Comma 18 6 4" xfId="6190" xr:uid="{5A41A045-5126-4E6C-A8B0-3D751CF33890}"/>
    <cellStyle name="Comma 18 6 5" xfId="33460" xr:uid="{7F8ABAE4-4E5D-4E4E-8262-31AE6A7F362B}"/>
    <cellStyle name="Comma 18 7" xfId="8302" xr:uid="{0515ED60-B431-4093-98C9-4C98018E5139}"/>
    <cellStyle name="Comma 18 7 2" xfId="13135" xr:uid="{39E52323-FF0E-4BB7-8C7C-B635227FB809}"/>
    <cellStyle name="Comma 18 7 2 2" xfId="22456" xr:uid="{E0A1F6F0-B1E6-419D-9311-D651234F6BFE}"/>
    <cellStyle name="Comma 18 7 2 2 2" xfId="49778" xr:uid="{B1715C9A-7717-40D3-88A0-292F38C0029D}"/>
    <cellStyle name="Comma 18 7 2 3" xfId="40462" xr:uid="{D60F79BF-5B6D-49D6-9BAD-39D033BE63CB}"/>
    <cellStyle name="Comma 18 7 3" xfId="18484" xr:uid="{BE2EBBEF-E0BB-4AD5-B76A-83CAB370D463}"/>
    <cellStyle name="Comma 18 7 3 2" xfId="45806" xr:uid="{071FF469-FA5B-4649-96C6-822E6B3FF8A6}"/>
    <cellStyle name="Comma 18 7 4" xfId="35676" xr:uid="{4C01F9F6-441D-429A-B670-B102DBE63DFE}"/>
    <cellStyle name="Comma 18 8" xfId="11310" xr:uid="{67FCF3F9-3A6D-4655-9B96-62528EB82F02}"/>
    <cellStyle name="Comma 18 8 2" xfId="13752" xr:uid="{E6BF9DDC-A8AC-4949-A307-25CDF4A6FA26}"/>
    <cellStyle name="Comma 18 8 2 2" xfId="23116" xr:uid="{B0993DF9-30B8-4BE5-90DA-F6AA18B7A02B}"/>
    <cellStyle name="Comma 18 8 2 2 2" xfId="50438" xr:uid="{55D2C43A-7756-47C5-AC42-E87CE780A97D}"/>
    <cellStyle name="Comma 18 8 2 3" xfId="41079" xr:uid="{812D18CA-8F08-45E7-996C-9D44D6BA664E}"/>
    <cellStyle name="Comma 18 8 3" xfId="19144" xr:uid="{20578796-FB12-41F4-A89A-EF7D1CC5CD6E}"/>
    <cellStyle name="Comma 18 8 3 2" xfId="46466" xr:uid="{EBB851FF-C637-4E54-8FB8-83C0B4EB60E9}"/>
    <cellStyle name="Comma 18 8 4" xfId="38659" xr:uid="{F3C22093-DEFC-4A02-A319-839366E77E32}"/>
    <cellStyle name="Comma 18 9" xfId="10483" xr:uid="{7E370B69-1045-4ACF-A4D9-87714071A80B}"/>
    <cellStyle name="Comma 18 9 2" xfId="15811" xr:uid="{E505B260-5191-481F-BD2B-0853B70F4A20}"/>
    <cellStyle name="Comma 18 9 2 2" xfId="43131" xr:uid="{987A708D-9E9C-4C51-A778-C181917A2B38}"/>
    <cellStyle name="Comma 18 9 3" xfId="37850" xr:uid="{8A72A761-2611-480E-B48E-6047D13FB9E1}"/>
    <cellStyle name="Comma 19" xfId="349" xr:uid="{474F6027-2F8F-46B8-9CC9-4D47FE3BBAD9}"/>
    <cellStyle name="Comma 19 10" xfId="11913" xr:uid="{960D0C0A-0F3A-4723-8CFD-424F181F67D5}"/>
    <cellStyle name="Comma 19 10 2" xfId="19887" xr:uid="{E10295D9-8272-43EB-A032-51ED0F5CDE6E}"/>
    <cellStyle name="Comma 19 10 2 2" xfId="47209" xr:uid="{8950AC54-F7D4-471A-B552-B5C95D5D6070}"/>
    <cellStyle name="Comma 19 10 3" xfId="39240" xr:uid="{E110DDC1-572B-4AB8-BC06-3B50A57176CB}"/>
    <cellStyle name="Comma 19 11" xfId="392" xr:uid="{6DD6E1D5-D10F-47BA-BCDA-A4F8EFFF9D5C}"/>
    <cellStyle name="Comma 19 12" xfId="14411" xr:uid="{0E21334F-956B-4C98-AB80-FF6FA718FE20}"/>
    <cellStyle name="Comma 19 12 2" xfId="41732" xr:uid="{BC9E18EA-8194-4E9E-BF34-CEB5834B648B}"/>
    <cellStyle name="Comma 19 13" xfId="23759" xr:uid="{4124DB6F-157C-46EB-951F-8A44519F5A73}"/>
    <cellStyle name="Comma 19 13 2" xfId="51081" xr:uid="{FB929562-BCC1-4384-9070-12E1D86315EA}"/>
    <cellStyle name="Comma 19 14" xfId="26000" xr:uid="{EAC4E149-8212-489A-A408-AAB8FB2C1E6E}"/>
    <cellStyle name="Comma 19 14 2" xfId="53320" xr:uid="{0FCDE033-EC2F-434A-9F05-95D7EC7FD66B}"/>
    <cellStyle name="Comma 19 15" xfId="28232" xr:uid="{76900651-B71E-42B0-B2AF-11DBE3A6953A}"/>
    <cellStyle name="Comma 19 15 2" xfId="55553" xr:uid="{45F1CF17-9EFF-4F89-9F6E-F001B07B6124}"/>
    <cellStyle name="Comma 19 16" xfId="30661" xr:uid="{7265263F-4376-4CA7-BCF0-DDEF5264F65D}"/>
    <cellStyle name="Comma 19 17" xfId="57667" xr:uid="{4DA76538-8A8A-46EF-AE69-5F4192B097E2}"/>
    <cellStyle name="Comma 19 18" xfId="58215" xr:uid="{1172C7E6-1D55-42EB-BF3F-357255571AC1}"/>
    <cellStyle name="Comma 19 19" xfId="58807" xr:uid="{6EAAD231-C447-43D8-AC16-54E15B636EF8}"/>
    <cellStyle name="Comma 19 2" xfId="247" xr:uid="{16C8C1EE-BA57-40B2-9612-6C1E4B88AB6E}"/>
    <cellStyle name="Comma 19 2 10" xfId="10663" xr:uid="{4413F94C-1041-4F5A-9AA7-524F5191350F}"/>
    <cellStyle name="Comma 19 2 10 2" xfId="16033" xr:uid="{767DB3CD-F13E-41A5-990A-FC5354C7677F}"/>
    <cellStyle name="Comma 19 2 10 2 2" xfId="43353" xr:uid="{A59F58C1-AFA9-4658-B22E-B0BEDB7D9ADD}"/>
    <cellStyle name="Comma 19 2 10 3" xfId="38025" xr:uid="{FA659B20-4E10-4A77-BB5C-FA315714F032}"/>
    <cellStyle name="Comma 19 2 11" xfId="11994" xr:uid="{23AAF7F9-15EF-4B95-AD3D-4F286F6C3298}"/>
    <cellStyle name="Comma 19 2 11 2" xfId="20003" xr:uid="{D1476091-A5A0-4C87-BE7C-92B902035B63}"/>
    <cellStyle name="Comma 19 2 11 2 2" xfId="47325" xr:uid="{375E7B39-5542-47EC-A023-CB4BF8D9E561}"/>
    <cellStyle name="Comma 19 2 11 3" xfId="39321" xr:uid="{B3BA12D0-E982-4860-9D78-4846D5E20796}"/>
    <cellStyle name="Comma 19 2 12" xfId="14334" xr:uid="{FB98A946-4DA0-4490-BE96-66047F2E8A79}"/>
    <cellStyle name="Comma 19 2 12 2" xfId="41655" xr:uid="{F03A9477-9D19-4B31-9A1D-48E4989512FC}"/>
    <cellStyle name="Comma 19 2 13" xfId="23682" xr:uid="{DD6DA069-7AE2-49DC-8349-8AB3CE74594F}"/>
    <cellStyle name="Comma 19 2 13 2" xfId="51004" xr:uid="{84C9C675-488E-4070-8D08-ED25FAE06F69}"/>
    <cellStyle name="Comma 19 2 14" xfId="25923" xr:uid="{41FD1E56-C292-4833-87C4-35CC3390A0B9}"/>
    <cellStyle name="Comma 19 2 14 2" xfId="53243" xr:uid="{3FA66433-3FF0-4D3B-8D19-A0673BE14433}"/>
    <cellStyle name="Comma 19 2 15" xfId="28155" xr:uid="{A7C4D9FC-04E4-482A-BCA8-5F1307075D2F}"/>
    <cellStyle name="Comma 19 2 15 2" xfId="55476" xr:uid="{D200D894-7A81-4580-B157-53BD74259DF9}"/>
    <cellStyle name="Comma 19 2 16" xfId="30296" xr:uid="{4A46957B-94C9-46AA-814B-04CA44209071}"/>
    <cellStyle name="Comma 19 2 17" xfId="57734" xr:uid="{112AC00B-A1DF-4C24-B2F5-41072697237A}"/>
    <cellStyle name="Comma 19 2 18" xfId="58282" xr:uid="{64DC8C19-FE5A-4A53-98B3-F0E5AE21AAB6}"/>
    <cellStyle name="Comma 19 2 2" xfId="303" xr:uid="{29F29C3A-B47C-405F-A052-3345B3210D13}"/>
    <cellStyle name="Comma 19 2 2 10" xfId="14373" xr:uid="{E22B8B61-C0C8-4E8A-A351-90A063B4E74F}"/>
    <cellStyle name="Comma 19 2 2 10 2" xfId="41694" xr:uid="{5DED64A9-A6CF-4B49-B528-C66777A59167}"/>
    <cellStyle name="Comma 19 2 2 11" xfId="23721" xr:uid="{DB981380-EBCF-440C-86B5-00A303D3F87F}"/>
    <cellStyle name="Comma 19 2 2 11 2" xfId="51043" xr:uid="{58A26E5F-2CAE-4BE8-ACAC-0FC97833D6D3}"/>
    <cellStyle name="Comma 19 2 2 12" xfId="25962" xr:uid="{221AA9F3-1F1B-4F89-BEEE-268BCE82F14A}"/>
    <cellStyle name="Comma 19 2 2 12 2" xfId="53282" xr:uid="{FB78FFD2-E92F-42A1-8AC5-0357A24F8F27}"/>
    <cellStyle name="Comma 19 2 2 13" xfId="28194" xr:uid="{A9381FC5-5921-4207-BA12-727F0C6E0406}"/>
    <cellStyle name="Comma 19 2 2 13 2" xfId="55515" xr:uid="{4BCEEEEC-73F5-4567-AA9E-54F90141FEE7}"/>
    <cellStyle name="Comma 19 2 2 14" xfId="30331" xr:uid="{39D6485E-3140-4787-B792-585278734D07}"/>
    <cellStyle name="Comma 19 2 2 15" xfId="57844" xr:uid="{0F77413B-EAEF-4BBF-B74E-E3928495BDD2}"/>
    <cellStyle name="Comma 19 2 2 16" xfId="58392" xr:uid="{5ADB718D-D05A-430C-A245-B42DDFD1C84E}"/>
    <cellStyle name="Comma 19 2 2 2" xfId="792" xr:uid="{306C88B8-ED5D-466E-84D9-999935EE2B0F}"/>
    <cellStyle name="Comma 19 2 2 2 10" xfId="26297" xr:uid="{D943BF0A-1718-4341-8761-F5CCC3220968}"/>
    <cellStyle name="Comma 19 2 2 2 10 2" xfId="53617" xr:uid="{D17DA095-0098-4901-B8FA-E7D401BC2CC7}"/>
    <cellStyle name="Comma 19 2 2 2 11" xfId="28528" xr:uid="{2BB65AFA-DFD1-4199-83C8-CB8A673D0D72}"/>
    <cellStyle name="Comma 19 2 2 2 11 2" xfId="55849" xr:uid="{148F78D1-4E07-47D6-8B97-44CC522AE21B}"/>
    <cellStyle name="Comma 19 2 2 2 12" xfId="30958" xr:uid="{8AC13ABD-9B52-4E52-8E12-F58CC99C5ED8}"/>
    <cellStyle name="Comma 19 2 2 2 13" xfId="58064" xr:uid="{AA225964-27B6-4321-82F5-4DE48D3B6FC2}"/>
    <cellStyle name="Comma 19 2 2 2 14" xfId="58612" xr:uid="{6699A7F7-4C5B-4AAB-99FA-B27F05061F20}"/>
    <cellStyle name="Comma 19 2 2 2 2" xfId="2297" xr:uid="{21066A91-2D9E-4E7E-BBAE-68FEA803AD17}"/>
    <cellStyle name="Comma 19 2 2 2 2 2" xfId="5840" xr:uid="{9FF3549E-DA2F-4DF1-848E-1A8BC932B8AE}"/>
    <cellStyle name="Comma 19 2 2 2 2 2 2" xfId="17416" xr:uid="{49EAE566-D974-49D3-BC39-DF3F6C603D79}"/>
    <cellStyle name="Comma 19 2 2 2 2 2 2 2" xfId="44737" xr:uid="{0BA01F54-E5A4-44A1-94C8-FCA859623002}"/>
    <cellStyle name="Comma 19 2 2 2 2 2 3" xfId="33027" xr:uid="{922C80FA-A42A-4233-ACFB-15B68135D620}"/>
    <cellStyle name="Comma 19 2 2 2 2 3" xfId="7794" xr:uid="{A1930B8B-12FB-494B-AF72-5BB9BBB1C2EA}"/>
    <cellStyle name="Comma 19 2 2 2 2 3 2" xfId="21387" xr:uid="{85077B56-DCD4-4ACF-BA1F-880AC559F9D0}"/>
    <cellStyle name="Comma 19 2 2 2 2 3 2 2" xfId="48709" xr:uid="{C7970C68-DE65-4ADE-9115-EB36E343FD89}"/>
    <cellStyle name="Comma 19 2 2 2 2 3 3" xfId="35152" xr:uid="{25683A8C-C7C0-4EA7-8227-CC97F401F4B3}"/>
    <cellStyle name="Comma 19 2 2 2 2 4" xfId="9992" xr:uid="{7DEAAC58-30A0-46A1-83DE-6CB8FF123EA2}"/>
    <cellStyle name="Comma 19 2 2 2 2 4 2" xfId="37368" xr:uid="{45ECAF5F-809F-4383-B7CF-A263A9695B42}"/>
    <cellStyle name="Comma 19 2 2 2 2 5" xfId="25519" xr:uid="{172F23BB-E218-407A-85F4-8BFA9A950614}"/>
    <cellStyle name="Comma 19 2 2 2 2 5 2" xfId="52841" xr:uid="{F43BCF89-EE67-4501-8499-815693F90D19}"/>
    <cellStyle name="Comma 19 2 2 2 2 6" xfId="27761" xr:uid="{A5BCF260-1C9D-4003-B220-D20AE2260A96}"/>
    <cellStyle name="Comma 19 2 2 2 2 6 2" xfId="55081" xr:uid="{7F77B4F7-A36D-44D5-B068-BB2D433BD141}"/>
    <cellStyle name="Comma 19 2 2 2 2 7" xfId="29992" xr:uid="{F366C6D7-4B19-49A2-9413-6D590220AAA6}"/>
    <cellStyle name="Comma 19 2 2 2 2 7 2" xfId="57313" xr:uid="{573DC049-BC26-4B62-811E-1968DA519DE6}"/>
    <cellStyle name="Comma 19 2 2 2 2 8" xfId="4404" xr:uid="{0DE32627-577F-4A35-BD53-7382B35FEBB5}"/>
    <cellStyle name="Comma 19 2 2 2 2 9" xfId="31564" xr:uid="{4266C57D-D862-4099-90C2-C30864DE33F6}"/>
    <cellStyle name="Comma 19 2 2 2 3" xfId="1691" xr:uid="{06DB4723-6FCC-4C06-BBC7-34741B722769}"/>
    <cellStyle name="Comma 19 2 2 2 3 2" xfId="7192" xr:uid="{A2029DB7-44BC-48E6-B18B-F6B6D85063CB}"/>
    <cellStyle name="Comma 19 2 2 2 3 2 2" xfId="18039" xr:uid="{698271CD-B6A8-4A4E-8B3A-7B5348E57D5A}"/>
    <cellStyle name="Comma 19 2 2 2 3 2 2 2" xfId="45360" xr:uid="{4B1D7FA7-14E2-4FF2-BB4B-96E34F481F14}"/>
    <cellStyle name="Comma 19 2 2 2 3 2 3" xfId="34546" xr:uid="{B7817748-4431-4DEB-80A5-12DEF5EC0FBE}"/>
    <cellStyle name="Comma 19 2 2 2 3 3" xfId="9387" xr:uid="{D23650CD-9640-4CB7-B240-EC084687F011}"/>
    <cellStyle name="Comma 19 2 2 2 3 3 2" xfId="22010" xr:uid="{DFE6E440-166B-4557-8597-95A13AD49446}"/>
    <cellStyle name="Comma 19 2 2 2 3 3 2 2" xfId="49332" xr:uid="{055F6E10-719D-4F8F-8D37-529D3CF24FCA}"/>
    <cellStyle name="Comma 19 2 2 2 3 3 3" xfId="36762" xr:uid="{707AA502-0614-4C41-A230-2A20501D2851}"/>
    <cellStyle name="Comma 19 2 2 2 3 4" xfId="15427" xr:uid="{BF1065BE-A9E8-42E9-A965-BC68CC81E4CA}"/>
    <cellStyle name="Comma 19 2 2 2 3 4 2" xfId="42748" xr:uid="{C493327E-1536-4BC0-8AE3-A4CE27C6CCB4}"/>
    <cellStyle name="Comma 19 2 2 2 3 5" xfId="24913" xr:uid="{A5E15F2D-3F63-45F7-86F2-38C455F7163E}"/>
    <cellStyle name="Comma 19 2 2 2 3 5 2" xfId="52235" xr:uid="{BC237945-813E-4356-B9D9-1F155EDA6FE9}"/>
    <cellStyle name="Comma 19 2 2 2 3 6" xfId="27155" xr:uid="{EA311066-B374-4CC7-AEB8-E9DD3F3647C4}"/>
    <cellStyle name="Comma 19 2 2 2 3 6 2" xfId="54475" xr:uid="{DD1DB844-E8F0-4DE6-90F5-8FD3E61E6495}"/>
    <cellStyle name="Comma 19 2 2 2 3 7" xfId="29386" xr:uid="{11BF8D72-B607-4B17-9EFC-C673C593442D}"/>
    <cellStyle name="Comma 19 2 2 2 3 7 2" xfId="56707" xr:uid="{4675E2BC-A8F3-4FBA-989D-B7A277A347CC}"/>
    <cellStyle name="Comma 19 2 2 2 3 8" xfId="5253" xr:uid="{0D8EE105-6498-4A47-B9A2-7E56E08D6F32}"/>
    <cellStyle name="Comma 19 2 2 2 3 9" xfId="32421" xr:uid="{B1AAFEF5-2B4B-484A-929B-7A58B45E439A}"/>
    <cellStyle name="Comma 19 2 2 2 4" xfId="3239" xr:uid="{C7196409-D6C8-4E47-A18A-6183FABB8554}"/>
    <cellStyle name="Comma 19 2 2 2 4 2" xfId="13363" xr:uid="{CEA9051D-CEA7-47AE-A5E7-AEC6B14D152C}"/>
    <cellStyle name="Comma 19 2 2 2 4 2 2" xfId="22685" xr:uid="{B34A2644-74C7-4335-8E30-C84B33BD3842}"/>
    <cellStyle name="Comma 19 2 2 2 4 2 2 2" xfId="50007" xr:uid="{5F73230A-8501-4866-B97B-D517F7FBFC98}"/>
    <cellStyle name="Comma 19 2 2 2 4 2 3" xfId="40690" xr:uid="{2D3582D8-BE70-4581-B051-4D20AC7638DB}"/>
    <cellStyle name="Comma 19 2 2 2 4 3" xfId="18713" xr:uid="{D189F7CC-D66B-4B93-8DE3-8D03CCA593F8}"/>
    <cellStyle name="Comma 19 2 2 2 4 3 2" xfId="46035" xr:uid="{6393689B-5041-4DE2-8163-BD37F2F156A2}"/>
    <cellStyle name="Comma 19 2 2 2 4 4" xfId="33688" xr:uid="{B15785E1-62E8-40AF-B55A-9D71D7DCA72F}"/>
    <cellStyle name="Comma 19 2 2 2 5" xfId="8530" xr:uid="{0C0F0FC5-A946-4ADF-B8FB-EA601E400360}"/>
    <cellStyle name="Comma 19 2 2 2 5 2" xfId="13981" xr:uid="{E6534009-34A6-4528-BF77-9E5B3343BEAC}"/>
    <cellStyle name="Comma 19 2 2 2 5 2 2" xfId="23345" xr:uid="{D615195D-2285-4390-AF45-C91BF7734189}"/>
    <cellStyle name="Comma 19 2 2 2 5 2 2 2" xfId="50667" xr:uid="{71F2726D-F3B3-4199-A1E9-D3F6731468FA}"/>
    <cellStyle name="Comma 19 2 2 2 5 2 3" xfId="41308" xr:uid="{C63B14AD-27BC-4A46-B45F-90CD05755A04}"/>
    <cellStyle name="Comma 19 2 2 2 5 3" xfId="19373" xr:uid="{67092CBD-EAC1-465D-A82F-15A40CCB2DDD}"/>
    <cellStyle name="Comma 19 2 2 2 5 3 2" xfId="46695" xr:uid="{342FD889-C99B-46D7-BE0B-413B25456126}"/>
    <cellStyle name="Comma 19 2 2 2 5 4" xfId="35904" xr:uid="{793C7A4E-BE3B-443B-B2CB-9E0B16C152B6}"/>
    <cellStyle name="Comma 19 2 2 2 6" xfId="10928" xr:uid="{AF34C3C3-FD76-403E-BD09-CC29C0E17BF0}"/>
    <cellStyle name="Comma 19 2 2 2 6 2" xfId="16795" xr:uid="{4A5857D2-5179-4C2C-BC49-DCAA492FBEC5}"/>
    <cellStyle name="Comma 19 2 2 2 6 2 2" xfId="44115" xr:uid="{FA857D66-52B0-4A59-9662-A9F37BA0265C}"/>
    <cellStyle name="Comma 19 2 2 2 6 3" xfId="38280" xr:uid="{DE170E80-3FED-48E7-853B-477B96010EE9}"/>
    <cellStyle name="Comma 19 2 2 2 7" xfId="12282" xr:uid="{C16A9863-09AC-4FD1-B159-551E345BAB4E}"/>
    <cellStyle name="Comma 19 2 2 2 7 2" xfId="20765" xr:uid="{089280B9-10D4-48B7-A39E-890EEADBCA0D}"/>
    <cellStyle name="Comma 19 2 2 2 7 2 2" xfId="48087" xr:uid="{43584C95-D141-4C9A-8519-AFB45223708A}"/>
    <cellStyle name="Comma 19 2 2 2 7 3" xfId="39609" xr:uid="{FEBD87DC-5158-470D-A224-B5466672A597}"/>
    <cellStyle name="Comma 19 2 2 2 8" xfId="14708" xr:uid="{6F5ED599-2617-4AB3-BBF6-B19634B160E6}"/>
    <cellStyle name="Comma 19 2 2 2 8 2" xfId="42029" xr:uid="{42902533-3FEC-4C14-8244-73EF82670B36}"/>
    <cellStyle name="Comma 19 2 2 2 9" xfId="24056" xr:uid="{F8A21FF5-4EE4-48FB-8694-0516D365EF55}"/>
    <cellStyle name="Comma 19 2 2 2 9 2" xfId="51378" xr:uid="{89072194-327F-4B91-B328-15C558FF3DC6}"/>
    <cellStyle name="Comma 19 2 2 3" xfId="1354" xr:uid="{5029F33F-E123-4623-8A9B-B6C6F6614A20}"/>
    <cellStyle name="Comma 19 2 2 3 2" xfId="4922" xr:uid="{4ECEC561-7239-4B8A-B066-EC5F460E2531}"/>
    <cellStyle name="Comma 19 2 2 3 2 2" xfId="16460" xr:uid="{69DD0704-1854-4FE4-B6DF-7B44CDABB2E9}"/>
    <cellStyle name="Comma 19 2 2 3 2 2 2" xfId="43780" xr:uid="{8B724D35-45C8-4855-9ADF-539CBCE6D8B9}"/>
    <cellStyle name="Comma 19 2 2 3 2 3" xfId="32086" xr:uid="{BA2F0619-7992-4631-B3CE-929D4C39846D}"/>
    <cellStyle name="Comma 19 2 2 3 3" xfId="6858" xr:uid="{BBB98888-93B8-4E9E-B8B9-666AB99E7136}"/>
    <cellStyle name="Comma 19 2 2 3 3 2" xfId="20430" xr:uid="{477BA9F2-3B92-461F-A776-D58C70502F8A}"/>
    <cellStyle name="Comma 19 2 2 3 3 2 2" xfId="47752" xr:uid="{4EB39D90-DE0E-4EBD-8D60-721C1D8EFFD7}"/>
    <cellStyle name="Comma 19 2 2 3 3 3" xfId="34211" xr:uid="{59E26FCF-CF9D-4730-B350-88916DF2A38B}"/>
    <cellStyle name="Comma 19 2 2 3 4" xfId="9052" xr:uid="{924E9D41-CB0D-4DA4-BACE-92C40D258E2D}"/>
    <cellStyle name="Comma 19 2 2 3 4 2" xfId="36427" xr:uid="{4E081BB0-FDE0-46FD-B190-FFE87BA578B6}"/>
    <cellStyle name="Comma 19 2 2 3 5" xfId="24578" xr:uid="{FCD61C2E-F1E8-49C0-97C7-E4BDCEC63AA8}"/>
    <cellStyle name="Comma 19 2 2 3 5 2" xfId="51900" xr:uid="{812D0C85-2438-4EA5-AF5E-FE41732C6366}"/>
    <cellStyle name="Comma 19 2 2 3 6" xfId="26820" xr:uid="{24DD88BF-655B-4E24-80D6-AA12F6E014CD}"/>
    <cellStyle name="Comma 19 2 2 3 6 2" xfId="54140" xr:uid="{B4C30EE5-1EED-46BC-A1E4-C3FC7811BAFC}"/>
    <cellStyle name="Comma 19 2 2 3 7" xfId="29051" xr:uid="{649543B6-05A4-4CE7-8845-AC9C06DEC3B0}"/>
    <cellStyle name="Comma 19 2 2 3 7 2" xfId="56372" xr:uid="{875181F2-D65C-49E9-AA0B-8502152FE90B}"/>
    <cellStyle name="Comma 19 2 2 3 8" xfId="3563" xr:uid="{6F597967-8E17-4FB5-B0E9-82601D7CCB11}"/>
    <cellStyle name="Comma 19 2 2 3 9" xfId="30623" xr:uid="{4BD94D10-DE03-436C-9E88-4F66697E01C2}"/>
    <cellStyle name="Comma 19 2 2 4" xfId="1963" xr:uid="{C4C89C76-EA9D-403C-A88B-946E0FE92C7A}"/>
    <cellStyle name="Comma 19 2 2 4 2" xfId="5516" xr:uid="{107688A7-7A33-4684-B8C8-F7E63153E18C}"/>
    <cellStyle name="Comma 19 2 2 4 2 2" xfId="17081" xr:uid="{9C0D040E-9F24-41EA-A75E-8E47344A7BA3}"/>
    <cellStyle name="Comma 19 2 2 4 2 2 2" xfId="44402" xr:uid="{A6D2626F-7240-48F7-8A29-DE0A50712CC9}"/>
    <cellStyle name="Comma 19 2 2 4 2 3" xfId="32693" xr:uid="{8FC9B54A-2E7B-4F46-9537-CB29E0F554EC}"/>
    <cellStyle name="Comma 19 2 2 4 3" xfId="7461" xr:uid="{6D590F08-8617-497D-9D14-0870587643F9}"/>
    <cellStyle name="Comma 19 2 2 4 3 2" xfId="21052" xr:uid="{13C0C763-477E-4400-8A31-FFE048D1BB20}"/>
    <cellStyle name="Comma 19 2 2 4 3 2 2" xfId="48374" xr:uid="{8FA60E7E-F6FF-4048-B0ED-9B67B279F53B}"/>
    <cellStyle name="Comma 19 2 2 4 3 3" xfId="34818" xr:uid="{8328E4C0-79F9-44AF-8F2E-ABCAAFC3F1AC}"/>
    <cellStyle name="Comma 19 2 2 4 4" xfId="9658" xr:uid="{8B0818CA-D551-4EF8-B7CC-227F3ECD6580}"/>
    <cellStyle name="Comma 19 2 2 4 4 2" xfId="37034" xr:uid="{30817400-07CA-4A56-A5F3-5520F94D4D8D}"/>
    <cellStyle name="Comma 19 2 2 4 5" xfId="25185" xr:uid="{0F582068-C020-428A-B85C-3E1E2A689243}"/>
    <cellStyle name="Comma 19 2 2 4 5 2" xfId="52507" xr:uid="{33A69564-B91E-45A0-BBFF-82B43DFB678D}"/>
    <cellStyle name="Comma 19 2 2 4 6" xfId="27427" xr:uid="{F76BC7F1-B01B-49D0-892C-EF58248E38DA}"/>
    <cellStyle name="Comma 19 2 2 4 6 2" xfId="54747" xr:uid="{F72CCA3B-D93E-44C4-9094-50BA40B466A3}"/>
    <cellStyle name="Comma 19 2 2 4 7" xfId="29658" xr:uid="{8BEBFE17-4DFB-49D7-AC8F-CC4723623434}"/>
    <cellStyle name="Comma 19 2 2 4 7 2" xfId="56979" xr:uid="{836650B6-7F35-4BAC-B532-916D0AAED91E}"/>
    <cellStyle name="Comma 19 2 2 4 8" xfId="4080" xr:uid="{E4AA4480-812D-4927-A057-3B21D449243C}"/>
    <cellStyle name="Comma 19 2 2 4 9" xfId="31230" xr:uid="{88B3C3E8-A02C-4A9B-83FF-7F0DDE1F7D51}"/>
    <cellStyle name="Comma 19 2 2 5" xfId="1049" xr:uid="{735CF805-5984-492B-91B6-DF2C2E9C9E13}"/>
    <cellStyle name="Comma 19 2 2 5 2" xfId="6567" xr:uid="{B4E57FF9-C9A8-43DD-9EBE-70AED3AB0693}"/>
    <cellStyle name="Comma 19 2 2 5 2 2" xfId="17704" xr:uid="{1DDF4CFB-A5DE-4885-A2F3-B54BB09CF926}"/>
    <cellStyle name="Comma 19 2 2 5 2 2 2" xfId="45025" xr:uid="{BFABDE5C-0F55-469C-8631-3BA020D2622F}"/>
    <cellStyle name="Comma 19 2 2 5 2 3" xfId="33919" xr:uid="{11403B5F-94FE-4A87-A6FE-FC0257DB625D}"/>
    <cellStyle name="Comma 19 2 2 5 3" xfId="8761" xr:uid="{F3CC5C2C-BC4A-486A-B9F3-54BC95B49005}"/>
    <cellStyle name="Comma 19 2 2 5 3 2" xfId="21675" xr:uid="{3D403E8D-D21C-4B8D-B88A-17270DF6B446}"/>
    <cellStyle name="Comma 19 2 2 5 3 2 2" xfId="48997" xr:uid="{985EC2B0-30E5-425A-B1D5-8222321BD93E}"/>
    <cellStyle name="Comma 19 2 2 5 3 3" xfId="36135" xr:uid="{7B1553E4-A509-4C42-B1E5-55A274D73236}"/>
    <cellStyle name="Comma 19 2 2 5 4" xfId="14938" xr:uid="{869DDB74-ADDB-4B09-97C9-6B9EB7E6580B}"/>
    <cellStyle name="Comma 19 2 2 5 4 2" xfId="42259" xr:uid="{EC2AC6E2-31ED-4588-B67C-783398642B06}"/>
    <cellStyle name="Comma 19 2 2 5 5" xfId="24286" xr:uid="{2FA70009-A99D-456A-B0A3-1EB74B770B32}"/>
    <cellStyle name="Comma 19 2 2 5 5 2" xfId="51608" xr:uid="{D0BAB4B3-2CA4-49F3-9A13-2C8D5794C613}"/>
    <cellStyle name="Comma 19 2 2 5 6" xfId="26528" xr:uid="{EB1137F8-6A20-4B2E-84A4-618AD92A120F}"/>
    <cellStyle name="Comma 19 2 2 5 6 2" xfId="53848" xr:uid="{89D3DBA6-ACAE-4942-AAED-5F5F59B796B3}"/>
    <cellStyle name="Comma 19 2 2 5 7" xfId="28759" xr:uid="{2A530F99-99C1-4A7A-9737-9D3349509F10}"/>
    <cellStyle name="Comma 19 2 2 5 7 2" xfId="56080" xr:uid="{3EF5ED48-6F2A-405C-A349-F0057F9FAD57}"/>
    <cellStyle name="Comma 19 2 2 5 8" xfId="4632" xr:uid="{7DA7DEC1-FB90-403B-914A-987D6F333B1D}"/>
    <cellStyle name="Comma 19 2 2 5 9" xfId="31795" xr:uid="{2D107577-AFBE-4C78-8C50-F8D2F1CD9CC7}"/>
    <cellStyle name="Comma 19 2 2 6" xfId="2953" xr:uid="{B3F7D5D7-0159-4662-B3DF-D7A30DD8FA41}"/>
    <cellStyle name="Comma 19 2 2 6 2" xfId="13029" xr:uid="{7015AEA1-5A2C-4623-ABEB-8F240FF24696}"/>
    <cellStyle name="Comma 19 2 2 6 2 2" xfId="22350" xr:uid="{57E6EBFC-71AE-4D47-AB63-50942FC751BE}"/>
    <cellStyle name="Comma 19 2 2 6 2 2 2" xfId="49672" xr:uid="{257BECC8-F17B-4E81-809F-3544F602872D}"/>
    <cellStyle name="Comma 19 2 2 6 2 3" xfId="40356" xr:uid="{5C44C4D3-DA09-490D-B5FF-57E998597F21}"/>
    <cellStyle name="Comma 19 2 2 6 3" xfId="18378" xr:uid="{75C2D518-9317-4E90-867B-9809AA319D0B}"/>
    <cellStyle name="Comma 19 2 2 6 3 2" xfId="45700" xr:uid="{0732C86A-CE42-430F-8C3C-0F25731632A5}"/>
    <cellStyle name="Comma 19 2 2 6 4" xfId="33354" xr:uid="{6595F150-2BB2-4EDB-B9A5-FA6859D1581B}"/>
    <cellStyle name="Comma 19 2 2 7" xfId="8197" xr:uid="{200F7EC5-CF15-49D1-989B-3D9AE6259DFD}"/>
    <cellStyle name="Comma 19 2 2 7 2" xfId="13646" xr:uid="{E49F43AB-43AA-4CF3-B39A-45FBB2D00136}"/>
    <cellStyle name="Comma 19 2 2 7 2 2" xfId="23010" xr:uid="{DB22190F-CA9F-46FC-ACDB-FC9C9A698C5A}"/>
    <cellStyle name="Comma 19 2 2 7 2 2 2" xfId="50332" xr:uid="{789406AD-3DD7-4AC2-8B36-1E6B681B3B9E}"/>
    <cellStyle name="Comma 19 2 2 7 2 3" xfId="40973" xr:uid="{3654689C-A15E-4306-A977-6D4746B760A5}"/>
    <cellStyle name="Comma 19 2 2 7 3" xfId="19038" xr:uid="{F6DB119F-57E5-4956-BC8F-9A2CDCE085E7}"/>
    <cellStyle name="Comma 19 2 2 7 3 2" xfId="46360" xr:uid="{E58EB910-5CA6-4247-A890-A062BF84C7B4}"/>
    <cellStyle name="Comma 19 2 2 7 4" xfId="35570" xr:uid="{F1D5621D-93AC-4B13-9E47-F30E98D14CC0}"/>
    <cellStyle name="Comma 19 2 2 8" xfId="10699" xr:uid="{8719D851-46A2-4019-83FF-978223CCDCBD}"/>
    <cellStyle name="Comma 19 2 2 8 2" xfId="16072" xr:uid="{F90FE2AA-8A9C-4451-B397-9856D4D51D80}"/>
    <cellStyle name="Comma 19 2 2 8 2 2" xfId="43392" xr:uid="{F2EAC4D6-13B0-4D21-9862-46155D20A9BD}"/>
    <cellStyle name="Comma 19 2 2 8 3" xfId="38060" xr:uid="{B3BACE91-CD05-43A2-A71E-9C512809CE2D}"/>
    <cellStyle name="Comma 19 2 2 9" xfId="12031" xr:uid="{87DD4678-9229-4C2B-8F35-804351308E45}"/>
    <cellStyle name="Comma 19 2 2 9 2" xfId="20042" xr:uid="{A2B364C3-DFB6-49FB-9FC0-27ADDC0B1D00}"/>
    <cellStyle name="Comma 19 2 2 9 2 2" xfId="47364" xr:uid="{3C732EF2-8234-4446-A382-96F4AC533462}"/>
    <cellStyle name="Comma 19 2 2 9 3" xfId="39358" xr:uid="{475D4553-62B9-4FE6-8042-061FE463CDB3}"/>
    <cellStyle name="Comma 19 2 3" xfId="628" xr:uid="{448C66B7-1054-4A4B-A9CD-EC8A9A63C8CA}"/>
    <cellStyle name="Comma 19 2 3 10" xfId="23907" xr:uid="{738E376E-8951-4924-8BBD-26E15FE22A7F}"/>
    <cellStyle name="Comma 19 2 3 10 2" xfId="51229" xr:uid="{6DEF15E9-BF1B-4CE8-983C-55D8B99A1CED}"/>
    <cellStyle name="Comma 19 2 3 11" xfId="26148" xr:uid="{4C965D1B-50A7-4F2D-BD9A-20E3019B7419}"/>
    <cellStyle name="Comma 19 2 3 11 2" xfId="53468" xr:uid="{7F9256FD-A46F-4E49-824B-C8F01EC92D62}"/>
    <cellStyle name="Comma 19 2 3 12" xfId="28380" xr:uid="{2BF53AF7-537B-4F74-BC8F-9E06AB5C37A5}"/>
    <cellStyle name="Comma 19 2 3 12 2" xfId="55701" xr:uid="{791676F8-B452-4151-8D18-54187D6506AA}"/>
    <cellStyle name="Comma 19 2 3 13" xfId="30809" xr:uid="{6422989A-8DF1-4F2E-81C4-015A81FDBB83}"/>
    <cellStyle name="Comma 19 2 3 14" xfId="57954" xr:uid="{30EC87EC-F6F7-41D0-B60A-62E791BD70AC}"/>
    <cellStyle name="Comma 19 2 3 15" xfId="58502" xr:uid="{BD3BF222-1DF0-4390-8141-B29DA2CD4C8C}"/>
    <cellStyle name="Comma 19 2 3 2" xfId="2149" xr:uid="{1C92DF6F-554B-4652-8D48-39B923687402}"/>
    <cellStyle name="Comma 19 2 3 2 2" xfId="5695" xr:uid="{C76D8444-51C0-483D-BF36-878C606B5205}"/>
    <cellStyle name="Comma 19 2 3 2 2 2" xfId="16646" xr:uid="{331C3E4B-0BC7-4D59-A3E6-A2F4C31DA5E3}"/>
    <cellStyle name="Comma 19 2 3 2 2 2 2" xfId="43966" xr:uid="{3453BAAE-FF07-48C8-9293-C3C60EE38F95}"/>
    <cellStyle name="Comma 19 2 3 2 2 3" xfId="32879" xr:uid="{6FC99B0D-7F6C-4CB6-830D-4D8CA57F8F5D}"/>
    <cellStyle name="Comma 19 2 3 2 3" xfId="7646" xr:uid="{68DF4A03-2A94-432A-B8A5-DA4E85BD4D69}"/>
    <cellStyle name="Comma 19 2 3 2 3 2" xfId="20616" xr:uid="{E13BA1CD-4F70-4E92-824D-E5304F1712A1}"/>
    <cellStyle name="Comma 19 2 3 2 3 2 2" xfId="47938" xr:uid="{9E243B04-79A6-4CFD-85EE-86B5ABB999AC}"/>
    <cellStyle name="Comma 19 2 3 2 3 3" xfId="35004" xr:uid="{8F0FFCCD-8A03-4F5A-935B-B83CA24255CE}"/>
    <cellStyle name="Comma 19 2 3 2 4" xfId="9844" xr:uid="{1044B2F6-9E46-4E78-B754-000D8423B0D6}"/>
    <cellStyle name="Comma 19 2 3 2 4 2" xfId="37220" xr:uid="{27FEA18C-A501-4D4A-8520-87C0B6879448}"/>
    <cellStyle name="Comma 19 2 3 2 5" xfId="25371" xr:uid="{15392170-0685-4663-942C-ECE49B625E33}"/>
    <cellStyle name="Comma 19 2 3 2 5 2" xfId="52693" xr:uid="{3E8E9B80-0FF2-419F-91DA-0705911DB44F}"/>
    <cellStyle name="Comma 19 2 3 2 6" xfId="27613" xr:uid="{27DC115A-C314-493A-A6DB-E3E317D0FB42}"/>
    <cellStyle name="Comma 19 2 3 2 6 2" xfId="54933" xr:uid="{B93ADC93-629E-4869-B1AE-97A94E0C8D83}"/>
    <cellStyle name="Comma 19 2 3 2 7" xfId="29844" xr:uid="{EFC1EC77-652A-4461-B284-88B805966E5F}"/>
    <cellStyle name="Comma 19 2 3 2 7 2" xfId="57165" xr:uid="{46E99E52-CD2D-4F17-AE90-4B99E887D178}"/>
    <cellStyle name="Comma 19 2 3 2 8" xfId="4259" xr:uid="{D55DACA5-76E9-4893-8F8A-A12349BD1D44}"/>
    <cellStyle name="Comma 19 2 3 2 9" xfId="31416" xr:uid="{F48ECF13-F530-41D9-835F-0CC935267D4D}"/>
    <cellStyle name="Comma 19 2 3 3" xfId="1542" xr:uid="{5D331516-D13A-4C1E-A53D-70206A6B4FF2}"/>
    <cellStyle name="Comma 19 2 3 3 2" xfId="7043" xr:uid="{85D28D9F-3F65-4590-A0DC-4632350C4EC8}"/>
    <cellStyle name="Comma 19 2 3 3 2 2" xfId="17267" xr:uid="{215E8FDF-2439-44C5-8AD0-46F12FCAA28D}"/>
    <cellStyle name="Comma 19 2 3 3 2 2 2" xfId="44588" xr:uid="{30C6CBA8-ABD0-476A-BE37-626BDE7DCE17}"/>
    <cellStyle name="Comma 19 2 3 3 2 3" xfId="34397" xr:uid="{BCBA3619-8900-4A52-9C0A-0B6C59AB5607}"/>
    <cellStyle name="Comma 19 2 3 3 3" xfId="9238" xr:uid="{7A8E0686-8A22-47C8-AC71-E515C66DBB1C}"/>
    <cellStyle name="Comma 19 2 3 3 3 2" xfId="21238" xr:uid="{7BB796EE-D45D-4388-AFF1-5E50EA1DDB73}"/>
    <cellStyle name="Comma 19 2 3 3 3 2 2" xfId="48560" xr:uid="{AB9721B1-B531-4101-88AA-A2C47783CD43}"/>
    <cellStyle name="Comma 19 2 3 3 3 3" xfId="36613" xr:uid="{B97F51B5-B4E9-4D2E-8D64-89527B0E5348}"/>
    <cellStyle name="Comma 19 2 3 3 4" xfId="15291" xr:uid="{EF3A7288-5B35-495F-95B6-CC6A18290EDF}"/>
    <cellStyle name="Comma 19 2 3 3 4 2" xfId="42612" xr:uid="{236D3D69-B06E-45A6-ACA9-F2CA76F9EA6D}"/>
    <cellStyle name="Comma 19 2 3 3 5" xfId="24764" xr:uid="{731A69EB-A4C8-4A20-96EC-765DAEB7EE78}"/>
    <cellStyle name="Comma 19 2 3 3 5 2" xfId="52086" xr:uid="{2C986011-3318-4480-A292-3E7A63A859A4}"/>
    <cellStyle name="Comma 19 2 3 3 6" xfId="27006" xr:uid="{B81E967A-AB2C-43B6-9C4D-98E1533039AD}"/>
    <cellStyle name="Comma 19 2 3 3 6 2" xfId="54326" xr:uid="{7D037074-346A-4387-AC21-F8D8ECF6F9E6}"/>
    <cellStyle name="Comma 19 2 3 3 7" xfId="29237" xr:uid="{1E5C75B7-992F-4C09-98DC-B202F25E6039}"/>
    <cellStyle name="Comma 19 2 3 3 7 2" xfId="56558" xr:uid="{BC9FAF63-7C34-4727-9EF5-F9414EBB38CE}"/>
    <cellStyle name="Comma 19 2 3 3 8" xfId="5105" xr:uid="{DD6F50D4-D080-4F14-B82B-2317BFDC700D}"/>
    <cellStyle name="Comma 19 2 3 3 9" xfId="32272" xr:uid="{09E1463B-72D8-4B19-B30F-A70F4FB67810}"/>
    <cellStyle name="Comma 19 2 3 4" xfId="3097" xr:uid="{3D9AD85B-A0C9-4574-B069-BCCBAC5487AC}"/>
    <cellStyle name="Comma 19 2 3 4 2" xfId="12679" xr:uid="{325DFD84-A8A6-4E66-80E0-DE536D81E328}"/>
    <cellStyle name="Comma 19 2 3 4 2 2" xfId="21861" xr:uid="{6F5FA712-90C9-4E4C-A6A8-2BF3DE48B001}"/>
    <cellStyle name="Comma 19 2 3 4 2 2 2" xfId="49183" xr:uid="{4828B924-E9C4-4F32-A3FD-3418CF7D2883}"/>
    <cellStyle name="Comma 19 2 3 4 2 3" xfId="40006" xr:uid="{9CC50BBC-4250-4ED1-AB9A-A573B90409F0}"/>
    <cellStyle name="Comma 19 2 3 4 3" xfId="17890" xr:uid="{2E9DDE57-48F8-4A99-90F9-417D2DA7CACF}"/>
    <cellStyle name="Comma 19 2 3 4 3 2" xfId="45211" xr:uid="{4D883931-8AB1-480A-B59A-EAB1B49B6CA7}"/>
    <cellStyle name="Comma 19 2 3 4 4" xfId="33540" xr:uid="{A96CEFE7-25CB-4828-8F96-8C2346C3A969}"/>
    <cellStyle name="Comma 19 2 3 5" xfId="8382" xr:uid="{6ECB5B4C-B183-40D3-95F6-B632C67633DF}"/>
    <cellStyle name="Comma 19 2 3 5 2" xfId="13215" xr:uid="{67BC02A0-913C-4B02-B0EE-8A7A629B2C60}"/>
    <cellStyle name="Comma 19 2 3 5 2 2" xfId="22536" xr:uid="{AE94C357-0DB9-436A-A89A-9309A3F894F0}"/>
    <cellStyle name="Comma 19 2 3 5 2 2 2" xfId="49858" xr:uid="{307E6CA8-9E18-4DA9-BF1E-388A1EFF449E}"/>
    <cellStyle name="Comma 19 2 3 5 2 3" xfId="40542" xr:uid="{F0031C77-927C-4BF1-957E-0100341A8861}"/>
    <cellStyle name="Comma 19 2 3 5 3" xfId="18564" xr:uid="{D5D26CE4-819A-4F4B-AD8F-93F2555339CA}"/>
    <cellStyle name="Comma 19 2 3 5 3 2" xfId="45886" xr:uid="{3CB628F1-2223-42FB-BA03-773B82553379}"/>
    <cellStyle name="Comma 19 2 3 5 4" xfId="35756" xr:uid="{7B70668F-9577-45B9-B7AE-47583608F6E3}"/>
    <cellStyle name="Comma 19 2 3 6" xfId="11382" xr:uid="{211DCD3B-7CA7-48CF-9009-0310F0DE2D37}"/>
    <cellStyle name="Comma 19 2 3 6 2" xfId="13832" xr:uid="{F3846691-F9E9-4885-9E90-C4B7790543E4}"/>
    <cellStyle name="Comma 19 2 3 6 2 2" xfId="23196" xr:uid="{9A2E8C4A-43C7-4DB7-A8DB-46C10A9C2571}"/>
    <cellStyle name="Comma 19 2 3 6 2 2 2" xfId="50518" xr:uid="{85BBA02C-4D93-47BF-933C-3129A721ABD8}"/>
    <cellStyle name="Comma 19 2 3 6 2 3" xfId="41159" xr:uid="{2C235C0C-4A50-47DB-9041-9B15EB900696}"/>
    <cellStyle name="Comma 19 2 3 6 3" xfId="19224" xr:uid="{0706D80B-024D-4EC1-AF4D-E509E0B682A0}"/>
    <cellStyle name="Comma 19 2 3 6 3 2" xfId="46546" xr:uid="{BF66E2AF-8512-4C15-A91C-5F27974C2F0D}"/>
    <cellStyle name="Comma 19 2 3 6 4" xfId="38731" xr:uid="{3C49E1CB-1B80-493D-945B-19148EC3DF88}"/>
    <cellStyle name="Comma 19 2 3 7" xfId="10834" xr:uid="{A58D91CA-FF78-4439-BE33-80E358D3FC05}"/>
    <cellStyle name="Comma 19 2 3 7 2" xfId="16258" xr:uid="{9897BCCF-126D-4D29-B7CB-682F7B865E37}"/>
    <cellStyle name="Comma 19 2 3 7 2 2" xfId="43578" xr:uid="{42FE8983-F2E7-4BE1-A808-F135B3C4A913}"/>
    <cellStyle name="Comma 19 2 3 7 3" xfId="38186" xr:uid="{B3E7FD91-3A8E-4DFF-9533-5916390571FD}"/>
    <cellStyle name="Comma 19 2 3 8" xfId="12159" xr:uid="{A1C1D249-2AD6-4BF2-A827-4345E709EDF3}"/>
    <cellStyle name="Comma 19 2 3 8 2" xfId="20228" xr:uid="{162C83C1-40E8-49CC-87EF-15E0FC2BA326}"/>
    <cellStyle name="Comma 19 2 3 8 2 2" xfId="47550" xr:uid="{BA9D2F69-DBCC-4CC9-80FF-DC7DB47EE7AA}"/>
    <cellStyle name="Comma 19 2 3 8 3" xfId="39486" xr:uid="{0EEF9ADC-F982-4AF9-B6B5-F9FBDC30D07E}"/>
    <cellStyle name="Comma 19 2 3 9" xfId="14559" xr:uid="{BB0A1E2B-5FCE-4949-BD46-4BE7B752A2D7}"/>
    <cellStyle name="Comma 19 2 3 9 2" xfId="41880" xr:uid="{4D0623FD-3698-43C0-BCAB-D83D333D09EF}"/>
    <cellStyle name="Comma 19 2 4" xfId="803" xr:uid="{1E111FAA-EA17-4E42-845C-8269864FBE3B}"/>
    <cellStyle name="Comma 19 2 4 10" xfId="26308" xr:uid="{AB9007D3-4AAC-45C0-906F-9A6BB8FAC9ED}"/>
    <cellStyle name="Comma 19 2 4 10 2" xfId="53628" xr:uid="{464B44D3-2952-4948-AE7A-FAD498A7EA30}"/>
    <cellStyle name="Comma 19 2 4 11" xfId="28539" xr:uid="{FA8E21DE-4207-4CEC-ADE9-45434406854F}"/>
    <cellStyle name="Comma 19 2 4 11 2" xfId="55860" xr:uid="{63333C35-85A9-4D66-BE4E-D2A20A9A9C36}"/>
    <cellStyle name="Comma 19 2 4 12" xfId="3835" xr:uid="{736369AD-5E88-405F-A073-D6CEA41BADB2}"/>
    <cellStyle name="Comma 19 2 4 13" xfId="30969" xr:uid="{640DC6CE-83AB-4F39-AA69-766F4591048F}"/>
    <cellStyle name="Comma 19 2 4 2" xfId="2308" xr:uid="{D457CC6A-A171-40F7-8B6E-DBA6AD4FBF12}"/>
    <cellStyle name="Comma 19 2 4 2 2" xfId="5851" xr:uid="{11BBF141-B286-4C47-A50E-325F6041A799}"/>
    <cellStyle name="Comma 19 2 4 2 2 2" xfId="17427" xr:uid="{4114491A-24A0-4874-A9A0-FBAF895B5BC5}"/>
    <cellStyle name="Comma 19 2 4 2 2 2 2" xfId="44748" xr:uid="{85295916-6566-49ED-B41E-B1288A013E65}"/>
    <cellStyle name="Comma 19 2 4 2 2 3" xfId="33038" xr:uid="{BF4E8E49-095A-4333-8FF4-EC36D3E29EC3}"/>
    <cellStyle name="Comma 19 2 4 2 3" xfId="7805" xr:uid="{9507A220-3DA2-4D98-A8C6-ACC37AF769BF}"/>
    <cellStyle name="Comma 19 2 4 2 3 2" xfId="21398" xr:uid="{6D56EAF8-CA14-4271-82FC-E7B2633BDC97}"/>
    <cellStyle name="Comma 19 2 4 2 3 2 2" xfId="48720" xr:uid="{7CEFAF21-1FA7-4C0D-B73A-0A848958D08C}"/>
    <cellStyle name="Comma 19 2 4 2 3 3" xfId="35163" xr:uid="{2F5BF1CC-C6D4-41B0-9803-B93FCF664351}"/>
    <cellStyle name="Comma 19 2 4 2 4" xfId="10003" xr:uid="{0EE5565B-ABA9-4B12-84BE-31ABB0D8B0A5}"/>
    <cellStyle name="Comma 19 2 4 2 4 2" xfId="37379" xr:uid="{757AD835-2635-4F5D-B187-CFCEBBDF96F1}"/>
    <cellStyle name="Comma 19 2 4 2 5" xfId="25530" xr:uid="{C2827DA3-8F0F-4100-9C9D-B397769A2A1E}"/>
    <cellStyle name="Comma 19 2 4 2 5 2" xfId="52852" xr:uid="{FBCF29C7-DA66-449D-AAA7-85EDA39B6004}"/>
    <cellStyle name="Comma 19 2 4 2 6" xfId="27772" xr:uid="{B7EFEDDC-400D-4C79-9ED3-3360DAD40B0A}"/>
    <cellStyle name="Comma 19 2 4 2 6 2" xfId="55092" xr:uid="{CBD850D3-3442-4C96-A6C0-3267FFECEE3B}"/>
    <cellStyle name="Comma 19 2 4 2 7" xfId="30003" xr:uid="{6C67944C-968D-4F51-AF7C-1D58913AB617}"/>
    <cellStyle name="Comma 19 2 4 2 7 2" xfId="57324" xr:uid="{558C74A2-8CF3-4EE3-AE2B-2C59345CE564}"/>
    <cellStyle name="Comma 19 2 4 2 8" xfId="4415" xr:uid="{EACF11B2-E2C6-4A95-8E43-5EBD115B17A7}"/>
    <cellStyle name="Comma 19 2 4 2 9" xfId="31575" xr:uid="{970AFB21-472D-4ED4-AA4E-1B6DDA93965F}"/>
    <cellStyle name="Comma 19 2 4 3" xfId="1702" xr:uid="{A7F8F761-1974-4938-B1B0-02E1AE6BD284}"/>
    <cellStyle name="Comma 19 2 4 3 2" xfId="7203" xr:uid="{89179137-A8D1-43AE-AC5E-8DCFE2EEC09D}"/>
    <cellStyle name="Comma 19 2 4 3 2 2" xfId="18050" xr:uid="{2AC6C285-0CCA-4722-841B-BEC99B155E26}"/>
    <cellStyle name="Comma 19 2 4 3 2 2 2" xfId="45371" xr:uid="{512164FA-38E4-4954-B07F-6B500DB03034}"/>
    <cellStyle name="Comma 19 2 4 3 2 3" xfId="34557" xr:uid="{E3AD0D0B-2BD4-465D-AC5A-7452F1621A8E}"/>
    <cellStyle name="Comma 19 2 4 3 3" xfId="9398" xr:uid="{1CDC20C7-C5D0-453B-A6DD-52538F2E500D}"/>
    <cellStyle name="Comma 19 2 4 3 3 2" xfId="22021" xr:uid="{F1AAA3A8-CF39-4F57-8BFB-ABF6B7CD4D9E}"/>
    <cellStyle name="Comma 19 2 4 3 3 2 2" xfId="49343" xr:uid="{B1FC196E-55CA-47E4-A6E5-4FC7D12D6450}"/>
    <cellStyle name="Comma 19 2 4 3 3 3" xfId="36773" xr:uid="{BD851672-29CE-4F3E-BF67-944C888691D9}"/>
    <cellStyle name="Comma 19 2 4 3 4" xfId="15438" xr:uid="{92A30D40-8930-4847-BDD0-60970C8555C4}"/>
    <cellStyle name="Comma 19 2 4 3 4 2" xfId="42759" xr:uid="{7CEFE3FD-1AA2-4D52-84AE-441B702D70CC}"/>
    <cellStyle name="Comma 19 2 4 3 5" xfId="24924" xr:uid="{207E7FF8-03EE-41E0-8092-872159A4A63A}"/>
    <cellStyle name="Comma 19 2 4 3 5 2" xfId="52246" xr:uid="{645EFACB-FD06-4045-959F-E9114DCB36FF}"/>
    <cellStyle name="Comma 19 2 4 3 6" xfId="27166" xr:uid="{5670D9A6-44EF-401F-893A-07A3B91B7E6C}"/>
    <cellStyle name="Comma 19 2 4 3 6 2" xfId="54486" xr:uid="{F09327A6-854F-4CF4-888A-488D2D17D423}"/>
    <cellStyle name="Comma 19 2 4 3 7" xfId="29397" xr:uid="{EB25F0CE-73BC-4CD4-A263-F743F53E8E3F}"/>
    <cellStyle name="Comma 19 2 4 3 7 2" xfId="56718" xr:uid="{45453FC5-3CB6-47E5-A62A-5C52D230C046}"/>
    <cellStyle name="Comma 19 2 4 3 8" xfId="5264" xr:uid="{4F1FD6FE-D714-4F43-8A63-204837FF6F40}"/>
    <cellStyle name="Comma 19 2 4 3 9" xfId="32432" xr:uid="{CAFEE071-F67D-4279-92F5-DAF3C2EB6A93}"/>
    <cellStyle name="Comma 19 2 4 4" xfId="6364" xr:uid="{F70F0B0C-4F2E-427A-A7AE-F9C1FAEAC4A8}"/>
    <cellStyle name="Comma 19 2 4 4 2" xfId="13374" xr:uid="{63E0B661-63D8-477F-A887-98634464BD70}"/>
    <cellStyle name="Comma 19 2 4 4 2 2" xfId="22696" xr:uid="{041D28D0-E293-43BC-8A9E-CADA692458AF}"/>
    <cellStyle name="Comma 19 2 4 4 2 2 2" xfId="50018" xr:uid="{8A8F3EA3-7F58-4EF0-A4D9-54989A1CC360}"/>
    <cellStyle name="Comma 19 2 4 4 2 3" xfId="40701" xr:uid="{0B6B5F6B-D8F4-4137-8F80-EDB5DDBC7737}"/>
    <cellStyle name="Comma 19 2 4 4 3" xfId="18724" xr:uid="{98FED226-CF19-4A87-AA9C-8D2948EDE021}"/>
    <cellStyle name="Comma 19 2 4 4 3 2" xfId="46046" xr:uid="{E6AF349C-D981-43B4-AB92-29FE02B61E76}"/>
    <cellStyle name="Comma 19 2 4 4 4" xfId="33699" xr:uid="{5829CC61-D0A1-494A-8E82-950868809997}"/>
    <cellStyle name="Comma 19 2 4 5" xfId="8541" xr:uid="{B53F3493-770B-47B8-BC73-3458BB190F9E}"/>
    <cellStyle name="Comma 19 2 4 5 2" xfId="13992" xr:uid="{C53A65C7-D1EB-483C-963A-8A5D6AF8F729}"/>
    <cellStyle name="Comma 19 2 4 5 2 2" xfId="23356" xr:uid="{E622B38C-5C22-4892-B070-FE21EDEFD260}"/>
    <cellStyle name="Comma 19 2 4 5 2 2 2" xfId="50678" xr:uid="{73341FE0-BD68-4DD8-BABF-CCCC4C51AC1B}"/>
    <cellStyle name="Comma 19 2 4 5 2 3" xfId="41319" xr:uid="{68395A61-C432-4C44-94AD-487D792A2DBF}"/>
    <cellStyle name="Comma 19 2 4 5 3" xfId="19384" xr:uid="{A72ED915-2085-4C05-AFD5-5F33F9945DDC}"/>
    <cellStyle name="Comma 19 2 4 5 3 2" xfId="46706" xr:uid="{BE8BBC82-1D92-44C3-9CE0-1629252552BA}"/>
    <cellStyle name="Comma 19 2 4 5 4" xfId="35915" xr:uid="{22585BB9-026B-41C3-B737-B37CC5C4A23E}"/>
    <cellStyle name="Comma 19 2 4 6" xfId="10936" xr:uid="{3F1B6F41-CD6D-4B12-8C50-B19A26E4666D}"/>
    <cellStyle name="Comma 19 2 4 6 2" xfId="16806" xr:uid="{6F7E8433-D3DA-47B6-92FC-7430E14FA2F5}"/>
    <cellStyle name="Comma 19 2 4 6 2 2" xfId="44126" xr:uid="{271F094F-72DB-47FF-A4B4-8888C5C121A1}"/>
    <cellStyle name="Comma 19 2 4 6 3" xfId="38288" xr:uid="{4D9B2F0E-CB30-4BDB-B8DE-027DAB07B8A8}"/>
    <cellStyle name="Comma 19 2 4 7" xfId="12291" xr:uid="{869A0988-A9B6-49E7-BBE6-07A63DB355F5}"/>
    <cellStyle name="Comma 19 2 4 7 2" xfId="20776" xr:uid="{B51CFC4B-1D89-4942-9E06-AF5A4CD4451B}"/>
    <cellStyle name="Comma 19 2 4 7 2 2" xfId="48098" xr:uid="{3E6DB310-68D7-4708-8D4F-D32857568372}"/>
    <cellStyle name="Comma 19 2 4 7 3" xfId="39618" xr:uid="{BCD39799-527F-4A9B-8888-469E48DD223C}"/>
    <cellStyle name="Comma 19 2 4 8" xfId="14719" xr:uid="{68245C62-48FC-4892-AB6B-2D52168DCBAC}"/>
    <cellStyle name="Comma 19 2 4 8 2" xfId="42040" xr:uid="{24F99F01-D9E2-4AC6-8FA3-3C5042A33A64}"/>
    <cellStyle name="Comma 19 2 4 9" xfId="24067" xr:uid="{298F52AD-3651-4B08-9AF6-AC0F92B11566}"/>
    <cellStyle name="Comma 19 2 4 9 2" xfId="51389" xr:uid="{352DFF0B-2C38-4FBB-A558-02CCB3C7B448}"/>
    <cellStyle name="Comma 19 2 5" xfId="1308" xr:uid="{5DD55FF7-C879-4D25-9BC2-72802998C2AD}"/>
    <cellStyle name="Comma 19 2 5 2" xfId="2744" xr:uid="{492F6535-CF9E-464F-8D22-15AB24AE565A}"/>
    <cellStyle name="Comma 19 2 5 2 2" xfId="16421" xr:uid="{3F263110-5ED3-49D3-BEF7-AFE52B25B56C}"/>
    <cellStyle name="Comma 19 2 5 2 2 2" xfId="43741" xr:uid="{2C2DAA59-6A68-4020-99D9-FB3BA7E008CE}"/>
    <cellStyle name="Comma 19 2 5 2 3" xfId="4884" xr:uid="{24570874-2442-4E4D-A069-77E2CBF3ED10}"/>
    <cellStyle name="Comma 19 2 5 2 4" xfId="32047" xr:uid="{2C1FA3E0-ECA7-4F0E-A977-205EC31228AC}"/>
    <cellStyle name="Comma 19 2 5 3" xfId="6819" xr:uid="{2DF78199-134F-4091-8423-AD55BCF350B4}"/>
    <cellStyle name="Comma 19 2 5 3 2" xfId="20391" xr:uid="{74F64481-C785-494D-8B79-DCF36A93775A}"/>
    <cellStyle name="Comma 19 2 5 3 2 2" xfId="47713" xr:uid="{CFB70422-106B-4028-8E7E-B4B34B2D12EF}"/>
    <cellStyle name="Comma 19 2 5 3 3" xfId="34172" xr:uid="{08462B89-2010-4304-8528-47E814BBECEE}"/>
    <cellStyle name="Comma 19 2 5 4" xfId="9013" xr:uid="{89835FA8-FEB6-4F37-B455-797A1C30C367}"/>
    <cellStyle name="Comma 19 2 5 4 2" xfId="36388" xr:uid="{F97C2F31-6F9D-46F2-A3B5-DB3B4A9A282D}"/>
    <cellStyle name="Comma 19 2 5 5" xfId="24539" xr:uid="{154E59FD-71CB-48D3-87CD-91C5B26FF4EE}"/>
    <cellStyle name="Comma 19 2 5 5 2" xfId="51861" xr:uid="{5DD69776-BD18-4671-B3E7-156A1EDFBFC9}"/>
    <cellStyle name="Comma 19 2 5 6" xfId="26781" xr:uid="{135C91BC-3263-4D53-B035-8C7A32FB7407}"/>
    <cellStyle name="Comma 19 2 5 6 2" xfId="54101" xr:uid="{17DE435A-8345-4F6B-9B5F-279E634C00BA}"/>
    <cellStyle name="Comma 19 2 5 7" xfId="29012" xr:uid="{2445251D-078C-461F-B0E4-24B926B09EB7}"/>
    <cellStyle name="Comma 19 2 5 7 2" xfId="56333" xr:uid="{D360FD28-5C91-41D3-9B8D-CD9469BFDFD2}"/>
    <cellStyle name="Comma 19 2 5 8" xfId="3525" xr:uid="{416D2ADE-EF3F-4D05-9E9D-6D62DB84F7E8}"/>
    <cellStyle name="Comma 19 2 5 9" xfId="30584" xr:uid="{27F6F382-9B38-42F5-8EE1-0EAB8C6BE009}"/>
    <cellStyle name="Comma 19 2 6" xfId="1924" xr:uid="{8868F7EE-5BBF-4AAD-A4C2-6F3FA27DEA98}"/>
    <cellStyle name="Comma 19 2 6 2" xfId="5477" xr:uid="{B5AE00E3-18B6-418C-9303-58B701FBC220}"/>
    <cellStyle name="Comma 19 2 6 2 2" xfId="17042" xr:uid="{E863A67E-6970-4B7C-988B-CE39C30F5BD3}"/>
    <cellStyle name="Comma 19 2 6 2 2 2" xfId="44363" xr:uid="{C7345413-B6F9-42DC-932E-CBC4A752C123}"/>
    <cellStyle name="Comma 19 2 6 2 3" xfId="32654" xr:uid="{D0C5672B-2923-4B3D-A272-1E747044AEFC}"/>
    <cellStyle name="Comma 19 2 6 3" xfId="7422" xr:uid="{93808B4A-3C0B-4B68-9342-71722FA54D61}"/>
    <cellStyle name="Comma 19 2 6 3 2" xfId="21013" xr:uid="{6386DAA6-53A6-495A-A097-0C38D9F74251}"/>
    <cellStyle name="Comma 19 2 6 3 2 2" xfId="48335" xr:uid="{CE600181-FE34-4E48-9E55-E9AE23B6BE79}"/>
    <cellStyle name="Comma 19 2 6 3 3" xfId="34779" xr:uid="{D107FF62-9F30-46E1-BE90-D32B8F18D53F}"/>
    <cellStyle name="Comma 19 2 6 4" xfId="9619" xr:uid="{717B5B2E-15BD-4E15-B69C-74B2932218A9}"/>
    <cellStyle name="Comma 19 2 6 4 2" xfId="36995" xr:uid="{DE3B13CF-B702-486B-8090-B61050700A7F}"/>
    <cellStyle name="Comma 19 2 6 5" xfId="25146" xr:uid="{1B6DA959-BD02-4DB1-935B-05E56DD41952}"/>
    <cellStyle name="Comma 19 2 6 5 2" xfId="52468" xr:uid="{287E7D77-871F-42A9-B9EC-03C71F41EF74}"/>
    <cellStyle name="Comma 19 2 6 6" xfId="27388" xr:uid="{B83704F2-8ED2-4005-BDE5-6FED7C35FA1A}"/>
    <cellStyle name="Comma 19 2 6 6 2" xfId="54708" xr:uid="{CB7C5D69-1BDB-4117-B04D-DAC9BBA6AF2D}"/>
    <cellStyle name="Comma 19 2 6 7" xfId="29619" xr:uid="{D125CDE9-2F7D-45B4-B720-155789422853}"/>
    <cellStyle name="Comma 19 2 6 7 2" xfId="56940" xr:uid="{69FF0DB8-824E-46AA-B2B5-DF8BE170E557}"/>
    <cellStyle name="Comma 19 2 6 8" xfId="4041" xr:uid="{D03864D5-F1FD-4DC9-935B-739A5A5AC7EF}"/>
    <cellStyle name="Comma 19 2 6 9" xfId="31191" xr:uid="{090CBF2A-4161-4651-B00E-DAC686EC0800}"/>
    <cellStyle name="Comma 19 2 7" xfId="1014" xr:uid="{CACD101D-B332-4805-AAF6-7522341626F7}"/>
    <cellStyle name="Comma 19 2 7 2" xfId="6532" xr:uid="{3C5768DD-72F5-4BA6-A8A4-4DE6A8E742BD}"/>
    <cellStyle name="Comma 19 2 7 2 2" xfId="17665" xr:uid="{9074BEEA-DB13-4264-BBFD-0A41A3AA6A7B}"/>
    <cellStyle name="Comma 19 2 7 2 2 2" xfId="44986" xr:uid="{7B931BA4-1118-4052-A9BE-18C12535E60A}"/>
    <cellStyle name="Comma 19 2 7 2 3" xfId="33884" xr:uid="{8D043A6E-299D-4A18-B843-71F4D4067F10}"/>
    <cellStyle name="Comma 19 2 7 3" xfId="8726" xr:uid="{D00AFC59-6EDD-4B9C-8B75-A0CA3C00614F}"/>
    <cellStyle name="Comma 19 2 7 3 2" xfId="21636" xr:uid="{3F503797-B00D-4443-BEC1-437EF429F0E1}"/>
    <cellStyle name="Comma 19 2 7 3 2 2" xfId="48958" xr:uid="{88069ACD-4D91-40EC-A634-BA8C989A64E5}"/>
    <cellStyle name="Comma 19 2 7 3 3" xfId="36100" xr:uid="{03A41FFF-3967-466F-817B-6D83CB075B6D}"/>
    <cellStyle name="Comma 19 2 7 4" xfId="14904" xr:uid="{49E393A6-CAED-43C5-B793-D23E50AAED87}"/>
    <cellStyle name="Comma 19 2 7 4 2" xfId="42225" xr:uid="{35F68935-0EE7-48BB-807D-FE0D22145778}"/>
    <cellStyle name="Comma 19 2 7 5" xfId="24252" xr:uid="{0956313C-BF87-4D8E-AD8A-590B11598EE3}"/>
    <cellStyle name="Comma 19 2 7 5 2" xfId="51574" xr:uid="{5297EE66-454F-4181-A8D9-5686AC6542D4}"/>
    <cellStyle name="Comma 19 2 7 6" xfId="26493" xr:uid="{2B1E7006-69EB-4A58-9DC7-D2A9D922BBAA}"/>
    <cellStyle name="Comma 19 2 7 6 2" xfId="53813" xr:uid="{F5361C5A-AD37-4BEA-AE21-A691CB7A4CA0}"/>
    <cellStyle name="Comma 19 2 7 7" xfId="28724" xr:uid="{E7988AE5-70AB-420A-AA1D-EB8D68EF2FFC}"/>
    <cellStyle name="Comma 19 2 7 7 2" xfId="56045" xr:uid="{358A34AB-D5B3-4B14-AEFC-C5E44C799B8B}"/>
    <cellStyle name="Comma 19 2 7 8" xfId="4597" xr:uid="{9BB282FA-695F-4634-AC95-DF959896AF04}"/>
    <cellStyle name="Comma 19 2 7 9" xfId="31760" xr:uid="{80C53296-4E10-4891-8786-B8CF59490333}"/>
    <cellStyle name="Comma 19 2 8" xfId="2787" xr:uid="{35E01E51-45D2-4B2C-BC6A-CFD73D6014E0}"/>
    <cellStyle name="Comma 19 2 8 2" xfId="12990" xr:uid="{FC30E1F5-1A6F-476D-97FD-1F7602C1F354}"/>
    <cellStyle name="Comma 19 2 8 2 2" xfId="22311" xr:uid="{40D76F29-92A1-420E-883F-8EC55F0206E8}"/>
    <cellStyle name="Comma 19 2 8 2 2 2" xfId="49633" xr:uid="{8D22BEB9-8143-4F7A-8083-DA5F07996188}"/>
    <cellStyle name="Comma 19 2 8 2 3" xfId="40317" xr:uid="{FDF4FCE2-BD44-4173-A655-CF1B538623F3}"/>
    <cellStyle name="Comma 19 2 8 3" xfId="18339" xr:uid="{141AB5C8-E8E9-4E64-AB53-69DD87BF3D72}"/>
    <cellStyle name="Comma 19 2 8 3 2" xfId="45661" xr:uid="{8C84955D-0EF2-4A8E-8335-9B1F6B9B4A0A}"/>
    <cellStyle name="Comma 19 2 8 4" xfId="33315" xr:uid="{A8A7C07E-A3F4-4ABD-BA96-4C68A27A507C}"/>
    <cellStyle name="Comma 19 2 9" xfId="8158" xr:uid="{F5C426E1-7A80-43EE-9B38-638F55DD94FF}"/>
    <cellStyle name="Comma 19 2 9 2" xfId="13607" xr:uid="{86B2E1FD-BE0E-48AB-B49E-264B533EE99D}"/>
    <cellStyle name="Comma 19 2 9 2 2" xfId="22971" xr:uid="{0692B1B8-15A9-4955-BE52-A926943C7C98}"/>
    <cellStyle name="Comma 19 2 9 2 2 2" xfId="50293" xr:uid="{0DCE1039-FAE1-4311-8D2B-03D9AD0ACAC6}"/>
    <cellStyle name="Comma 19 2 9 2 3" xfId="40934" xr:uid="{DC7E6548-2689-46BD-9386-4750D54043CB}"/>
    <cellStyle name="Comma 19 2 9 3" xfId="18999" xr:uid="{CBAB0E6C-234E-467B-B9E6-8C3E4C6C59F0}"/>
    <cellStyle name="Comma 19 2 9 3 2" xfId="46321" xr:uid="{33492A5A-CBE5-41C2-B16B-F839FE68C283}"/>
    <cellStyle name="Comma 19 2 9 4" xfId="35531" xr:uid="{356DED78-E409-428B-8FC6-A334C6C60667}"/>
    <cellStyle name="Comma 19 3" xfId="2001" xr:uid="{0907E2AA-82EC-472F-AD45-B54F30953648}"/>
    <cellStyle name="Comma 19 3 10" xfId="57843" xr:uid="{0B3B7104-01D1-4942-9BCB-8ADA9C4FAB1F}"/>
    <cellStyle name="Comma 19 3 11" xfId="58391" xr:uid="{EFBE8578-4D9B-41B8-916F-2538A3D13304}"/>
    <cellStyle name="Comma 19 3 2" xfId="3237" xr:uid="{2A8BB9B6-0F92-46AB-80BD-EC655BE570F4}"/>
    <cellStyle name="Comma 19 3 2 2" xfId="16110" xr:uid="{B19E582D-23E4-443E-9526-347E460A44DA}"/>
    <cellStyle name="Comma 19 3 2 2 2" xfId="43430" xr:uid="{71650B8D-836B-45B2-89A7-A280AB65773F}"/>
    <cellStyle name="Comma 19 3 2 3" xfId="5550" xr:uid="{8C284781-E1F0-4080-864D-9DB7E45C2AFB}"/>
    <cellStyle name="Comma 19 3 2 4" xfId="32731" xr:uid="{1471F935-791F-4BCF-A97D-D421CDA90818}"/>
    <cellStyle name="Comma 19 3 2 5" xfId="58063" xr:uid="{BCCC565A-CD99-4E49-AC59-3D8B90ADB912}"/>
    <cellStyle name="Comma 19 3 2 6" xfId="58611" xr:uid="{CB89702E-B776-45DA-BCFC-E21867F2B825}"/>
    <cellStyle name="Comma 19 3 3" xfId="2951" xr:uid="{7A1CD4D7-0890-4B31-9780-CCD92F58452A}"/>
    <cellStyle name="Comma 19 3 3 2" xfId="20080" xr:uid="{AFE64948-1838-4727-8707-127439F4EDEC}"/>
    <cellStyle name="Comma 19 3 3 2 2" xfId="47402" xr:uid="{4B0FE55C-62DB-4F9D-8CF4-A073E3328208}"/>
    <cellStyle name="Comma 19 3 3 3" xfId="7499" xr:uid="{A8CA335E-07C3-43AE-B375-F81CC0A5600A}"/>
    <cellStyle name="Comma 19 3 3 4" xfId="34856" xr:uid="{D394421D-DC52-40B7-8AD6-369665C67937}"/>
    <cellStyle name="Comma 19 3 4" xfId="9696" xr:uid="{6D9C6EDA-D31F-4A9B-93F1-2AC79B531B5D}"/>
    <cellStyle name="Comma 19 3 4 2" xfId="37072" xr:uid="{CC894A9E-F0F7-416B-8E6E-E2612C98CABA}"/>
    <cellStyle name="Comma 19 3 5" xfId="25223" xr:uid="{59189699-F630-48EC-A9AA-D6B27377ACC5}"/>
    <cellStyle name="Comma 19 3 5 2" xfId="52545" xr:uid="{377C858D-6F8F-44F3-8AD8-0944DCA83A69}"/>
    <cellStyle name="Comma 19 3 6" xfId="27465" xr:uid="{8C0AD7FE-98A5-444B-8595-CB9A2C70C458}"/>
    <cellStyle name="Comma 19 3 6 2" xfId="54785" xr:uid="{2AB172D1-27FF-4B87-8523-163E86212958}"/>
    <cellStyle name="Comma 19 3 7" xfId="29696" xr:uid="{F5F1DEDF-F86B-4518-ACE5-754AAA3873A2}"/>
    <cellStyle name="Comma 19 3 7 2" xfId="57017" xr:uid="{B678601D-42F5-40EB-A97D-361A21CCF4B9}"/>
    <cellStyle name="Comma 19 3 8" xfId="4114" xr:uid="{58037430-59C2-4CC0-A3C5-8AD2E9655FC6}"/>
    <cellStyle name="Comma 19 3 9" xfId="31268" xr:uid="{D5C8E828-21C2-4317-944C-8361385A07E1}"/>
    <cellStyle name="Comma 19 4" xfId="1392" xr:uid="{633F72D4-F75B-45C1-B64F-3977EDF67EDF}"/>
    <cellStyle name="Comma 19 4 10" xfId="57953" xr:uid="{D05BD90A-D7AC-4C44-A9D8-A51E8DFE573C}"/>
    <cellStyle name="Comma 19 4 11" xfId="58501" xr:uid="{154E8DF8-0FC0-4CEF-9EA3-A69172E2CB73}"/>
    <cellStyle name="Comma 19 4 2" xfId="3095" xr:uid="{AA0DFD78-4076-4843-B1B8-8908C530B1DF}"/>
    <cellStyle name="Comma 19 4 2 2" xfId="16498" xr:uid="{C00A93B4-E118-4736-AE04-24892E446D55}"/>
    <cellStyle name="Comma 19 4 2 2 2" xfId="43818" xr:uid="{1784294B-A55E-47E9-9F97-5F18DA3E289F}"/>
    <cellStyle name="Comma 19 4 2 3" xfId="6896" xr:uid="{03AB3019-6340-4C5E-A819-108732BCB806}"/>
    <cellStyle name="Comma 19 4 2 4" xfId="34249" xr:uid="{1074AD5D-16D2-49AD-B92E-7B3C00D522C1}"/>
    <cellStyle name="Comma 19 4 3" xfId="9090" xr:uid="{74E16B8B-2578-4940-937E-068EE0E54010}"/>
    <cellStyle name="Comma 19 4 3 2" xfId="20468" xr:uid="{6A3A44EE-5505-4187-9711-13E31EDF4388}"/>
    <cellStyle name="Comma 19 4 3 2 2" xfId="47790" xr:uid="{65D21818-F9C9-486A-BDBA-279A7291B56B}"/>
    <cellStyle name="Comma 19 4 3 3" xfId="36465" xr:uid="{B094B02C-F53F-4DF0-8854-7A4D6FD4F85C}"/>
    <cellStyle name="Comma 19 4 4" xfId="15151" xr:uid="{672037D4-754A-4E7B-A99B-6554209791BA}"/>
    <cellStyle name="Comma 19 4 4 2" xfId="42472" xr:uid="{C3443359-F055-4974-BB3D-373C5BDBA7FA}"/>
    <cellStyle name="Comma 19 4 5" xfId="24616" xr:uid="{D0E0E15D-3942-4208-9543-C8AE94FD2951}"/>
    <cellStyle name="Comma 19 4 5 2" xfId="51938" xr:uid="{D335F4B1-5B7C-44CF-A631-BD30F856050D}"/>
    <cellStyle name="Comma 19 4 6" xfId="26858" xr:uid="{8652F75C-1CCF-476D-812D-9D12AA5E4577}"/>
    <cellStyle name="Comma 19 4 6 2" xfId="54178" xr:uid="{3322892C-D8EA-4248-9322-B8D8F2682F7F}"/>
    <cellStyle name="Comma 19 4 7" xfId="29089" xr:uid="{F8B9F370-773B-4DF4-9E65-CC3DE2DF652B}"/>
    <cellStyle name="Comma 19 4 7 2" xfId="56410" xr:uid="{0BA284EE-9A4A-4D88-B022-AF4768E63587}"/>
    <cellStyle name="Comma 19 4 8" xfId="4959" xr:uid="{A74E6563-5E0E-4D6A-867D-A687D2141B85}"/>
    <cellStyle name="Comma 19 4 9" xfId="32124" xr:uid="{A4AFD9E4-8B83-452C-BD03-016EBE4EB311}"/>
    <cellStyle name="Comma 19 5" xfId="2786" xr:uid="{83F71F55-CF0F-408D-9F48-95430AA59291}"/>
    <cellStyle name="Comma 19 5 2" xfId="12358" xr:uid="{CCF71BFC-0611-44BD-8578-EA224391F15F}"/>
    <cellStyle name="Comma 19 5 2 2" xfId="21090" xr:uid="{494B6065-AE1D-470E-88DA-5B94A8B3649E}"/>
    <cellStyle name="Comma 19 5 2 2 2" xfId="48412" xr:uid="{08036C60-E427-4D7C-B2A4-AF604907F447}"/>
    <cellStyle name="Comma 19 5 2 3" xfId="39685" xr:uid="{328C0E9A-DCDB-4192-98CD-32274C2473BC}"/>
    <cellStyle name="Comma 19 5 3" xfId="17119" xr:uid="{24C83DD0-91B9-4B79-A82D-4F17D063856E}"/>
    <cellStyle name="Comma 19 5 3 2" xfId="44440" xr:uid="{FC698669-C7BE-439B-AFBB-873463C852A0}"/>
    <cellStyle name="Comma 19 5 4" xfId="6128" xr:uid="{8C8C2DC2-7EB4-4A5F-A248-705563C16DAB}"/>
    <cellStyle name="Comma 19 5 5" xfId="33392" xr:uid="{4CED9EFA-7506-4252-8E04-0A9A2FC18C35}"/>
    <cellStyle name="Comma 19 5 6" xfId="57733" xr:uid="{00DF3477-F5FE-4431-856D-A039CC875CA6}"/>
    <cellStyle name="Comma 19 5 7" xfId="58281" xr:uid="{2CE10CC3-890D-4F4C-A8D6-2A153AAE395E}"/>
    <cellStyle name="Comma 19 6" xfId="2668" xr:uid="{ECA40BAA-C236-4011-B483-4DC2E0ACFA72}"/>
    <cellStyle name="Comma 19 6 2" xfId="12531" xr:uid="{456A9F5E-9709-45A6-B0AB-2DD8BF414A78}"/>
    <cellStyle name="Comma 19 6 2 2" xfId="21713" xr:uid="{0B58B2AE-80A0-4653-9C88-95A5D4B0862E}"/>
    <cellStyle name="Comma 19 6 2 2 2" xfId="49035" xr:uid="{99AA5C37-0F19-4C58-BF37-A82F567A8C88}"/>
    <cellStyle name="Comma 19 6 2 3" xfId="39858" xr:uid="{BE69E5B0-4F2D-48A4-B6A7-CF04082EB527}"/>
    <cellStyle name="Comma 19 6 3" xfId="17742" xr:uid="{B0194D12-9CB5-4649-9356-6F1B01FF0811}"/>
    <cellStyle name="Comma 19 6 3 2" xfId="45063" xr:uid="{06FFB5F9-436B-453B-A4CF-BBEDA241B48C}"/>
    <cellStyle name="Comma 19 6 4" xfId="35608" xr:uid="{58B67E37-0899-4233-8DF7-7FE182BA0BFD}"/>
    <cellStyle name="Comma 19 7" xfId="11128" xr:uid="{79A3F6B1-8866-4030-B352-CC86CE5DB9A7}"/>
    <cellStyle name="Comma 19 7 2" xfId="13067" xr:uid="{F854FB97-BDA7-4144-84A2-E62EFF97E43E}"/>
    <cellStyle name="Comma 19 7 2 2" xfId="22388" xr:uid="{96F28E24-562D-4CBC-BCDF-44CFA05889BF}"/>
    <cellStyle name="Comma 19 7 2 2 2" xfId="49710" xr:uid="{35461780-F9A9-44A3-90C0-259ED67499C0}"/>
    <cellStyle name="Comma 19 7 2 3" xfId="40394" xr:uid="{B6234F9E-A2CA-4D83-9468-2FE1CDBD35EC}"/>
    <cellStyle name="Comma 19 7 3" xfId="18416" xr:uid="{FFAF208E-EE15-4A2A-B986-493CDC2AD885}"/>
    <cellStyle name="Comma 19 7 3 2" xfId="45738" xr:uid="{2E0FECA6-0991-4566-8D0C-DB250676B38D}"/>
    <cellStyle name="Comma 19 7 4" xfId="38477" xr:uid="{46125F01-542A-47D5-8947-5B71F15A17CB}"/>
    <cellStyle name="Comma 19 8" xfId="11243" xr:uid="{C62FAF75-1B63-4F43-AA13-407A0BB33E24}"/>
    <cellStyle name="Comma 19 8 2" xfId="13684" xr:uid="{C611EA0C-9204-4E65-B12D-3EF8642EF0F1}"/>
    <cellStyle name="Comma 19 8 2 2" xfId="23048" xr:uid="{A68FAE3A-1E10-4A21-86C5-F03016AF6D2B}"/>
    <cellStyle name="Comma 19 8 2 2 2" xfId="50370" xr:uid="{28776AE8-62C2-4C71-ADDD-F7C67F6DE9B1}"/>
    <cellStyle name="Comma 19 8 2 3" xfId="41011" xr:uid="{6565052E-A31D-4830-BF5C-71A9B5AE1D7F}"/>
    <cellStyle name="Comma 19 8 3" xfId="19076" xr:uid="{EFD4F994-6A05-497D-A725-115B94267EB3}"/>
    <cellStyle name="Comma 19 8 3 2" xfId="46398" xr:uid="{7A221D66-7039-4FBB-A134-CAFD3B685BD1}"/>
    <cellStyle name="Comma 19 8 4" xfId="38592" xr:uid="{607079D6-0625-419A-BDAA-6A073A3DD96A}"/>
    <cellStyle name="Comma 19 9" xfId="10584" xr:uid="{AEF4C6A6-7FE7-4AD9-8738-39FD1D556217}"/>
    <cellStyle name="Comma 19 9 2" xfId="15917" xr:uid="{67DCA98B-F859-4B86-9519-5A969CA52B5E}"/>
    <cellStyle name="Comma 19 9 2 2" xfId="43237" xr:uid="{15CCCDFC-C961-455E-A014-F3AD20BFD53B}"/>
    <cellStyle name="Comma 19 9 3" xfId="37947" xr:uid="{BA82FD60-1D3B-4DF2-9D43-CDD533B5DE69}"/>
    <cellStyle name="Comma 191" xfId="8050" xr:uid="{49FEE96F-5F30-45D6-8267-D02CD08BBF40}"/>
    <cellStyle name="Comma 191 2" xfId="8073" xr:uid="{35A782A3-3536-43D7-8CBC-F396D957027C}"/>
    <cellStyle name="Comma 191 2 2" xfId="35431" xr:uid="{4933C599-468C-44F6-A171-40597CD102B9}"/>
    <cellStyle name="Comma 191 3" xfId="35410" xr:uid="{D4DADEA5-8693-4A37-8F26-6C22DBB69709}"/>
    <cellStyle name="Comma 2" xfId="6" xr:uid="{F165B76F-11CA-4557-B8FC-3586AA0C6967}"/>
    <cellStyle name="Comma 2 10" xfId="786" xr:uid="{55615830-3C35-4C4A-960E-1CED7D05B41E}"/>
    <cellStyle name="Comma 2 10 10" xfId="24050" xr:uid="{EF040364-2E16-49A4-981F-39DFD6889A49}"/>
    <cellStyle name="Comma 2 10 10 2" xfId="51372" xr:uid="{EA91DDD5-D68D-456E-82F8-28014CD312BE}"/>
    <cellStyle name="Comma 2 10 11" xfId="26291" xr:uid="{8719BC86-F974-4698-8368-32AE9578AAC9}"/>
    <cellStyle name="Comma 2 10 11 2" xfId="53611" xr:uid="{652F00C2-F774-4FFA-A8AD-874EAD15C1A7}"/>
    <cellStyle name="Comma 2 10 12" xfId="28522" xr:uid="{23056D21-B64C-4958-B6A7-936630CADDCD}"/>
    <cellStyle name="Comma 2 10 12 2" xfId="55843" xr:uid="{E615396D-0676-4BEC-B623-E347664D4DBA}"/>
    <cellStyle name="Comma 2 10 13" xfId="3826" xr:uid="{A1DA526B-148F-48EB-A25D-19846AC2EFD1}"/>
    <cellStyle name="Comma 2 10 14" xfId="30952" xr:uid="{E734471C-D1EB-4DE4-AC9E-AAEE90DF6C83}"/>
    <cellStyle name="Comma 2 10 15" xfId="57731" xr:uid="{BF0433D6-2AFC-4D78-B6D8-1FC6861C2602}"/>
    <cellStyle name="Comma 2 10 16" xfId="58279" xr:uid="{06E83863-5674-4B1C-AE9D-51C10D4ED0F8}"/>
    <cellStyle name="Comma 2 10 2" xfId="2291" xr:uid="{24E1A5D9-3D60-4A24-BC0A-E049CA78D198}"/>
    <cellStyle name="Comma 2 10 2 10" xfId="4398" xr:uid="{60724274-4F2D-4AA8-BF86-33D070D83B7A}"/>
    <cellStyle name="Comma 2 10 2 11" xfId="31558" xr:uid="{A56B319E-8107-4814-938C-A9FE444A9195}"/>
    <cellStyle name="Comma 2 10 2 12" xfId="57841" xr:uid="{636D6271-8501-4CA1-BD14-408698F86768}"/>
    <cellStyle name="Comma 2 10 2 13" xfId="58389" xr:uid="{7D7EC283-F69B-476F-B725-11DAED98B8A9}"/>
    <cellStyle name="Comma 2 10 2 2" xfId="3234" xr:uid="{296A28A7-7F73-4970-9896-62EC223968C4}"/>
    <cellStyle name="Comma 2 10 2 2 2" xfId="16789" xr:uid="{3881CDCA-F66A-4A3A-B5E7-2EBE13921DC5}"/>
    <cellStyle name="Comma 2 10 2 2 2 2" xfId="44109" xr:uid="{355A5D01-CF83-4B4C-81AC-57F1F1C9B749}"/>
    <cellStyle name="Comma 2 10 2 2 3" xfId="5834" xr:uid="{5D969919-C62D-4229-AABF-D1EBC957EB10}"/>
    <cellStyle name="Comma 2 10 2 2 4" xfId="33021" xr:uid="{55DCBADA-3D45-47FA-BD22-4A9629CF5E2C}"/>
    <cellStyle name="Comma 2 10 2 2 5" xfId="58061" xr:uid="{CB727F3F-A4F8-41A6-8CCB-7303BF469A9E}"/>
    <cellStyle name="Comma 2 10 2 2 6" xfId="58609" xr:uid="{929BAC0A-3A87-4805-9CE3-47E0AEC529B3}"/>
    <cellStyle name="Comma 2 10 2 3" xfId="2948" xr:uid="{7B3750C3-29A7-42B1-ABFF-778381058244}"/>
    <cellStyle name="Comma 2 10 2 3 2" xfId="20759" xr:uid="{69DB68B5-10C2-4CA6-9420-168AB5914549}"/>
    <cellStyle name="Comma 2 10 2 3 2 2" xfId="48081" xr:uid="{3D0BAF67-C305-49F5-8ACF-7C45F54F47AB}"/>
    <cellStyle name="Comma 2 10 2 3 3" xfId="7788" xr:uid="{7160A42F-9AFA-4626-A5EE-4071ECF358C9}"/>
    <cellStyle name="Comma 2 10 2 3 4" xfId="35146" xr:uid="{1A4B4524-979B-4C72-AC74-88608C64CF39}"/>
    <cellStyle name="Comma 2 10 2 4" xfId="9986" xr:uid="{763A64A1-9E64-45FA-9E0C-94DCDA0F876A}"/>
    <cellStyle name="Comma 2 10 2 4 2" xfId="37362" xr:uid="{E91AAE62-9BC3-48BE-817D-E581DB64C962}"/>
    <cellStyle name="Comma 2 10 2 5" xfId="352" xr:uid="{81A898C2-1FB7-42EC-8D46-08735609CD61}"/>
    <cellStyle name="Comma 2 10 2 5 10" xfId="23761" xr:uid="{5B2CB89A-C342-43EA-AACC-C53E23219B59}"/>
    <cellStyle name="Comma 2 10 2 5 10 2" xfId="51083" xr:uid="{A83E36FB-5CE7-40C9-8559-818BD1088686}"/>
    <cellStyle name="Comma 2 10 2 5 11" xfId="26002" xr:uid="{39A88BF1-5363-44FB-B2B9-733F8728EBBE}"/>
    <cellStyle name="Comma 2 10 2 5 11 2" xfId="53322" xr:uid="{D84E8EC2-E753-4F6F-A624-FEFF56216632}"/>
    <cellStyle name="Comma 2 10 2 5 12" xfId="28234" xr:uid="{35E1AEFC-DA53-435E-841D-E5173981C1D8}"/>
    <cellStyle name="Comma 2 10 2 5 12 2" xfId="55555" xr:uid="{6F5C38EB-AEE8-432D-849B-3F7A502FD7AB}"/>
    <cellStyle name="Comma 2 10 2 5 13" xfId="3595" xr:uid="{30043162-A4C4-4F7D-99B7-3EB336D4CDAC}"/>
    <cellStyle name="Comma 2 10 2 5 14" xfId="30663" xr:uid="{8846EBDD-FD27-4ABF-BE20-B9815B1D7B39}"/>
    <cellStyle name="Comma 2 10 2 5 2" xfId="2003" xr:uid="{F177D9C8-2606-462E-9B47-0D0216C2509A}"/>
    <cellStyle name="Comma 2 10 2 5 2 2" xfId="5551" xr:uid="{6E5E3FA6-23D9-4E09-8E95-E543AAB697D9}"/>
    <cellStyle name="Comma 2 10 2 5 2 2 2" xfId="16500" xr:uid="{7F0796A9-5BC7-4704-AF6B-64DC1E97993C}"/>
    <cellStyle name="Comma 2 10 2 5 2 2 2 2" xfId="43820" xr:uid="{16D8EE58-B10B-4B12-B451-F635C341F709}"/>
    <cellStyle name="Comma 2 10 2 5 2 2 3" xfId="32733" xr:uid="{A8098F74-14C4-4A3F-B8E4-B6FFE0A80311}"/>
    <cellStyle name="Comma 2 10 2 5 2 3" xfId="7500" xr:uid="{F0931D83-5B01-4720-8406-098B4CFAED01}"/>
    <cellStyle name="Comma 2 10 2 5 2 3 2" xfId="20470" xr:uid="{8DDB198B-61CC-40B6-A02D-54C5D6E62075}"/>
    <cellStyle name="Comma 2 10 2 5 2 3 2 2" xfId="47792" xr:uid="{E4D94DBC-DA94-4166-B106-809D2186D612}"/>
    <cellStyle name="Comma 2 10 2 5 2 3 3" xfId="34858" xr:uid="{87AC3CF5-DFFB-44ED-85D3-BED4EF55A410}"/>
    <cellStyle name="Comma 2 10 2 5 2 4" xfId="9698" xr:uid="{5290F1FF-ED60-4283-93CC-10E8B725D08A}"/>
    <cellStyle name="Comma 2 10 2 5 2 4 2" xfId="37074" xr:uid="{96F95B4B-FC55-4A1E-9493-9FA55CB583B3}"/>
    <cellStyle name="Comma 2 10 2 5 2 5" xfId="25225" xr:uid="{8FB48EFD-44D6-43F9-B183-ED50CD28C6DD}"/>
    <cellStyle name="Comma 2 10 2 5 2 5 2" xfId="52547" xr:uid="{C4153C6C-789C-425C-8B3D-FA19121807D9}"/>
    <cellStyle name="Comma 2 10 2 5 2 6" xfId="27467" xr:uid="{35F0BF70-AA80-4890-819F-F215819EFA2C}"/>
    <cellStyle name="Comma 2 10 2 5 2 6 2" xfId="54787" xr:uid="{F3DC931B-B06C-4B40-AD9B-6635286E8B6C}"/>
    <cellStyle name="Comma 2 10 2 5 2 7" xfId="29698" xr:uid="{2D030642-509E-42BB-A4FF-7574744C4F18}"/>
    <cellStyle name="Comma 2 10 2 5 2 7 2" xfId="57019" xr:uid="{A05DF6F6-F081-443C-8AAA-76477EB5ADD7}"/>
    <cellStyle name="Comma 2 10 2 5 2 8" xfId="4115" xr:uid="{55542141-C9BD-48BD-87F8-863690088E00}"/>
    <cellStyle name="Comma 2 10 2 5 2 9" xfId="31270" xr:uid="{25BB1FA3-3B84-4C06-A765-C37798E53A07}"/>
    <cellStyle name="Comma 2 10 2 5 3" xfId="1394" xr:uid="{D0E67969-9384-41D7-966A-099CB0D2BEBB}"/>
    <cellStyle name="Comma 2 10 2 5 3 2" xfId="6897" xr:uid="{C46F5915-5315-4D96-ADC5-88ADA2967932}"/>
    <cellStyle name="Comma 2 10 2 5 3 2 2" xfId="17121" xr:uid="{E6A6483A-9C51-4BBF-A679-D41D2A7A101F}"/>
    <cellStyle name="Comma 2 10 2 5 3 2 2 2" xfId="44442" xr:uid="{24FB0854-D70C-407B-95C4-C61990C9CD09}"/>
    <cellStyle name="Comma 2 10 2 5 3 2 3" xfId="34251" xr:uid="{E471DF36-1E1D-4B7A-9858-7ED9FDD1C088}"/>
    <cellStyle name="Comma 2 10 2 5 3 3" xfId="9092" xr:uid="{4BC2BEBE-D228-4209-9870-4098A591B7A3}"/>
    <cellStyle name="Comma 2 10 2 5 3 3 2" xfId="21092" xr:uid="{6D4DE74B-9772-46F2-B444-9C7E67F545C5}"/>
    <cellStyle name="Comma 2 10 2 5 3 3 2 2" xfId="48414" xr:uid="{02333822-78F7-4E75-9851-5755AA8EB274}"/>
    <cellStyle name="Comma 2 10 2 5 3 3 3" xfId="36467" xr:uid="{3FCE58AB-0A13-4D2A-8C24-4A0CDAFD0A54}"/>
    <cellStyle name="Comma 2 10 2 5 3 4" xfId="15153" xr:uid="{EB16DC24-14E5-49B2-8DF4-3E429E5E6A21}"/>
    <cellStyle name="Comma 2 10 2 5 3 4 2" xfId="42474" xr:uid="{71278EB8-FCCC-41AC-8FDB-816B06C1B602}"/>
    <cellStyle name="Comma 2 10 2 5 3 5" xfId="24618" xr:uid="{188CA59C-5560-4B46-B70E-B28A65633D3E}"/>
    <cellStyle name="Comma 2 10 2 5 3 5 2" xfId="51940" xr:uid="{3E710391-29DC-4432-BD21-A6E451BAA786}"/>
    <cellStyle name="Comma 2 10 2 5 3 6" xfId="26860" xr:uid="{90105A99-03EC-4B93-B8C5-22F78449812A}"/>
    <cellStyle name="Comma 2 10 2 5 3 6 2" xfId="54180" xr:uid="{5DA43AD6-5CE8-4B97-BEA0-2D2EBE79E1F7}"/>
    <cellStyle name="Comma 2 10 2 5 3 7" xfId="29091" xr:uid="{4F0EC01C-D236-46F2-AB45-6D205EB5DDE2}"/>
    <cellStyle name="Comma 2 10 2 5 3 7 2" xfId="56412" xr:uid="{67E9C8C5-91DE-4D51-A7AF-7FA4EBB20E9C}"/>
    <cellStyle name="Comma 2 10 2 5 3 8" xfId="4960" xr:uid="{40150FED-67E6-4209-A824-C26DB3230E1E}"/>
    <cellStyle name="Comma 2 10 2 5 3 9" xfId="32126" xr:uid="{AF45B352-FDD7-47A5-A19B-E50BF9D40DD0}"/>
    <cellStyle name="Comma 2 10 2 5 4" xfId="6129" xr:uid="{9A35E934-C264-43BB-B995-7FAB1EF088ED}"/>
    <cellStyle name="Comma 2 10 2 5 4 2" xfId="12533" xr:uid="{D0F37400-C87A-4BD8-84E8-0BCBD631E006}"/>
    <cellStyle name="Comma 2 10 2 5 4 2 2" xfId="21715" xr:uid="{7F2E21D2-8617-404F-9880-92C5BA7A933F}"/>
    <cellStyle name="Comma 2 10 2 5 4 2 2 2" xfId="49037" xr:uid="{6CB4CEF0-AB5F-4E41-9C66-E7A1719213AD}"/>
    <cellStyle name="Comma 2 10 2 5 4 2 3" xfId="39860" xr:uid="{1DC68B1F-24E6-4BCA-964A-A5CA24C2F9D6}"/>
    <cellStyle name="Comma 2 10 2 5 4 3" xfId="17744" xr:uid="{36C94D78-C162-4046-BD34-D7EA427560E2}"/>
    <cellStyle name="Comma 2 10 2 5 4 3 2" xfId="45065" xr:uid="{E44D1AD9-76D9-4B4A-B019-95F6CCC23FF8}"/>
    <cellStyle name="Comma 2 10 2 5 4 4" xfId="33394" xr:uid="{0AA87AE0-F192-4106-92C2-E2325D5D70DF}"/>
    <cellStyle name="Comma 2 10 2 5 5" xfId="8236" xr:uid="{D2CFCABA-9601-40B4-86C9-01913171B014}"/>
    <cellStyle name="Comma 2 10 2 5 5 2" xfId="13069" xr:uid="{408A07DD-8C0E-4872-A35F-C746F300A66E}"/>
    <cellStyle name="Comma 2 10 2 5 5 2 2" xfId="22390" xr:uid="{AD880098-DDA2-4A4B-9EB2-444B6BBFE09E}"/>
    <cellStyle name="Comma 2 10 2 5 5 2 2 2" xfId="49712" xr:uid="{8CE216BC-9771-4BDD-AC9F-FBC6AC743539}"/>
    <cellStyle name="Comma 2 10 2 5 5 2 3" xfId="40396" xr:uid="{A2AD683A-9033-40C6-BC54-D12D4C2A957D}"/>
    <cellStyle name="Comma 2 10 2 5 5 3" xfId="18418" xr:uid="{C39EAC38-DC50-4CB8-BB8D-D6EB6BEC0B92}"/>
    <cellStyle name="Comma 2 10 2 5 5 3 2" xfId="45740" xr:uid="{BEB182E7-1C56-4344-ACFB-5AEDBBD3E71C}"/>
    <cellStyle name="Comma 2 10 2 5 5 4" xfId="35610" xr:uid="{C8C6CF4D-4947-4EA5-B64C-4E2CFBD05176}"/>
    <cellStyle name="Comma 2 10 2 5 6" xfId="11245" xr:uid="{F341676A-40B3-47BF-938D-C88E508FD000}"/>
    <cellStyle name="Comma 2 10 2 5 6 2" xfId="13686" xr:uid="{9C3816C1-4F6E-41C5-B2C7-5F06ED743993}"/>
    <cellStyle name="Comma 2 10 2 5 6 2 2" xfId="23050" xr:uid="{5BFA42A4-0737-41DD-A065-7CDBB84E44D0}"/>
    <cellStyle name="Comma 2 10 2 5 6 2 2 2" xfId="50372" xr:uid="{BAC01D6E-5096-4E0E-83DD-9B4A66C549B2}"/>
    <cellStyle name="Comma 2 10 2 5 6 2 3" xfId="41013" xr:uid="{1C8EA783-E0B2-4753-9E9D-F228302C485C}"/>
    <cellStyle name="Comma 2 10 2 5 6 3" xfId="19078" xr:uid="{FD278768-FB5F-4465-9EA1-0D9B42F3207D}"/>
    <cellStyle name="Comma 2 10 2 5 6 3 2" xfId="46400" xr:uid="{FD881742-8B79-416E-B6C2-E5D15EDD96F5}"/>
    <cellStyle name="Comma 2 10 2 5 6 4" xfId="38594" xr:uid="{406E7724-4B68-41C6-A6AF-2D41646D344F}"/>
    <cellStyle name="Comma 2 10 2 5 7" xfId="10735" xr:uid="{718D2344-9299-43AA-B6AA-A5EDBCFB1B17}"/>
    <cellStyle name="Comma 2 10 2 5 7 2" xfId="16112" xr:uid="{1A803439-4A58-4828-8752-7F8F9F907046}"/>
    <cellStyle name="Comma 2 10 2 5 7 2 2" xfId="43432" xr:uid="{8F8006E0-99F4-4270-B3C9-A682FDED45A8}"/>
    <cellStyle name="Comma 2 10 2 5 7 3" xfId="38094" xr:uid="{0AA6A14E-8388-4281-9866-956FFA8D9B19}"/>
    <cellStyle name="Comma 2 10 2 5 8" xfId="12067" xr:uid="{49CB2EAF-6502-4ED7-A33B-7F62634FFB98}"/>
    <cellStyle name="Comma 2 10 2 5 8 2" xfId="20082" xr:uid="{7B799275-B7B8-489D-A81D-E6A1ABA0F816}"/>
    <cellStyle name="Comma 2 10 2 5 8 2 2" xfId="47404" xr:uid="{051FF295-B7BB-4772-BF47-EB1F8CA8B36D}"/>
    <cellStyle name="Comma 2 10 2 5 8 3" xfId="39394" xr:uid="{4B07343E-3117-4374-B5CD-C1811C3F58D8}"/>
    <cellStyle name="Comma 2 10 2 5 9" xfId="14413" xr:uid="{88BEC0A5-1BD6-425E-AD45-3FBCE0313552}"/>
    <cellStyle name="Comma 2 10 2 5 9 2" xfId="41734" xr:uid="{7DCB7144-E2FC-40DF-9386-B874286ECE3D}"/>
    <cellStyle name="Comma 2 10 2 6" xfId="25513" xr:uid="{50F82654-F03A-42E3-926E-89537E72481E}"/>
    <cellStyle name="Comma 2 10 2 6 2" xfId="52835" xr:uid="{65ED055B-F244-4D55-ADFC-26CC218AD587}"/>
    <cellStyle name="Comma 2 10 2 7" xfId="389" xr:uid="{8CCF2A79-22A4-4FE1-9148-66791A5C5C8A}"/>
    <cellStyle name="Comma 2 10 2 7 10" xfId="23774" xr:uid="{698D3E0F-7E6A-4A85-AFB2-7A159831AD18}"/>
    <cellStyle name="Comma 2 10 2 7 10 2" xfId="51096" xr:uid="{A530D238-181D-43B0-A845-0ABE85BD1911}"/>
    <cellStyle name="Comma 2 10 2 7 11" xfId="26015" xr:uid="{D2ED27AD-3818-481E-B95A-80CE25EAB172}"/>
    <cellStyle name="Comma 2 10 2 7 11 2" xfId="53335" xr:uid="{EB1297A2-A823-40D0-AD8D-A6EEAF1F7F9E}"/>
    <cellStyle name="Comma 2 10 2 7 12" xfId="28247" xr:uid="{1839D48B-0CB0-4212-A8BB-91371875A55C}"/>
    <cellStyle name="Comma 2 10 2 7 12 2" xfId="55568" xr:uid="{68FFA8F8-0C9F-44C3-828D-161D467A226F}"/>
    <cellStyle name="Comma 2 10 2 7 13" xfId="3608" xr:uid="{F7A2C22C-6131-4A37-9ECB-F979190F7A0D}"/>
    <cellStyle name="Comma 2 10 2 7 14" xfId="30676" xr:uid="{2CF62566-6CF3-4D93-9E0D-78CB3F667B87}"/>
    <cellStyle name="Comma 2 10 2 7 2" xfId="2016" xr:uid="{EA2386E1-3AEE-462A-9124-50552A207DD0}"/>
    <cellStyle name="Comma 2 10 2 7 2 2" xfId="5564" xr:uid="{C1163A22-02FE-48AB-85C2-4273C7D2411A}"/>
    <cellStyle name="Comma 2 10 2 7 2 2 2" xfId="16513" xr:uid="{14E9D10D-0974-4748-A7A7-CC2DC774A5EF}"/>
    <cellStyle name="Comma 2 10 2 7 2 2 2 2" xfId="43833" xr:uid="{1F802AA9-2821-4687-8E4B-6BA1A2F0199C}"/>
    <cellStyle name="Comma 2 10 2 7 2 2 3" xfId="32746" xr:uid="{C2B39364-DE63-4D8F-AAC0-95727BC765DD}"/>
    <cellStyle name="Comma 2 10 2 7 2 3" xfId="7513" xr:uid="{27CCAAE1-CD55-42E0-8E6B-F10BEF4590E4}"/>
    <cellStyle name="Comma 2 10 2 7 2 3 2" xfId="20483" xr:uid="{DBC0B1D3-8463-4A50-9B61-D54237A15AE6}"/>
    <cellStyle name="Comma 2 10 2 7 2 3 2 2" xfId="47805" xr:uid="{175AAF48-563F-4568-90EB-9371AC63F402}"/>
    <cellStyle name="Comma 2 10 2 7 2 3 3" xfId="34871" xr:uid="{D7DA4DF4-C90A-419D-BBE0-3D9349DDE816}"/>
    <cellStyle name="Comma 2 10 2 7 2 4" xfId="9711" xr:uid="{C28385C3-04D1-4866-96B7-B33A75ADC924}"/>
    <cellStyle name="Comma 2 10 2 7 2 4 2" xfId="37087" xr:uid="{4DBB5454-ECAB-42ED-B7EB-67624A260D8C}"/>
    <cellStyle name="Comma 2 10 2 7 2 5" xfId="25238" xr:uid="{FC49E014-499B-4B57-9290-0E63280D0A8E}"/>
    <cellStyle name="Comma 2 10 2 7 2 5 2" xfId="52560" xr:uid="{F4B286AF-ED05-4714-98A0-27470DF5DB0F}"/>
    <cellStyle name="Comma 2 10 2 7 2 6" xfId="27480" xr:uid="{B2AB6487-E194-42EB-9A8A-5BE332DD603E}"/>
    <cellStyle name="Comma 2 10 2 7 2 6 2" xfId="54800" xr:uid="{A8D419C1-9075-47B6-8549-149C47D43A88}"/>
    <cellStyle name="Comma 2 10 2 7 2 7" xfId="29711" xr:uid="{F83A1D34-2406-4411-9FB7-2EFDA6366576}"/>
    <cellStyle name="Comma 2 10 2 7 2 7 2" xfId="57032" xr:uid="{363F33E0-309F-4F0F-A9E7-BF6422D95F04}"/>
    <cellStyle name="Comma 2 10 2 7 2 8" xfId="4128" xr:uid="{47D88F2B-F778-4283-B91F-7B2835C79613}"/>
    <cellStyle name="Comma 2 10 2 7 2 9" xfId="31283" xr:uid="{6958DE43-0101-4892-AC73-5F61A9D9B809}"/>
    <cellStyle name="Comma 2 10 2 7 3" xfId="1407" xr:uid="{86E4CA6D-A265-4D63-8971-B5E5E85EDA19}"/>
    <cellStyle name="Comma 2 10 2 7 3 2" xfId="6910" xr:uid="{D05D4623-DB0C-4BB5-92E6-EDC3D502AE86}"/>
    <cellStyle name="Comma 2 10 2 7 3 2 2" xfId="17134" xr:uid="{09EC6203-5E3A-4C32-B44B-DB2B7B1685AC}"/>
    <cellStyle name="Comma 2 10 2 7 3 2 2 2" xfId="44455" xr:uid="{58C62176-4957-48D8-BC83-B88B28A757E0}"/>
    <cellStyle name="Comma 2 10 2 7 3 2 3" xfId="34264" xr:uid="{DC981BA3-5775-4811-9D0C-26EB366979D0}"/>
    <cellStyle name="Comma 2 10 2 7 3 3" xfId="9105" xr:uid="{A8AE4960-0598-4C4C-84D0-5573C631F2F6}"/>
    <cellStyle name="Comma 2 10 2 7 3 3 2" xfId="21105" xr:uid="{C9A43F39-5FD1-47FA-B664-910E2180A1BF}"/>
    <cellStyle name="Comma 2 10 2 7 3 3 2 2" xfId="48427" xr:uid="{928CDC29-FD75-45ED-B5AE-90E98AF7E88A}"/>
    <cellStyle name="Comma 2 10 2 7 3 3 3" xfId="36480" xr:uid="{496ADB68-59FF-4CDA-ADDA-B47CB55D4351}"/>
    <cellStyle name="Comma 2 10 2 7 3 4" xfId="15166" xr:uid="{768471E6-B51B-4F68-9171-1DEDC9B7E30C}"/>
    <cellStyle name="Comma 2 10 2 7 3 4 2" xfId="42487" xr:uid="{07A16550-77A7-4E80-8EC2-823925930133}"/>
    <cellStyle name="Comma 2 10 2 7 3 5" xfId="24631" xr:uid="{91F60A5C-2CD4-4F44-AD01-AF2FB43D7B0E}"/>
    <cellStyle name="Comma 2 10 2 7 3 5 2" xfId="51953" xr:uid="{18511BD5-01D8-41C2-B8EF-8F0D263209B2}"/>
    <cellStyle name="Comma 2 10 2 7 3 6" xfId="26873" xr:uid="{AEAC3A6E-C25D-4F10-B9BB-FFF3D7BB639B}"/>
    <cellStyle name="Comma 2 10 2 7 3 6 2" xfId="54193" xr:uid="{0C74803C-7450-4D55-A49F-CC5B545E4691}"/>
    <cellStyle name="Comma 2 10 2 7 3 7" xfId="29104" xr:uid="{219666E5-96E1-4C0A-9EF8-D30B1331762E}"/>
    <cellStyle name="Comma 2 10 2 7 3 7 2" xfId="56425" xr:uid="{CC2D9B41-4D90-426E-93D0-EF9BB2468705}"/>
    <cellStyle name="Comma 2 10 2 7 3 8" xfId="4973" xr:uid="{04CBEF7B-6AC8-4B4F-AE51-5B1D7B0F2BF1}"/>
    <cellStyle name="Comma 2 10 2 7 3 9" xfId="32139" xr:uid="{6F60F9A1-144F-4751-8E2E-02B4E213CC0E}"/>
    <cellStyle name="Comma 2 10 2 7 4" xfId="6142" xr:uid="{9C1D6BAB-AD18-41E1-AC5D-0D76BE4C9CAF}"/>
    <cellStyle name="Comma 2 10 2 7 4 2" xfId="12546" xr:uid="{16E81E80-1DAF-4E57-8DFD-BB2E2DB304EF}"/>
    <cellStyle name="Comma 2 10 2 7 4 2 2" xfId="21728" xr:uid="{59B7673A-3FB4-40ED-ACCD-712D085C9604}"/>
    <cellStyle name="Comma 2 10 2 7 4 2 2 2" xfId="49050" xr:uid="{F92707AB-FAB2-4DBA-9EAC-D05126B1B996}"/>
    <cellStyle name="Comma 2 10 2 7 4 2 3" xfId="39873" xr:uid="{8B6C3952-8841-4F7C-8C96-460148667255}"/>
    <cellStyle name="Comma 2 10 2 7 4 3" xfId="17757" xr:uid="{93378D28-E267-48D0-A076-C1067662FDDA}"/>
    <cellStyle name="Comma 2 10 2 7 4 3 2" xfId="45078" xr:uid="{64B546CB-2A56-43FC-BFEF-259D4CF26084}"/>
    <cellStyle name="Comma 2 10 2 7 4 4" xfId="33407" xr:uid="{01D884D7-76B9-499C-AF2F-FB4178E547E0}"/>
    <cellStyle name="Comma 2 10 2 7 5" xfId="8249" xr:uid="{14DEAB2A-C094-4281-81A0-837518BC3DDC}"/>
    <cellStyle name="Comma 2 10 2 7 5 2" xfId="13082" xr:uid="{6430C2DC-D275-45E6-B271-5172465C96EA}"/>
    <cellStyle name="Comma 2 10 2 7 5 2 2" xfId="22403" xr:uid="{8015E51B-EB37-435E-96E4-854425FC817D}"/>
    <cellStyle name="Comma 2 10 2 7 5 2 2 2" xfId="49725" xr:uid="{8FEF8BC4-FF46-4282-9B0F-402EEA0C3377}"/>
    <cellStyle name="Comma 2 10 2 7 5 2 3" xfId="40409" xr:uid="{1CB4FA01-3738-4BFC-8FF5-6FC0730C6DD8}"/>
    <cellStyle name="Comma 2 10 2 7 5 3" xfId="18431" xr:uid="{DE37E3F5-4DF5-4F92-B2DB-8D238BA905AA}"/>
    <cellStyle name="Comma 2 10 2 7 5 3 2" xfId="45753" xr:uid="{496FD4AA-C9C7-41EF-8658-3925412166E8}"/>
    <cellStyle name="Comma 2 10 2 7 5 4" xfId="35623" xr:uid="{35D89E8E-712F-4C9C-AEE1-561A397AB889}"/>
    <cellStyle name="Comma 2 10 2 7 6" xfId="11258" xr:uid="{11DC57F5-C369-4160-AE66-B81E81CBEC1B}"/>
    <cellStyle name="Comma 2 10 2 7 6 2" xfId="13699" xr:uid="{29802EF6-AC31-4DEE-A009-E9B6EED72D61}"/>
    <cellStyle name="Comma 2 10 2 7 6 2 2" xfId="23063" xr:uid="{A4789973-C55D-42E2-82C4-952060DB7832}"/>
    <cellStyle name="Comma 2 10 2 7 6 2 2 2" xfId="50385" xr:uid="{3650947A-73DC-486B-8896-A230E91231A5}"/>
    <cellStyle name="Comma 2 10 2 7 6 2 3" xfId="41026" xr:uid="{6D7E13EB-C990-42FA-B9F7-33AC2ECA34EF}"/>
    <cellStyle name="Comma 2 10 2 7 6 3" xfId="19091" xr:uid="{7A7E9B78-6355-4D8B-8966-BE6CF2297400}"/>
    <cellStyle name="Comma 2 10 2 7 6 3 2" xfId="46413" xr:uid="{E085AB2E-58DD-4CFF-A55B-390C060FD975}"/>
    <cellStyle name="Comma 2 10 2 7 6 4" xfId="38607" xr:uid="{E637D53C-EC97-4D5A-B3F1-928CE3AB09BA}"/>
    <cellStyle name="Comma 2 10 2 7 7" xfId="10746" xr:uid="{B179B688-FF60-4205-B3CA-58EE83FB1CCD}"/>
    <cellStyle name="Comma 2 10 2 7 7 2" xfId="16125" xr:uid="{6EED3BC4-9B7F-4062-8172-A55841CD5923}"/>
    <cellStyle name="Comma 2 10 2 7 7 2 2" xfId="43445" xr:uid="{CF52A45F-7C96-45B7-B46C-469DCDDADA59}"/>
    <cellStyle name="Comma 2 10 2 7 7 3" xfId="38105" xr:uid="{F6A73A7A-BC9E-4245-8249-3051AD12B133}"/>
    <cellStyle name="Comma 2 10 2 7 8" xfId="12078" xr:uid="{493170A5-53C2-4266-8E79-95C508B7D0C4}"/>
    <cellStyle name="Comma 2 10 2 7 8 2" xfId="20095" xr:uid="{9620F227-64BB-4F48-AA9F-DAFF90E05570}"/>
    <cellStyle name="Comma 2 10 2 7 8 2 2" xfId="47417" xr:uid="{6F956AA4-8CEF-4D35-9398-68E4EC2DBBC9}"/>
    <cellStyle name="Comma 2 10 2 7 8 3" xfId="39405" xr:uid="{7AE34658-A5D9-4077-9DB9-AD4BFD66B07D}"/>
    <cellStyle name="Comma 2 10 2 7 9" xfId="14426" xr:uid="{B1C48B4F-366B-407B-B91B-90A3B6880B88}"/>
    <cellStyle name="Comma 2 10 2 7 9 2" xfId="41747" xr:uid="{46E93A8A-38A5-474F-83AC-4C10F326FCB9}"/>
    <cellStyle name="Comma 2 10 2 8" xfId="27755" xr:uid="{6B2C6918-0DC8-48ED-8A7C-47E7DD34E2EE}"/>
    <cellStyle name="Comma 2 10 2 8 2" xfId="55075" xr:uid="{5E8FB4CC-63D8-4DDC-B708-BD26FBD8F0C1}"/>
    <cellStyle name="Comma 2 10 2 9" xfId="29986" xr:uid="{08196C9C-AE5D-43F5-8D56-82B2DA946B62}"/>
    <cellStyle name="Comma 2 10 2 9 2" xfId="57307" xr:uid="{7E97EF06-7C90-4842-A6BC-E0B51297A863}"/>
    <cellStyle name="Comma 2 10 3" xfId="1685" xr:uid="{5E90E1C3-FD7E-4951-B714-868507A97DAF}"/>
    <cellStyle name="Comma 2 10 3 10" xfId="57951" xr:uid="{656D6F39-D450-4BEA-9A29-C208C5D8B2EA}"/>
    <cellStyle name="Comma 2 10 3 11" xfId="58499" xr:uid="{C6EB93BC-89E8-47F6-B8C6-B517C5F002C7}"/>
    <cellStyle name="Comma 2 10 3 2" xfId="3092" xr:uid="{1F349557-A68F-4BE7-9A15-87E36F761455}"/>
    <cellStyle name="Comma 2 10 3 2 2" xfId="17410" xr:uid="{4592D031-FD6C-4E74-BAFE-ECF10489499A}"/>
    <cellStyle name="Comma 2 10 3 2 2 2" xfId="44731" xr:uid="{847344A1-CC83-4573-93A9-98722F4100AD}"/>
    <cellStyle name="Comma 2 10 3 2 3" xfId="7186" xr:uid="{F8718C85-386E-4289-A4B8-A589C0C4B1F5}"/>
    <cellStyle name="Comma 2 10 3 2 4" xfId="34540" xr:uid="{F0D71A3A-06D2-4C5F-9523-F294EF142A5F}"/>
    <cellStyle name="Comma 2 10 3 3" xfId="9381" xr:uid="{B9EB2C52-C7B0-4E29-92C3-BD437D504B75}"/>
    <cellStyle name="Comma 2 10 3 3 2" xfId="21381" xr:uid="{CF942C9E-80CC-4168-91F5-9CB671EE33DD}"/>
    <cellStyle name="Comma 2 10 3 3 2 2" xfId="48703" xr:uid="{CB35E61B-6FD6-4A1D-AD39-B2E91CC6FAD2}"/>
    <cellStyle name="Comma 2 10 3 3 3" xfId="36756" xr:uid="{0B702C5F-88B4-4071-9FF1-F2E6F09BF9E4}"/>
    <cellStyle name="Comma 2 10 3 4" xfId="15421" xr:uid="{DFB4C629-E877-4236-9EAC-A35E4C6DD65B}"/>
    <cellStyle name="Comma 2 10 3 4 2" xfId="42742" xr:uid="{1CD4F5AE-E0D5-4378-A0D1-172ECFE69C24}"/>
    <cellStyle name="Comma 2 10 3 5" xfId="24907" xr:uid="{CC2E0B98-7770-41FD-87A7-373820821132}"/>
    <cellStyle name="Comma 2 10 3 5 2" xfId="52229" xr:uid="{0387E588-3C5D-48CF-9343-A7E682D80754}"/>
    <cellStyle name="Comma 2 10 3 6" xfId="27149" xr:uid="{7B0B4003-0C17-4232-AB29-558B99ADAB49}"/>
    <cellStyle name="Comma 2 10 3 6 2" xfId="54469" xr:uid="{49792F36-2739-499B-814C-BCF0349BCF7B}"/>
    <cellStyle name="Comma 2 10 3 7" xfId="29380" xr:uid="{CB0C41CC-5434-4777-9298-609D7D5E0DFB}"/>
    <cellStyle name="Comma 2 10 3 7 2" xfId="56701" xr:uid="{000279B6-F284-47DD-8562-D5DC2A97043D}"/>
    <cellStyle name="Comma 2 10 3 8" xfId="5247" xr:uid="{7BBFD7A9-242F-4C7C-9135-849B8497B5A9}"/>
    <cellStyle name="Comma 2 10 3 9" xfId="32415" xr:uid="{7EBFD51F-6A4B-4C30-B7AA-CD152B18AF5A}"/>
    <cellStyle name="Comma 2 10 4" xfId="2783" xr:uid="{87B11D57-59BA-4D91-B41E-09AEEDBA7955}"/>
    <cellStyle name="Comma 2 10 4 2" xfId="12790" xr:uid="{C7EDDF08-CE6C-4E00-A498-45863BEADD52}"/>
    <cellStyle name="Comma 2 10 4 2 2" xfId="22004" xr:uid="{D2458B0B-2E08-4859-AB74-B330E71417A4}"/>
    <cellStyle name="Comma 2 10 4 2 2 2" xfId="49326" xr:uid="{A3E9115D-BEFB-453F-A588-BA6AE4A84048}"/>
    <cellStyle name="Comma 2 10 4 2 3" xfId="40117" xr:uid="{0683DB40-5E1B-451C-B457-5BC5BFE6D518}"/>
    <cellStyle name="Comma 2 10 4 3" xfId="18033" xr:uid="{C36528ED-3560-4F77-B93C-D6F00E4D152E}"/>
    <cellStyle name="Comma 2 10 4 3 2" xfId="45354" xr:uid="{3A9BC0A1-899D-4268-A3EC-51319F0B6D44}"/>
    <cellStyle name="Comma 2 10 4 4" xfId="6355" xr:uid="{10CBC958-5F68-4233-89ED-8DFF51565676}"/>
    <cellStyle name="Comma 2 10 4 5" xfId="33682" xr:uid="{F76054C1-6B5B-42EA-8CED-743D36741C90}"/>
    <cellStyle name="Comma 2 10 5" xfId="8524" xr:uid="{C1F91FE7-1BD2-41CD-A595-9095F9AC5C82}"/>
    <cellStyle name="Comma 2 10 5 2" xfId="13357" xr:uid="{8DCA02D8-11D6-43B2-A060-3A289BBE89FF}"/>
    <cellStyle name="Comma 2 10 5 2 2" xfId="22679" xr:uid="{2B9F02BF-0ED9-47D7-9F83-7BCA707E4FD1}"/>
    <cellStyle name="Comma 2 10 5 2 2 2" xfId="50001" xr:uid="{FC0E6FF7-D2CD-40F0-AFEC-DACD8CD213DB}"/>
    <cellStyle name="Comma 2 10 5 2 3" xfId="40684" xr:uid="{A819F4C9-DF65-4FC2-81DF-B279579874ED}"/>
    <cellStyle name="Comma 2 10 5 3" xfId="18707" xr:uid="{49CC6B88-A910-4FA6-A189-1E191AA543F0}"/>
    <cellStyle name="Comma 2 10 5 3 2" xfId="46029" xr:uid="{EA0ED1A5-D6C9-4F94-8A37-10F617A3DE59}"/>
    <cellStyle name="Comma 2 10 5 4" xfId="35898" xr:uid="{58D551F5-DA30-44F0-BFFD-DA0FB195E11A}"/>
    <cellStyle name="Comma 2 10 6" xfId="11491" xr:uid="{03CC6212-6F4D-4DD7-8C07-AC1F1E0FB841}"/>
    <cellStyle name="Comma 2 10 6 2" xfId="13975" xr:uid="{A92DC7E7-7CAD-4DAE-8A63-7FBE3ECF76F3}"/>
    <cellStyle name="Comma 2 10 6 2 2" xfId="23339" xr:uid="{3A71DA43-9156-4183-BB1D-CC7776A9A424}"/>
    <cellStyle name="Comma 2 10 6 2 2 2" xfId="50661" xr:uid="{567A1595-41DF-490F-8061-183AD4D7539B}"/>
    <cellStyle name="Comma 2 10 6 2 3" xfId="41302" xr:uid="{3D21A39E-5651-4BA8-8263-8EBBD2960A8B}"/>
    <cellStyle name="Comma 2 10 6 3" xfId="19367" xr:uid="{175B79CA-C05F-4A68-B1D7-87862C794A96}"/>
    <cellStyle name="Comma 2 10 6 3 2" xfId="46689" xr:uid="{66E8C9C0-7A93-46BF-95A9-0123E1938BE2}"/>
    <cellStyle name="Comma 2 10 6 4" xfId="38840" xr:uid="{AAEFF3F8-A675-41A1-8ADC-943222BDCDB8}"/>
    <cellStyle name="Comma 2 10 7" xfId="10597" xr:uid="{3F0F94CB-81A7-4D53-AC86-B9A6CB99C590}"/>
    <cellStyle name="Comma 2 10 7 2" xfId="15933" xr:uid="{A520A6BE-208A-48BE-8118-B8B1B2E2CCE1}"/>
    <cellStyle name="Comma 2 10 7 2 2" xfId="43253" xr:uid="{DB246658-1237-41F8-A825-1D727A4C44B3}"/>
    <cellStyle name="Comma 2 10 7 3" xfId="37960" xr:uid="{9CFDCDC8-2CB5-41BB-890E-D43AFE68F346}"/>
    <cellStyle name="Comma 2 10 8" xfId="11927" xr:uid="{E1EB4DB1-F07D-446F-8EE1-7B9E3A20F4DA}"/>
    <cellStyle name="Comma 2 10 8 2" xfId="19903" xr:uid="{8C2448E8-5331-49B4-8022-85699555E580}"/>
    <cellStyle name="Comma 2 10 8 2 2" xfId="47225" xr:uid="{7D08DCDB-94E5-4158-AC1C-23BF6DFCC8D1}"/>
    <cellStyle name="Comma 2 10 8 3" xfId="39254" xr:uid="{055AD3FB-5B0A-4D89-92DC-9566A412B712}"/>
    <cellStyle name="Comma 2 10 9" xfId="14702" xr:uid="{6BE75FEF-B578-4960-9175-1C9A4F6140E0}"/>
    <cellStyle name="Comma 2 10 9 2" xfId="42023" xr:uid="{B5852AC7-90A1-4D58-BA2C-895F2745AA2C}"/>
    <cellStyle name="Comma 2 11" xfId="271" xr:uid="{F7C31662-51FE-42A6-923A-E44059246921}"/>
    <cellStyle name="Comma 2 11 10" xfId="8174" xr:uid="{F60806C6-029C-429C-898F-5302BC2B2615}"/>
    <cellStyle name="Comma 2 11 10 2" xfId="16049" xr:uid="{45B150DD-703F-4DF5-A3F3-5DABF1B319C3}"/>
    <cellStyle name="Comma 2 11 10 2 2" xfId="43369" xr:uid="{AD357FF0-F4A1-49F9-ADB1-CD4B09156B1D}"/>
    <cellStyle name="Comma 2 11 10 3" xfId="35547" xr:uid="{87B5EB78-2FB1-4936-A4BB-36EC1BC96C5D}"/>
    <cellStyle name="Comma 2 11 11" xfId="12010" xr:uid="{DECAC5AA-8B27-4DD9-85A2-DCC2605532B4}"/>
    <cellStyle name="Comma 2 11 11 2" xfId="20019" xr:uid="{594653CF-C938-4F09-A28A-2599D6A7FE16}"/>
    <cellStyle name="Comma 2 11 11 2 2" xfId="47341" xr:uid="{63ED62D1-E6C5-4A5E-A82A-722FD94B802B}"/>
    <cellStyle name="Comma 2 11 11 3" xfId="39337" xr:uid="{C773DCCA-3636-46EE-8AA6-DD2809349615}"/>
    <cellStyle name="Comma 2 11 12" xfId="14350" xr:uid="{295C2CAC-0C16-4128-B2FF-85913492D69D}"/>
    <cellStyle name="Comma 2 11 12 2" xfId="41671" xr:uid="{0005C0E9-7863-458B-8BC0-6222DAB98CD6}"/>
    <cellStyle name="Comma 2 11 13" xfId="23698" xr:uid="{36E00138-9A19-4513-9724-8E495731AB07}"/>
    <cellStyle name="Comma 2 11 13 2" xfId="51020" xr:uid="{A733CC3C-B972-4CBE-AC87-F35C8419D4B6}"/>
    <cellStyle name="Comma 2 11 14" xfId="25939" xr:uid="{C95B889E-6B79-4180-9ED0-EB141FD1F4B3}"/>
    <cellStyle name="Comma 2 11 14 2" xfId="53259" xr:uid="{79BBB697-20DB-4E76-895F-29F3EF0A4F9A}"/>
    <cellStyle name="Comma 2 11 15" xfId="28171" xr:uid="{3E9DFB6C-F15B-474B-BE44-BFACFA987F5A}"/>
    <cellStyle name="Comma 2 11 15 2" xfId="55492" xr:uid="{9AB43371-1718-4383-8D95-9272640A580F}"/>
    <cellStyle name="Comma 2 11 16" xfId="30314" xr:uid="{E502FC26-4844-40F7-B0F3-6F66B79497BF}"/>
    <cellStyle name="Comma 2 11 17" xfId="57753" xr:uid="{8BCEC130-1FB4-439E-9D59-F2CC681E6481}"/>
    <cellStyle name="Comma 2 11 18" xfId="58301" xr:uid="{F2C59F6E-B9B6-40A6-BD79-6A2457D6DE3B}"/>
    <cellStyle name="Comma 2 11 2" xfId="324" xr:uid="{3AA5E569-1DD3-44BA-B2FD-ACD7DC6A3347}"/>
    <cellStyle name="Comma 2 11 2 10" xfId="14394" xr:uid="{8E969BAA-A4DB-4295-9F06-DE253F8A7EBF}"/>
    <cellStyle name="Comma 2 11 2 10 2" xfId="41715" xr:uid="{C4C65726-3094-40F2-B686-511D193C56DB}"/>
    <cellStyle name="Comma 2 11 2 11" xfId="23742" xr:uid="{6CE306EC-AC02-46C1-A0EF-BF0A313B08C8}"/>
    <cellStyle name="Comma 2 11 2 11 2" xfId="51064" xr:uid="{95B144BA-1C15-4D74-9B96-8E9D3B1E9CBF}"/>
    <cellStyle name="Comma 2 11 2 12" xfId="25983" xr:uid="{F2051B7A-7687-4DF9-9725-E9A97AC43A0B}"/>
    <cellStyle name="Comma 2 11 2 12 2" xfId="53303" xr:uid="{DA8EBC2F-382D-4575-988E-A7FD32C91AE2}"/>
    <cellStyle name="Comma 2 11 2 13" xfId="28215" xr:uid="{781AC066-DBA5-4DA3-BAC9-E9EF262BE4CB}"/>
    <cellStyle name="Comma 2 11 2 13 2" xfId="55536" xr:uid="{A53F909C-8995-4BA9-ABE7-F2FB22664016}"/>
    <cellStyle name="Comma 2 11 2 14" xfId="30481" xr:uid="{43B8DDDC-D70E-41BD-A4D5-0E91C551E0E6}"/>
    <cellStyle name="Comma 2 11 2 15" xfId="57863" xr:uid="{144993F4-F519-44F8-B325-2E30178E1C21}"/>
    <cellStyle name="Comma 2 11 2 16" xfId="58411" xr:uid="{1526E2B8-9677-4F3E-B508-FD7018FF075C}"/>
    <cellStyle name="Comma 2 11 2 2" xfId="944" xr:uid="{5670E8A6-46A4-425E-8597-044071D6633A}"/>
    <cellStyle name="Comma 2 11 2 2 10" xfId="26427" xr:uid="{ED7D7A2B-1ABA-4343-92CD-A1BD99505F98}"/>
    <cellStyle name="Comma 2 11 2 2 10 2" xfId="53747" xr:uid="{D066CD29-B935-48DB-A215-13E3F2B9C4F8}"/>
    <cellStyle name="Comma 2 11 2 2 11" xfId="28658" xr:uid="{7A01E599-FBE6-404B-A781-BB6F2882FA6C}"/>
    <cellStyle name="Comma 2 11 2 2 11 2" xfId="55979" xr:uid="{3D72F3B1-8921-464F-83F9-00AEDCA07F23}"/>
    <cellStyle name="Comma 2 11 2 2 12" xfId="31088" xr:uid="{B425E185-9186-44F5-AE4E-46B644F34FFF}"/>
    <cellStyle name="Comma 2 11 2 2 13" xfId="58083" xr:uid="{4962F7B4-BC56-4D38-8DAC-B45070356D11}"/>
    <cellStyle name="Comma 2 11 2 2 14" xfId="58631" xr:uid="{9E8C2FD9-69D6-4264-A641-0FAF61FA8AE8}"/>
    <cellStyle name="Comma 2 11 2 2 2" xfId="2427" xr:uid="{57FC3B40-FC59-440B-B4B3-877709165CDD}"/>
    <cellStyle name="Comma 2 11 2 2 2 2" xfId="5967" xr:uid="{96E68A7B-E1FE-4853-ACDF-B0AAD823A988}"/>
    <cellStyle name="Comma 2 11 2 2 2 2 2" xfId="17546" xr:uid="{CD3D29E8-7575-4B48-B11A-B192025A2572}"/>
    <cellStyle name="Comma 2 11 2 2 2 2 2 2" xfId="44867" xr:uid="{14C0E84D-77C0-4115-B910-B1DD16DE5E93}"/>
    <cellStyle name="Comma 2 11 2 2 2 2 3" xfId="33157" xr:uid="{050C9DEC-ABDC-43B9-8194-3DA6BD02EAAE}"/>
    <cellStyle name="Comma 2 11 2 2 2 3" xfId="7923" xr:uid="{127E936B-8E29-4FD1-8961-FFCE5FF026DE}"/>
    <cellStyle name="Comma 2 11 2 2 2 3 2" xfId="21517" xr:uid="{8534649C-B770-4420-9017-712512F16830}"/>
    <cellStyle name="Comma 2 11 2 2 2 3 2 2" xfId="48839" xr:uid="{0B15B178-850E-4B3B-92D6-2CA52C09A2BF}"/>
    <cellStyle name="Comma 2 11 2 2 2 3 3" xfId="35282" xr:uid="{279A77AA-9FE0-470F-B1AC-9BEB906773B0}"/>
    <cellStyle name="Comma 2 11 2 2 2 4" xfId="10122" xr:uid="{ED7D2732-CE36-43FA-9B60-378348508D6C}"/>
    <cellStyle name="Comma 2 11 2 2 2 4 2" xfId="37498" xr:uid="{C20AAA20-6726-4274-9D83-4F6000892839}"/>
    <cellStyle name="Comma 2 11 2 2 2 5" xfId="25649" xr:uid="{6467FA44-585D-4282-9A13-33802035C2A1}"/>
    <cellStyle name="Comma 2 11 2 2 2 5 2" xfId="52971" xr:uid="{2615624C-FAEA-4D94-B58E-EF1AE8718A2B}"/>
    <cellStyle name="Comma 2 11 2 2 2 6" xfId="27891" xr:uid="{6A4ED686-8A26-4487-A894-329C18278594}"/>
    <cellStyle name="Comma 2 11 2 2 2 6 2" xfId="55211" xr:uid="{CD139901-63E2-45C0-8BCE-523FC6786504}"/>
    <cellStyle name="Comma 2 11 2 2 2 7" xfId="30122" xr:uid="{61195B3C-E410-449D-ACBD-028727A0777E}"/>
    <cellStyle name="Comma 2 11 2 2 2 7 2" xfId="57443" xr:uid="{A40500E4-5E2F-4827-9C86-804F38E6FCC9}"/>
    <cellStyle name="Comma 2 11 2 2 2 8" xfId="4531" xr:uid="{ED952676-6235-41E8-8CF8-421024177933}"/>
    <cellStyle name="Comma 2 11 2 2 2 9" xfId="31694" xr:uid="{A9204CAC-6711-41BC-8DD7-C6AEDDB7FD8C}"/>
    <cellStyle name="Comma 2 11 2 2 3" xfId="1821" xr:uid="{1430EDE5-4AF1-4255-A67C-8A27DA227CB0}"/>
    <cellStyle name="Comma 2 11 2 2 3 2" xfId="7320" xr:uid="{E2F2161A-A1E1-4EF0-BC27-7EE4741F574A}"/>
    <cellStyle name="Comma 2 11 2 2 3 2 2" xfId="18168" xr:uid="{3465BADF-CF83-44F2-871B-4767F44EE2ED}"/>
    <cellStyle name="Comma 2 11 2 2 3 2 2 2" xfId="45490" xr:uid="{172BD99C-B3DF-4D28-AD8D-437CD043BFFB}"/>
    <cellStyle name="Comma 2 11 2 2 3 2 3" xfId="34676" xr:uid="{D3949FC9-A398-452F-9833-EF8EC8B44A65}"/>
    <cellStyle name="Comma 2 11 2 2 3 3" xfId="9517" xr:uid="{08AFB440-331C-42E3-8418-4E259DC7813B}"/>
    <cellStyle name="Comma 2 11 2 2 3 3 2" xfId="22140" xr:uid="{86D585AE-C5C7-423D-8AFC-B854FE4BDC21}"/>
    <cellStyle name="Comma 2 11 2 2 3 3 2 2" xfId="49462" xr:uid="{663FBB1A-F8AE-40B6-8B52-8B0684E68B9B}"/>
    <cellStyle name="Comma 2 11 2 2 3 3 3" xfId="36892" xr:uid="{FAE3B347-F8CC-42E5-8B50-CE47CF231BD6}"/>
    <cellStyle name="Comma 2 11 2 2 3 4" xfId="15549" xr:uid="{5E0FE43E-DC6B-4828-A29A-3D90401E3E6A}"/>
    <cellStyle name="Comma 2 11 2 2 3 4 2" xfId="42870" xr:uid="{D77B7030-8C9C-4CDA-ADC6-7CD9F130271C}"/>
    <cellStyle name="Comma 2 11 2 2 3 5" xfId="25043" xr:uid="{4E170D76-53DA-45D4-B60E-7A2E7CC693EE}"/>
    <cellStyle name="Comma 2 11 2 2 3 5 2" xfId="52365" xr:uid="{C0D7AC86-F41D-4627-8D2B-51795FD01B5A}"/>
    <cellStyle name="Comma 2 11 2 2 3 6" xfId="27285" xr:uid="{2F8CD818-E92B-416E-BFA1-7B91FCA9273A}"/>
    <cellStyle name="Comma 2 11 2 2 3 6 2" xfId="54605" xr:uid="{233C2CB5-F184-4759-87F7-B55D54C95CA4}"/>
    <cellStyle name="Comma 2 11 2 2 3 7" xfId="29516" xr:uid="{334AC598-5624-423E-9337-CD480C9457D1}"/>
    <cellStyle name="Comma 2 11 2 2 3 7 2" xfId="56837" xr:uid="{842D4A59-C72F-45BC-9675-399CA70B2FC5}"/>
    <cellStyle name="Comma 2 11 2 2 3 8" xfId="5378" xr:uid="{93AF8FE9-BFB9-47BF-9946-EC02216FE64E}"/>
    <cellStyle name="Comma 2 11 2 2 3 9" xfId="32551" xr:uid="{F88D1C93-971E-4F8B-A811-EFC2C800CC87}"/>
    <cellStyle name="Comma 2 11 2 2 4" xfId="3260" xr:uid="{54592011-FFDF-4A9F-9D2C-492835DEF4AD}"/>
    <cellStyle name="Comma 2 11 2 2 4 2" xfId="13486" xr:uid="{68B42431-E87D-4469-B461-BBD6D66CF19C}"/>
    <cellStyle name="Comma 2 11 2 2 4 2 2" xfId="22815" xr:uid="{489CC0D1-A140-4E4C-A623-E455FC292AA8}"/>
    <cellStyle name="Comma 2 11 2 2 4 2 2 2" xfId="50137" xr:uid="{B5C7577A-0275-4198-A46B-BCE0AC05F130}"/>
    <cellStyle name="Comma 2 11 2 2 4 2 3" xfId="40813" xr:uid="{1EDCC0BD-CEBB-4F61-A6E5-F4FF577C7D5E}"/>
    <cellStyle name="Comma 2 11 2 2 4 3" xfId="18843" xr:uid="{113424C2-6BFB-497C-8A61-7B2F4B8BC329}"/>
    <cellStyle name="Comma 2 11 2 2 4 3 2" xfId="46165" xr:uid="{486A6530-3FF3-497A-8BDC-C68D4D54EEF9}"/>
    <cellStyle name="Comma 2 11 2 2 4 4" xfId="33818" xr:uid="{B5EA765E-495C-4AE1-AEDF-E1388E218790}"/>
    <cellStyle name="Comma 2 11 2 2 5" xfId="8660" xr:uid="{39396AA1-0CDC-405A-8456-E94C8C70559F}"/>
    <cellStyle name="Comma 2 11 2 2 5 2" xfId="14111" xr:uid="{084E97A1-4FAB-43FA-AEEE-8E582D1FFFE8}"/>
    <cellStyle name="Comma 2 11 2 2 5 2 2" xfId="23475" xr:uid="{93874994-284C-445B-9E2C-293811AF7E70}"/>
    <cellStyle name="Comma 2 11 2 2 5 2 2 2" xfId="50797" xr:uid="{CEF5710F-FCC7-40D3-B221-972D970E7844}"/>
    <cellStyle name="Comma 2 11 2 2 5 2 3" xfId="41438" xr:uid="{48E23CF8-CA2F-49F9-8E04-A23604284895}"/>
    <cellStyle name="Comma 2 11 2 2 5 3" xfId="19503" xr:uid="{0C27F64D-194E-4C6C-A0B9-8AAA085C853F}"/>
    <cellStyle name="Comma 2 11 2 2 5 3 2" xfId="46825" xr:uid="{AB41CDF6-AEA7-4E4A-A46D-94DB6AF4B6C5}"/>
    <cellStyle name="Comma 2 11 2 2 5 4" xfId="36034" xr:uid="{CA7C854C-F6D6-4F06-9F63-6FB381C393E3}"/>
    <cellStyle name="Comma 2 11 2 2 6" xfId="10957" xr:uid="{CF1FE978-F5EA-40E3-802D-52580C2D266A}"/>
    <cellStyle name="Comma 2 11 2 2 6 2" xfId="16925" xr:uid="{EC6EF720-A9D2-4B00-B4BA-523DD11E2169}"/>
    <cellStyle name="Comma 2 11 2 2 6 2 2" xfId="44245" xr:uid="{54E87656-9D92-4A12-AA7E-9F27FB692DDF}"/>
    <cellStyle name="Comma 2 11 2 2 6 3" xfId="38306" xr:uid="{144A300C-48A8-424D-A368-F0698628787F}"/>
    <cellStyle name="Comma 2 11 2 2 7" xfId="12315" xr:uid="{06B0A1D4-EAA4-480C-AA1D-07156F81FCD6}"/>
    <cellStyle name="Comma 2 11 2 2 7 2" xfId="20895" xr:uid="{6D6CA49F-4406-452C-BB95-B6719B16A780}"/>
    <cellStyle name="Comma 2 11 2 2 7 2 2" xfId="48217" xr:uid="{203B82C3-E290-407E-80F2-F57B7A7583AB}"/>
    <cellStyle name="Comma 2 11 2 2 7 3" xfId="39642" xr:uid="{A231585A-CBDD-433C-A741-EE86424CCF74}"/>
    <cellStyle name="Comma 2 11 2 2 8" xfId="14838" xr:uid="{60B62FE3-0E7D-49E9-9E50-5A162C2C9C7C}"/>
    <cellStyle name="Comma 2 11 2 2 8 2" xfId="42159" xr:uid="{9AE49BB8-D399-4593-950C-E2F8CE69E6E5}"/>
    <cellStyle name="Comma 2 11 2 2 9" xfId="24186" xr:uid="{41524399-6C23-4BF3-AB09-209506C3149A}"/>
    <cellStyle name="Comma 2 11 2 2 9 2" xfId="51508" xr:uid="{C7E78ED0-FE69-4380-BC88-7D89C3B6AAF2}"/>
    <cellStyle name="Comma 2 11 2 3" xfId="1375" xr:uid="{D7E57F6F-945B-4CFE-8072-155DA536E63B}"/>
    <cellStyle name="Comma 2 11 2 3 2" xfId="4942" xr:uid="{9FADD556-E369-4275-A366-7047126DBE19}"/>
    <cellStyle name="Comma 2 11 2 3 2 2" xfId="16481" xr:uid="{76122699-B161-4DA1-AA95-4FB167191B91}"/>
    <cellStyle name="Comma 2 11 2 3 2 2 2" xfId="43801" xr:uid="{379BEC53-1C33-4438-9616-2D246F066675}"/>
    <cellStyle name="Comma 2 11 2 3 2 3" xfId="32107" xr:uid="{E5F4BCD4-B483-4F4E-BCE1-503AC5CCD198}"/>
    <cellStyle name="Comma 2 11 2 3 3" xfId="6879" xr:uid="{D674C6EC-3910-42E4-B4AC-A6059807CEE5}"/>
    <cellStyle name="Comma 2 11 2 3 3 2" xfId="20451" xr:uid="{843F6A9C-7DBB-4F22-A058-F15AA8A36161}"/>
    <cellStyle name="Comma 2 11 2 3 3 2 2" xfId="47773" xr:uid="{D3EDB0F9-FFCF-42C9-90D3-99067DCF78B6}"/>
    <cellStyle name="Comma 2 11 2 3 3 3" xfId="34232" xr:uid="{8FA57720-2A38-4542-BD40-959ECFD0E701}"/>
    <cellStyle name="Comma 2 11 2 3 4" xfId="9073" xr:uid="{CA1B063E-C5A3-40BF-BE56-AA3E01B73408}"/>
    <cellStyle name="Comma 2 11 2 3 4 2" xfId="36448" xr:uid="{6391B543-2BE8-479F-99F0-65E8C0F9901C}"/>
    <cellStyle name="Comma 2 11 2 3 5" xfId="24599" xr:uid="{55F6B919-CFD6-45CA-813A-6894CFC81440}"/>
    <cellStyle name="Comma 2 11 2 3 5 2" xfId="51921" xr:uid="{A408BF7C-C8E9-48DF-AF61-CDCFF35402C4}"/>
    <cellStyle name="Comma 2 11 2 3 6" xfId="26841" xr:uid="{7A22009A-9B47-4081-B91B-78F9B3AC9B99}"/>
    <cellStyle name="Comma 2 11 2 3 6 2" xfId="54161" xr:uid="{252DB560-6B0D-4A04-9C65-3C77D9C63CCA}"/>
    <cellStyle name="Comma 2 11 2 3 7" xfId="29072" xr:uid="{484AEC95-DE00-483B-9280-46749732BFFC}"/>
    <cellStyle name="Comma 2 11 2 3 7 2" xfId="56393" xr:uid="{384A2123-3036-4051-B4C0-2E6DBB0AC4F2}"/>
    <cellStyle name="Comma 2 11 2 3 8" xfId="3582" xr:uid="{179B8A0F-6D30-46D3-9E24-E98BEC442204}"/>
    <cellStyle name="Comma 2 11 2 3 9" xfId="30644" xr:uid="{51FAE921-8350-46B2-AEA6-7D1E4E5F97BA}"/>
    <cellStyle name="Comma 2 11 2 4" xfId="1984" xr:uid="{BD555FA6-07DF-464E-8208-E765BD148493}"/>
    <cellStyle name="Comma 2 11 2 4 2" xfId="5537" xr:uid="{29D6F390-8AAB-4F4D-A64C-8FDA2B420C45}"/>
    <cellStyle name="Comma 2 11 2 4 2 2" xfId="17102" xr:uid="{6FFE4F38-ACC1-45D6-ACFE-6CF5DE7D05D9}"/>
    <cellStyle name="Comma 2 11 2 4 2 2 2" xfId="44423" xr:uid="{AE4E7EB4-E6D3-4F01-9100-7E5FF80ECE2C}"/>
    <cellStyle name="Comma 2 11 2 4 2 3" xfId="32714" xr:uid="{BBCCD0B5-20A4-4BDA-9FFE-E2DAB816CB1C}"/>
    <cellStyle name="Comma 2 11 2 4 3" xfId="7482" xr:uid="{0E2CE547-A217-40F1-97BF-8FAAF20F6380}"/>
    <cellStyle name="Comma 2 11 2 4 3 2" xfId="21073" xr:uid="{58823915-B238-4648-A17A-F7632FBED7ED}"/>
    <cellStyle name="Comma 2 11 2 4 3 2 2" xfId="48395" xr:uid="{FD5514A4-38AB-4730-BB7E-882E878A3712}"/>
    <cellStyle name="Comma 2 11 2 4 3 3" xfId="34839" xr:uid="{E49521AE-23BF-4F79-B522-948B9DAE08AE}"/>
    <cellStyle name="Comma 2 11 2 4 4" xfId="9679" xr:uid="{CFB458E9-41A9-4110-8C6E-C9840C907404}"/>
    <cellStyle name="Comma 2 11 2 4 4 2" xfId="37055" xr:uid="{A6B6C224-FF85-4499-B1A4-6171ED2E4DB1}"/>
    <cellStyle name="Comma 2 11 2 4 5" xfId="25206" xr:uid="{A7F705C1-A18B-43F9-BDAF-03D9E9D64BEE}"/>
    <cellStyle name="Comma 2 11 2 4 5 2" xfId="52528" xr:uid="{62B616BB-CFEF-4AD3-B636-10D468CFD210}"/>
    <cellStyle name="Comma 2 11 2 4 6" xfId="27448" xr:uid="{1659BE41-B318-4664-A0F6-4400724BAC76}"/>
    <cellStyle name="Comma 2 11 2 4 6 2" xfId="54768" xr:uid="{06A4AFC8-333D-41D9-8FE3-6AF3663814EA}"/>
    <cellStyle name="Comma 2 11 2 4 7" xfId="29679" xr:uid="{038C0780-484C-4054-BFD1-66CC5F287633}"/>
    <cellStyle name="Comma 2 11 2 4 7 2" xfId="57000" xr:uid="{12C24FCA-D9BB-4E3D-9950-20F7AE5CE277}"/>
    <cellStyle name="Comma 2 11 2 4 8" xfId="4101" xr:uid="{C17B4C89-F6E8-46BE-9584-F560ACD54E27}"/>
    <cellStyle name="Comma 2 11 2 4 9" xfId="31251" xr:uid="{12F3BB93-3784-46EF-B2C9-59C94D594C12}"/>
    <cellStyle name="Comma 2 11 2 5" xfId="1199" xr:uid="{B333A2D3-F3D5-4437-B7B0-678E808DD63F}"/>
    <cellStyle name="Comma 2 11 2 5 2" xfId="6717" xr:uid="{8BA67BF8-2A48-42F9-9E46-2B06591B06E6}"/>
    <cellStyle name="Comma 2 11 2 5 2 2" xfId="17725" xr:uid="{BA635A93-7E40-4D7D-A2CA-5EEEA5EF1DBF}"/>
    <cellStyle name="Comma 2 11 2 5 2 2 2" xfId="45046" xr:uid="{EA7F0282-F99C-473D-86D8-C4937A5DE5A4}"/>
    <cellStyle name="Comma 2 11 2 5 2 3" xfId="34069" xr:uid="{AF4745D9-29FF-4922-90AE-D0EF712BFBA5}"/>
    <cellStyle name="Comma 2 11 2 5 3" xfId="8911" xr:uid="{FAF44588-33E5-4284-B7D6-7855F36D81C4}"/>
    <cellStyle name="Comma 2 11 2 5 3 2" xfId="21696" xr:uid="{860F10CF-58D4-46C7-95A8-5DE9E8E8DF5F}"/>
    <cellStyle name="Comma 2 11 2 5 3 2 2" xfId="49018" xr:uid="{CEBD2BA8-515F-4BF2-8481-9C5F077F4B6B}"/>
    <cellStyle name="Comma 2 11 2 5 3 3" xfId="36285" xr:uid="{FCFC29E8-B683-4361-842A-CA2EDEBD872C}"/>
    <cellStyle name="Comma 2 11 2 5 4" xfId="15088" xr:uid="{8FD734F4-270A-451D-B574-D509B0AB832C}"/>
    <cellStyle name="Comma 2 11 2 5 4 2" xfId="42409" xr:uid="{F20D6BD0-D8C7-446E-B094-39C554867DDC}"/>
    <cellStyle name="Comma 2 11 2 5 5" xfId="24436" xr:uid="{12B3EE7A-00FE-4FF0-9BB6-2D6A50F8FDA9}"/>
    <cellStyle name="Comma 2 11 2 5 5 2" xfId="51758" xr:uid="{08F36232-8F40-454C-A491-4C21001C27C8}"/>
    <cellStyle name="Comma 2 11 2 5 6" xfId="26678" xr:uid="{D45B75DC-501F-4571-A08A-E61DC4D24811}"/>
    <cellStyle name="Comma 2 11 2 5 6 2" xfId="53998" xr:uid="{CB781BAE-8953-46C4-8370-89D7E410CBCE}"/>
    <cellStyle name="Comma 2 11 2 5 7" xfId="28909" xr:uid="{DFB298FD-8CC1-4D7E-80D3-6C52B81FE60E}"/>
    <cellStyle name="Comma 2 11 2 5 7 2" xfId="56230" xr:uid="{3906C353-E2DB-46EB-83A6-133B01C7B2CB}"/>
    <cellStyle name="Comma 2 11 2 5 8" xfId="4782" xr:uid="{2066F396-868E-4F1E-B815-0D6869627358}"/>
    <cellStyle name="Comma 2 11 2 5 9" xfId="31945" xr:uid="{5F2121D0-8569-4032-BB75-D93DE6103180}"/>
    <cellStyle name="Comma 2 11 2 6" xfId="2975" xr:uid="{B3FDB0A7-3A94-4C2F-A192-D75808BC2D41}"/>
    <cellStyle name="Comma 2 11 2 6 2" xfId="13050" xr:uid="{DD72C562-DC41-4A2A-A570-F239AFE9C449}"/>
    <cellStyle name="Comma 2 11 2 6 2 2" xfId="22371" xr:uid="{5A16ED34-AE41-47C2-B455-00914618EB04}"/>
    <cellStyle name="Comma 2 11 2 6 2 2 2" xfId="49693" xr:uid="{9845AEA1-C087-4F86-B9A4-9CF8C282EDC5}"/>
    <cellStyle name="Comma 2 11 2 6 2 3" xfId="40377" xr:uid="{EDBD6210-8D17-4222-BB98-888E20D905DC}"/>
    <cellStyle name="Comma 2 11 2 6 3" xfId="18399" xr:uid="{BFB43CA4-F6FD-4420-9680-0F6B471078E5}"/>
    <cellStyle name="Comma 2 11 2 6 3 2" xfId="45721" xr:uid="{4598FA74-A77B-48BF-81AE-0D710C7DA6AA}"/>
    <cellStyle name="Comma 2 11 2 6 4" xfId="33375" xr:uid="{A171F942-6436-407D-B012-E33C72A819BD}"/>
    <cellStyle name="Comma 2 11 2 7" xfId="8218" xr:uid="{D21ED8E3-6061-4B0C-B9A1-786305EFB3EB}"/>
    <cellStyle name="Comma 2 11 2 7 2" xfId="13667" xr:uid="{32B26647-BA44-4915-95C8-AB934E28FA30}"/>
    <cellStyle name="Comma 2 11 2 7 2 2" xfId="23031" xr:uid="{844A0634-53D7-467E-9CFD-3A2BC3F045F5}"/>
    <cellStyle name="Comma 2 11 2 7 2 2 2" xfId="50353" xr:uid="{FF7FF685-B75A-4CCA-8C83-34D308D74D5C}"/>
    <cellStyle name="Comma 2 11 2 7 2 3" xfId="40994" xr:uid="{1B7F90EE-7814-4F99-BCB1-E1274B8878ED}"/>
    <cellStyle name="Comma 2 11 2 7 3" xfId="19059" xr:uid="{272861EE-B6EA-45C4-A090-77A20023E0DB}"/>
    <cellStyle name="Comma 2 11 2 7 3 2" xfId="46381" xr:uid="{9B95FEAF-02D0-4E6E-88E6-2FEAAA3D2DD6}"/>
    <cellStyle name="Comma 2 11 2 7 4" xfId="35591" xr:uid="{B3253D91-C25A-42FE-B667-4F7CD83B1CD6}"/>
    <cellStyle name="Comma 2 11 2 8" xfId="10717" xr:uid="{49DB1589-72DD-4CD0-8186-69DAB02D72CD}"/>
    <cellStyle name="Comma 2 11 2 8 2" xfId="16093" xr:uid="{ED71E787-22D7-4C0C-A0AD-3ADAAE1AB793}"/>
    <cellStyle name="Comma 2 11 2 8 2 2" xfId="43413" xr:uid="{FDE4CC17-064D-4FBF-8820-B8086B0A97EE}"/>
    <cellStyle name="Comma 2 11 2 8 3" xfId="38078" xr:uid="{869F704C-25A1-4323-98DC-92201E954594}"/>
    <cellStyle name="Comma 2 11 2 9" xfId="12051" xr:uid="{FCE21206-A26F-49B0-AFF4-7BB0E98EF9F9}"/>
    <cellStyle name="Comma 2 11 2 9 2" xfId="20063" xr:uid="{0BFBC30A-EDE3-409E-BAFC-38D88739E759}"/>
    <cellStyle name="Comma 2 11 2 9 2 2" xfId="47385" xr:uid="{AC88FCD3-0353-4AA2-B4B7-E0719E8B8E36}"/>
    <cellStyle name="Comma 2 11 2 9 3" xfId="39378" xr:uid="{724AB28E-9BBD-431E-99BE-1BD0ADD1261B}"/>
    <cellStyle name="Comma 2 11 3" xfId="652" xr:uid="{4274736F-6B47-4C6C-932E-4FCBBC9FA79A}"/>
    <cellStyle name="Comma 2 11 3 10" xfId="23927" xr:uid="{A65822F3-7E7C-4654-AB05-940740E9C969}"/>
    <cellStyle name="Comma 2 11 3 10 2" xfId="51249" xr:uid="{E79F9EE6-09E6-40F8-B5DD-E0A023EFB951}"/>
    <cellStyle name="Comma 2 11 3 11" xfId="26168" xr:uid="{A67B7032-70D4-4F79-AA56-E304EEF47176}"/>
    <cellStyle name="Comma 2 11 3 11 2" xfId="53488" xr:uid="{5D331324-047A-4342-85FD-D1CF4CA89786}"/>
    <cellStyle name="Comma 2 11 3 12" xfId="28400" xr:uid="{618DE24C-CF09-4BDE-81B0-1720F90AFA6A}"/>
    <cellStyle name="Comma 2 11 3 12 2" xfId="55721" xr:uid="{361BA60E-5F87-4876-A996-27E9C6342A95}"/>
    <cellStyle name="Comma 2 11 3 13" xfId="30829" xr:uid="{8CF5410F-8D53-4713-8B76-2C939813570B}"/>
    <cellStyle name="Comma 2 11 3 14" xfId="57973" xr:uid="{42B2EB46-8987-4764-BC6F-107A290B3A7B}"/>
    <cellStyle name="Comma 2 11 3 15" xfId="58521" xr:uid="{351D62D3-E4BC-4719-B97D-D08B647AA0FF}"/>
    <cellStyle name="Comma 2 11 3 2" xfId="2169" xr:uid="{A5FDBCC9-0BF3-4846-8934-FB77447CCC21}"/>
    <cellStyle name="Comma 2 11 3 2 2" xfId="5715" xr:uid="{FD715D9A-8354-41B8-9C15-AAB1A272E53D}"/>
    <cellStyle name="Comma 2 11 3 2 2 2" xfId="16666" xr:uid="{3D248143-4A7C-4032-B964-F9C423AB9C28}"/>
    <cellStyle name="Comma 2 11 3 2 2 2 2" xfId="43986" xr:uid="{EDB51A37-5874-4679-88BD-0F3AC87B9639}"/>
    <cellStyle name="Comma 2 11 3 2 2 3" xfId="32899" xr:uid="{2EE15CCA-4C8D-4FB4-B347-CA9D979D8A3B}"/>
    <cellStyle name="Comma 2 11 3 2 3" xfId="7666" xr:uid="{BDF38805-5D2E-41D8-B752-7BEFCBB9F05A}"/>
    <cellStyle name="Comma 2 11 3 2 3 2" xfId="20636" xr:uid="{A35B2316-D25E-4D02-8061-B2B35440BBE2}"/>
    <cellStyle name="Comma 2 11 3 2 3 2 2" xfId="47958" xr:uid="{3206C12F-6E11-4306-B121-886340EED9D9}"/>
    <cellStyle name="Comma 2 11 3 2 3 3" xfId="35024" xr:uid="{8BC872FB-56CF-4B44-AFC0-7FDA14CAECF1}"/>
    <cellStyle name="Comma 2 11 3 2 4" xfId="9864" xr:uid="{8BC1FED1-CF9C-4391-B00B-0C7B62252F98}"/>
    <cellStyle name="Comma 2 11 3 2 4 2" xfId="37240" xr:uid="{BC95DF97-0930-41C8-963B-1449CFCF7412}"/>
    <cellStyle name="Comma 2 11 3 2 5" xfId="25391" xr:uid="{9750723F-7EB1-4166-B97B-45D6D197887E}"/>
    <cellStyle name="Comma 2 11 3 2 5 2" xfId="52713" xr:uid="{0F08D1BA-0DF1-4FEC-9590-CB45BC0FABA2}"/>
    <cellStyle name="Comma 2 11 3 2 6" xfId="27633" xr:uid="{0BB0376B-CAF2-4076-9BE7-2F90E3CF7CAB}"/>
    <cellStyle name="Comma 2 11 3 2 6 2" xfId="54953" xr:uid="{4AE1838C-F703-40E6-8B61-06AC6A7CE269}"/>
    <cellStyle name="Comma 2 11 3 2 7" xfId="29864" xr:uid="{7B568348-0FDE-46F7-8036-9E827A99E816}"/>
    <cellStyle name="Comma 2 11 3 2 7 2" xfId="57185" xr:uid="{AFC1079B-515E-4F1E-BEF3-680DCAAE1C41}"/>
    <cellStyle name="Comma 2 11 3 2 8" xfId="4279" xr:uid="{E8851FC1-6BC9-463C-9415-C6F387E79A33}"/>
    <cellStyle name="Comma 2 11 3 2 9" xfId="31436" xr:uid="{4C940EC2-F034-4DBA-9D57-B84678058033}"/>
    <cellStyle name="Comma 2 11 3 3" xfId="1562" xr:uid="{1713F35A-4873-40B0-80C7-BF8D6C149FBF}"/>
    <cellStyle name="Comma 2 11 3 3 2" xfId="7063" xr:uid="{36D811B1-BCBD-4933-9220-0F52F29A3800}"/>
    <cellStyle name="Comma 2 11 3 3 2 2" xfId="17287" xr:uid="{A457636B-C3BC-4E00-B1F5-F49FE430F965}"/>
    <cellStyle name="Comma 2 11 3 3 2 2 2" xfId="44608" xr:uid="{B371377B-3287-4CCA-815A-BD5F1EE1EAD9}"/>
    <cellStyle name="Comma 2 11 3 3 2 3" xfId="34417" xr:uid="{420BABF5-D3B8-482E-BDE9-25785A224AFE}"/>
    <cellStyle name="Comma 2 11 3 3 3" xfId="9258" xr:uid="{AAF8B090-994F-4694-8CC2-2AE443CE3D96}"/>
    <cellStyle name="Comma 2 11 3 3 3 2" xfId="21258" xr:uid="{9E170884-DF34-480B-B2A9-08AA70AB4C9B}"/>
    <cellStyle name="Comma 2 11 3 3 3 2 2" xfId="48580" xr:uid="{5BD204A3-9FAB-4828-80AF-44E2441669E4}"/>
    <cellStyle name="Comma 2 11 3 3 3 3" xfId="36633" xr:uid="{BA9DBCC2-A1D8-4CD6-AF76-8400551ED8B0}"/>
    <cellStyle name="Comma 2 11 3 3 4" xfId="15306" xr:uid="{7FE6ED7C-EA61-4223-966C-AC96C2CDAE4C}"/>
    <cellStyle name="Comma 2 11 3 3 4 2" xfId="42627" xr:uid="{206E4598-D782-4347-BCF3-11E9B1F2BC1B}"/>
    <cellStyle name="Comma 2 11 3 3 5" xfId="24784" xr:uid="{07702CE3-7686-4692-B5BF-7B42A3892675}"/>
    <cellStyle name="Comma 2 11 3 3 5 2" xfId="52106" xr:uid="{6B91A48E-DD43-4E05-ABD4-4AE349111428}"/>
    <cellStyle name="Comma 2 11 3 3 6" xfId="27026" xr:uid="{D1F6533F-D888-46E3-BC9C-6BC688A4CF62}"/>
    <cellStyle name="Comma 2 11 3 3 6 2" xfId="54346" xr:uid="{0BEDF643-922A-48E7-A214-30EB87F34381}"/>
    <cellStyle name="Comma 2 11 3 3 7" xfId="29257" xr:uid="{9976F98B-E95C-4077-938B-46699D091651}"/>
    <cellStyle name="Comma 2 11 3 3 7 2" xfId="56578" xr:uid="{32511224-EED8-4C1D-87D8-324B6C113906}"/>
    <cellStyle name="Comma 2 11 3 3 8" xfId="5125" xr:uid="{BC8B7700-7E0A-4B5E-8579-8823E4D05E1B}"/>
    <cellStyle name="Comma 2 11 3 3 9" xfId="32292" xr:uid="{602707B4-B25D-4BED-A91E-46C6B7790139}"/>
    <cellStyle name="Comma 2 11 3 4" xfId="3118" xr:uid="{60A80FA1-3597-4C53-A15B-739254BD6ECD}"/>
    <cellStyle name="Comma 2 11 3 4 2" xfId="12695" xr:uid="{C971836F-1396-4E6E-A9BA-CB19F4516E5E}"/>
    <cellStyle name="Comma 2 11 3 4 2 2" xfId="21881" xr:uid="{4304777A-B119-4BE0-89D5-FE4B0E3FF862}"/>
    <cellStyle name="Comma 2 11 3 4 2 2 2" xfId="49203" xr:uid="{53293FF7-8A2E-48EE-99B0-89B30C38D849}"/>
    <cellStyle name="Comma 2 11 3 4 2 3" xfId="40022" xr:uid="{943BF27A-B02E-4828-9161-BFD47D2BB878}"/>
    <cellStyle name="Comma 2 11 3 4 3" xfId="17910" xr:uid="{31471180-3C51-4183-AD8F-5DF28C7BE92B}"/>
    <cellStyle name="Comma 2 11 3 4 3 2" xfId="45231" xr:uid="{050C502D-0456-4B76-979E-051AE50B62F3}"/>
    <cellStyle name="Comma 2 11 3 4 4" xfId="33560" xr:uid="{400DF955-051A-474C-A16E-022C218AFBC8}"/>
    <cellStyle name="Comma 2 11 3 5" xfId="8402" xr:uid="{7327309F-7651-49CF-B2D7-4B9610FA543B}"/>
    <cellStyle name="Comma 2 11 3 5 2" xfId="13235" xr:uid="{2D424AFE-4DEA-4B0B-AFBD-1B94EC687771}"/>
    <cellStyle name="Comma 2 11 3 5 2 2" xfId="22556" xr:uid="{42373A5A-2165-4E87-87D6-2B1455B45E8B}"/>
    <cellStyle name="Comma 2 11 3 5 2 2 2" xfId="49878" xr:uid="{B2E0A520-ECEC-41A7-A597-05EB297B64D1}"/>
    <cellStyle name="Comma 2 11 3 5 2 3" xfId="40562" xr:uid="{5346312E-AD0F-4B23-8ECA-835E64AF26CE}"/>
    <cellStyle name="Comma 2 11 3 5 3" xfId="18584" xr:uid="{7B48DAFA-1A5E-4310-89AC-F3C4ED74B00D}"/>
    <cellStyle name="Comma 2 11 3 5 3 2" xfId="45906" xr:uid="{C947ACCD-5FE4-4F11-93D8-A3344327C2EC}"/>
    <cellStyle name="Comma 2 11 3 5 4" xfId="35776" xr:uid="{605E913B-9301-4AA6-ACCE-B31EF2371A10}"/>
    <cellStyle name="Comma 2 11 3 6" xfId="11397" xr:uid="{BD46167C-3A8D-4676-88D1-786D62224C12}"/>
    <cellStyle name="Comma 2 11 3 6 2" xfId="13852" xr:uid="{FD96F471-E8CA-4273-BC32-B05E63DC9BFB}"/>
    <cellStyle name="Comma 2 11 3 6 2 2" xfId="23216" xr:uid="{2891F942-627D-4B1A-99D7-92B9A34B1E1F}"/>
    <cellStyle name="Comma 2 11 3 6 2 2 2" xfId="50538" xr:uid="{617B3B61-D2A3-422D-AA8C-106E1CC05DE6}"/>
    <cellStyle name="Comma 2 11 3 6 2 3" xfId="41179" xr:uid="{DA06DB86-60E2-4313-989B-B1AEC5568F71}"/>
    <cellStyle name="Comma 2 11 3 6 3" xfId="19244" xr:uid="{9096AA1C-4F65-4AF8-BB69-593798AC4B87}"/>
    <cellStyle name="Comma 2 11 3 6 3 2" xfId="46566" xr:uid="{4F41E874-C632-4E71-A851-1FD241723D99}"/>
    <cellStyle name="Comma 2 11 3 6 4" xfId="38746" xr:uid="{5279ECEB-1635-4E68-A3A4-AAC0717A4F82}"/>
    <cellStyle name="Comma 2 11 3 7" xfId="10854" xr:uid="{5A22DDF4-32E9-4E7F-8721-4A4017C16B0A}"/>
    <cellStyle name="Comma 2 11 3 7 2" xfId="16278" xr:uid="{F97D0B06-91DE-4A9F-BAE9-8C36BC09162A}"/>
    <cellStyle name="Comma 2 11 3 7 2 2" xfId="43598" xr:uid="{77AC369B-7A32-4124-AF7B-F1B2724E5F8F}"/>
    <cellStyle name="Comma 2 11 3 7 3" xfId="38206" xr:uid="{2C22C055-E55E-495E-901C-679AF1180298}"/>
    <cellStyle name="Comma 2 11 3 8" xfId="12179" xr:uid="{54DB7A3A-75E6-4740-8745-5378C78776DF}"/>
    <cellStyle name="Comma 2 11 3 8 2" xfId="20248" xr:uid="{F2DAA411-2139-41EE-B74C-A35C2CC27B2B}"/>
    <cellStyle name="Comma 2 11 3 8 2 2" xfId="47570" xr:uid="{385AD88D-B8BA-4906-B6AD-1AFBF4BA9F44}"/>
    <cellStyle name="Comma 2 11 3 8 3" xfId="39506" xr:uid="{18B0025C-B2E2-4349-B889-D29190555D7E}"/>
    <cellStyle name="Comma 2 11 3 9" xfId="14579" xr:uid="{8704FD5C-BB59-448B-B9BB-DACADF3F3929}"/>
    <cellStyle name="Comma 2 11 3 9 2" xfId="41900" xr:uid="{E4F8FB8A-A769-4C10-BF91-B7AA7E75DE38}"/>
    <cellStyle name="Comma 2 11 4" xfId="718" xr:uid="{7214AD4B-BE24-4AC4-8044-18599E7F2C8A}"/>
    <cellStyle name="Comma 2 11 4 10" xfId="26224" xr:uid="{A48776D2-2E2D-4113-82D2-120D084EAD3C}"/>
    <cellStyle name="Comma 2 11 4 10 2" xfId="53544" xr:uid="{FBBC7F75-D971-419F-B820-134D9B1A3961}"/>
    <cellStyle name="Comma 2 11 4 11" xfId="28455" xr:uid="{02A26662-11D7-467A-99A3-6A4DABC8F0B0}"/>
    <cellStyle name="Comma 2 11 4 11 2" xfId="55776" xr:uid="{CC6C3B16-BDB9-43DD-A023-8DDD384ABB9C}"/>
    <cellStyle name="Comma 2 11 4 12" xfId="3774" xr:uid="{94640ECF-229C-4D14-80BF-F438B4824C32}"/>
    <cellStyle name="Comma 2 11 4 13" xfId="30885" xr:uid="{FA9A9D8C-57F4-4128-AAA4-F76C7BD96147}"/>
    <cellStyle name="Comma 2 11 4 2" xfId="2224" xr:uid="{D2668062-CDE5-441B-93AE-FA37C47FC618}"/>
    <cellStyle name="Comma 2 11 4 2 2" xfId="5769" xr:uid="{DA754C6A-CC0D-4535-86BE-B95EA8918DA8}"/>
    <cellStyle name="Comma 2 11 4 2 2 2" xfId="17343" xr:uid="{7AB910E5-72C6-436C-874B-A3D788B5BB2E}"/>
    <cellStyle name="Comma 2 11 4 2 2 2 2" xfId="44664" xr:uid="{442A05C9-53EF-474E-AA79-2A83B65DE0B1}"/>
    <cellStyle name="Comma 2 11 4 2 2 3" xfId="32954" xr:uid="{3727D64E-E363-41AF-B72C-10398427967E}"/>
    <cellStyle name="Comma 2 11 4 2 3" xfId="7721" xr:uid="{81ADAECC-F192-4635-A90E-BBDEC89B622C}"/>
    <cellStyle name="Comma 2 11 4 2 3 2" xfId="21314" xr:uid="{C3689A91-2428-40D7-B6F7-78C856D51B51}"/>
    <cellStyle name="Comma 2 11 4 2 3 2 2" xfId="48636" xr:uid="{069E3947-523A-4433-97E8-DB0F109094E1}"/>
    <cellStyle name="Comma 2 11 4 2 3 3" xfId="35079" xr:uid="{19EC7B52-D83A-4995-A6C2-8D1CA0365CD3}"/>
    <cellStyle name="Comma 2 11 4 2 4" xfId="9919" xr:uid="{2FE3CAF9-8BFA-4DD0-A540-3B6C48B99EDA}"/>
    <cellStyle name="Comma 2 11 4 2 4 2" xfId="37295" xr:uid="{83714929-7E40-46F4-9439-006AD860F1DC}"/>
    <cellStyle name="Comma 2 11 4 2 5" xfId="25446" xr:uid="{C67CC2BA-397D-46EC-8AEF-70C65795BBBA}"/>
    <cellStyle name="Comma 2 11 4 2 5 2" xfId="52768" xr:uid="{0E8FCFA9-C1C6-48B9-A85C-C0E27C40684D}"/>
    <cellStyle name="Comma 2 11 4 2 6" xfId="27688" xr:uid="{DA46149F-DF2E-407D-A909-90EE0723502C}"/>
    <cellStyle name="Comma 2 11 4 2 6 2" xfId="55008" xr:uid="{48BA7E7E-1455-414F-8ED8-7A29D0BC0D42}"/>
    <cellStyle name="Comma 2 11 4 2 7" xfId="29919" xr:uid="{1551FC88-8A37-4F17-BE7F-68181F6BC646}"/>
    <cellStyle name="Comma 2 11 4 2 7 2" xfId="57240" xr:uid="{FEF6D981-E223-4992-8999-9C351C7FB7B3}"/>
    <cellStyle name="Comma 2 11 4 2 8" xfId="4333" xr:uid="{D6258285-4A6F-49B6-9988-1BBDAAE56496}"/>
    <cellStyle name="Comma 2 11 4 2 9" xfId="31491" xr:uid="{B2A62AE7-5B2A-4347-B58D-F900C3E85107}"/>
    <cellStyle name="Comma 2 11 4 3" xfId="1618" xr:uid="{EF9345AF-BC22-42FB-80D6-DE077ABE21DE}"/>
    <cellStyle name="Comma 2 11 4 3 2" xfId="7119" xr:uid="{BF903038-DE54-4BB0-9B48-24075567460A}"/>
    <cellStyle name="Comma 2 11 4 3 2 2" xfId="17966" xr:uid="{9C8449C8-9316-4036-AA53-DEB041CECF7B}"/>
    <cellStyle name="Comma 2 11 4 3 2 2 2" xfId="45287" xr:uid="{DFEE31D1-841A-4366-9C9C-93FFC66736E7}"/>
    <cellStyle name="Comma 2 11 4 3 2 3" xfId="34473" xr:uid="{55182061-15FE-445B-B15F-2E8A9ACFAC49}"/>
    <cellStyle name="Comma 2 11 4 3 3" xfId="9314" xr:uid="{16F336DE-BE49-4B83-94F8-34A306AF97B0}"/>
    <cellStyle name="Comma 2 11 4 3 3 2" xfId="21937" xr:uid="{90936376-98E3-4C64-86FB-82BCD46BC2EA}"/>
    <cellStyle name="Comma 2 11 4 3 3 2 2" xfId="49259" xr:uid="{396751AC-77BE-4EA0-939D-CE2D170E3300}"/>
    <cellStyle name="Comma 2 11 4 3 3 3" xfId="36689" xr:uid="{A3ABD962-4023-4E31-8B77-7D75DDBD58ED}"/>
    <cellStyle name="Comma 2 11 4 3 4" xfId="15355" xr:uid="{72170809-B86E-4ED3-800B-D0636983FA4F}"/>
    <cellStyle name="Comma 2 11 4 3 4 2" xfId="42676" xr:uid="{D5632DDB-F80D-4DFB-85F1-1CE1F27AD323}"/>
    <cellStyle name="Comma 2 11 4 3 5" xfId="24840" xr:uid="{65558DDA-8D1C-4EAE-B14D-CF3B892BC15F}"/>
    <cellStyle name="Comma 2 11 4 3 5 2" xfId="52162" xr:uid="{B6E3794E-2020-49F7-AB89-979F4D6ED9B9}"/>
    <cellStyle name="Comma 2 11 4 3 6" xfId="27082" xr:uid="{786B752F-511A-49F4-A38A-60CA471261BB}"/>
    <cellStyle name="Comma 2 11 4 3 6 2" xfId="54402" xr:uid="{E9442B96-8FBD-4D39-8A67-9A2A5CCD75FA}"/>
    <cellStyle name="Comma 2 11 4 3 7" xfId="29313" xr:uid="{72D56DB3-041C-4461-8DE2-1546E7948B8C}"/>
    <cellStyle name="Comma 2 11 4 3 7 2" xfId="56634" xr:uid="{9CB4F019-209B-408E-A139-C9F65CF15749}"/>
    <cellStyle name="Comma 2 11 4 3 8" xfId="5181" xr:uid="{48CA015C-74B1-4ECF-BDD7-6C0AB0499C94}"/>
    <cellStyle name="Comma 2 11 4 3 9" xfId="32348" xr:uid="{E7C8E0E2-0D61-44F4-BE93-BD41121024F4}"/>
    <cellStyle name="Comma 2 11 4 4" xfId="6303" xr:uid="{1869B57E-0444-45C7-BD8A-97FAF26BCFC3}"/>
    <cellStyle name="Comma 2 11 4 4 2" xfId="13291" xr:uid="{4695F533-E2BA-4B6D-A6C6-B22D0B8B58C5}"/>
    <cellStyle name="Comma 2 11 4 4 2 2" xfId="22612" xr:uid="{07C577CD-A2BA-45EA-B6A5-5FEEED5056AE}"/>
    <cellStyle name="Comma 2 11 4 4 2 2 2" xfId="49934" xr:uid="{04C1ADFC-5695-4010-B33F-8350258C3E4B}"/>
    <cellStyle name="Comma 2 11 4 4 2 3" xfId="40618" xr:uid="{218077D0-3DAB-4AF1-8F86-866C7A568407}"/>
    <cellStyle name="Comma 2 11 4 4 3" xfId="18640" xr:uid="{1CC64A47-CE00-42D2-8B27-54439F2DFF98}"/>
    <cellStyle name="Comma 2 11 4 4 3 2" xfId="45962" xr:uid="{D293119A-0BA6-4F20-8A4B-F1F264C738A0}"/>
    <cellStyle name="Comma 2 11 4 4 4" xfId="33615" xr:uid="{7EE6BC38-B942-4045-AD78-33767B91A3EE}"/>
    <cellStyle name="Comma 2 11 4 5" xfId="8457" xr:uid="{59CC8722-AA1F-4076-9EA8-7755CC8C7934}"/>
    <cellStyle name="Comma 2 11 4 5 2" xfId="13908" xr:uid="{BD6398D3-BC67-4716-A58B-B5A7C17BA676}"/>
    <cellStyle name="Comma 2 11 4 5 2 2" xfId="23272" xr:uid="{48F1905C-8A66-4AD0-8E66-35F3BFB60272}"/>
    <cellStyle name="Comma 2 11 4 5 2 2 2" xfId="50594" xr:uid="{67549ACE-CEC4-4F32-8B4B-1F5C5D91E0B6}"/>
    <cellStyle name="Comma 2 11 4 5 2 3" xfId="41235" xr:uid="{9CF01D1A-ABFB-4948-9698-D5B1DF0A0998}"/>
    <cellStyle name="Comma 2 11 4 5 3" xfId="19300" xr:uid="{72CD17DD-C42D-457C-8901-1D7C0A529597}"/>
    <cellStyle name="Comma 2 11 4 5 3 2" xfId="46622" xr:uid="{853F421B-DC16-4FFA-AB00-CEFB986BCB65}"/>
    <cellStyle name="Comma 2 11 4 5 4" xfId="35831" xr:uid="{A57BB8A5-4FC7-49CE-A464-9C9221F319F7}"/>
    <cellStyle name="Comma 2 11 4 6" xfId="10910" xr:uid="{812DCB5F-EB02-48E1-8B6D-A241D915360E}"/>
    <cellStyle name="Comma 2 11 4 6 2" xfId="16722" xr:uid="{52C88AFA-B77C-4366-8F26-C9DC2A4E3DF8}"/>
    <cellStyle name="Comma 2 11 4 6 2 2" xfId="44042" xr:uid="{4E059670-8E1A-4EA2-BCFB-8B1F2ED8ECA4}"/>
    <cellStyle name="Comma 2 11 4 6 3" xfId="38262" xr:uid="{3C9B1582-A6B2-4DC8-BCFB-5FAA32202270}"/>
    <cellStyle name="Comma 2 11 4 7" xfId="12263" xr:uid="{026284AF-3418-4DDE-8747-D8800D2468E2}"/>
    <cellStyle name="Comma 2 11 4 7 2" xfId="20692" xr:uid="{4BAEF3FC-C66E-4271-9169-57619AB0CB34}"/>
    <cellStyle name="Comma 2 11 4 7 2 2" xfId="48014" xr:uid="{A9D12838-1E0E-416C-869C-38C203B10DD9}"/>
    <cellStyle name="Comma 2 11 4 7 3" xfId="39590" xr:uid="{7E72AFFD-06D4-4CFE-B4D0-C2E0D7C13298}"/>
    <cellStyle name="Comma 2 11 4 8" xfId="14635" xr:uid="{3F3F6702-CECE-4F09-91CD-51E4750266B5}"/>
    <cellStyle name="Comma 2 11 4 8 2" xfId="41956" xr:uid="{D328907C-F83E-4304-9535-B0D82CF31A93}"/>
    <cellStyle name="Comma 2 11 4 9" xfId="23983" xr:uid="{D5CB527D-C240-4D03-B381-4D72B8DE5498}"/>
    <cellStyle name="Comma 2 11 4 9 2" xfId="51305" xr:uid="{DC1E6FF2-B11C-46AE-B5D1-506F9366CBBB}"/>
    <cellStyle name="Comma 2 11 5" xfId="1327" xr:uid="{F15B7090-C0A9-4FFE-A5F1-3F448AFC73FD}"/>
    <cellStyle name="Comma 2 11 5 2" xfId="4900" xr:uid="{8B50E8F6-3BF8-4C28-801E-68CAA5569EC1}"/>
    <cellStyle name="Comma 2 11 5 2 2" xfId="16437" xr:uid="{B4E56623-9583-4DE7-926A-F23F13CCA005}"/>
    <cellStyle name="Comma 2 11 5 2 2 2" xfId="43757" xr:uid="{F4764A9E-0AD1-4431-A8D9-A8657ECFBF2B}"/>
    <cellStyle name="Comma 2 11 5 2 3" xfId="32063" xr:uid="{43855B8F-47E2-4622-BEB1-C3B4CA8C6023}"/>
    <cellStyle name="Comma 2 11 5 3" xfId="6835" xr:uid="{27D22FB9-489E-48CE-96F5-23D64FA0665B}"/>
    <cellStyle name="Comma 2 11 5 3 2" xfId="20407" xr:uid="{899D4E0F-E4A2-40F2-A819-F16D5A56C6A9}"/>
    <cellStyle name="Comma 2 11 5 3 2 2" xfId="47729" xr:uid="{4C523561-8095-4BA8-A262-C6A080957988}"/>
    <cellStyle name="Comma 2 11 5 3 3" xfId="34188" xr:uid="{74C21688-C42D-4BD2-8A46-0380BE85DD07}"/>
    <cellStyle name="Comma 2 11 5 4" xfId="9029" xr:uid="{F79DD9E7-BAE7-48D5-BC58-CD752B6FAB84}"/>
    <cellStyle name="Comma 2 11 5 4 2" xfId="36404" xr:uid="{BB153D5E-5F4E-4347-921A-B18BDADB3473}"/>
    <cellStyle name="Comma 2 11 5 5" xfId="24555" xr:uid="{0FC64A15-848E-4F58-A7BA-B8B074EF305B}"/>
    <cellStyle name="Comma 2 11 5 5 2" xfId="51877" xr:uid="{89932D4C-B777-4028-8B47-B1D0A51DC5A2}"/>
    <cellStyle name="Comma 2 11 5 6" xfId="26797" xr:uid="{A4438DA7-FDF1-46C0-BAE8-14FC661F0B9E}"/>
    <cellStyle name="Comma 2 11 5 6 2" xfId="54117" xr:uid="{7669C74B-8CAC-40F8-9205-AA22D50BB9F0}"/>
    <cellStyle name="Comma 2 11 5 7" xfId="29028" xr:uid="{D0CA003F-577B-469C-8B9E-97A862726866}"/>
    <cellStyle name="Comma 2 11 5 7 2" xfId="56349" xr:uid="{EB0881A4-C2E9-4BDD-96F6-CEBD13B503E3}"/>
    <cellStyle name="Comma 2 11 5 8" xfId="3541" xr:uid="{B904CA0C-0023-48D7-855E-468D73C238ED}"/>
    <cellStyle name="Comma 2 11 5 9" xfId="30600" xr:uid="{F5171A94-5516-4BC4-80A1-36027A13647C}"/>
    <cellStyle name="Comma 2 11 6" xfId="1940" xr:uid="{6C1C102A-AD22-43AD-B86A-DF0313A9C530}"/>
    <cellStyle name="Comma 2 11 6 2" xfId="5493" xr:uid="{28351C75-C5C6-4B61-9525-7EC61B213D34}"/>
    <cellStyle name="Comma 2 11 6 2 2" xfId="17058" xr:uid="{868D631F-F972-4C3C-8B49-DA489B2AAA2E}"/>
    <cellStyle name="Comma 2 11 6 2 2 2" xfId="44379" xr:uid="{DA7217B8-E0C5-473D-9513-CC8D45C153D3}"/>
    <cellStyle name="Comma 2 11 6 2 3" xfId="32670" xr:uid="{E7345704-035D-403A-ADDB-664F6FF8C239}"/>
    <cellStyle name="Comma 2 11 6 3" xfId="7438" xr:uid="{51DC19D1-B057-45D4-9B4B-5F2A1A0CE74B}"/>
    <cellStyle name="Comma 2 11 6 3 2" xfId="21029" xr:uid="{BE1095B2-DBB5-4960-9F89-8513E0684BD2}"/>
    <cellStyle name="Comma 2 11 6 3 2 2" xfId="48351" xr:uid="{61F25054-9BFE-4E6C-BAB2-7798056A9DC4}"/>
    <cellStyle name="Comma 2 11 6 3 3" xfId="34795" xr:uid="{64EC6FBD-1166-4A93-952C-E58D662564ED}"/>
    <cellStyle name="Comma 2 11 6 4" xfId="9635" xr:uid="{FD66F72D-935A-42BD-8A03-4DA43EEC95D6}"/>
    <cellStyle name="Comma 2 11 6 4 2" xfId="37011" xr:uid="{BACE0900-70C6-4975-839F-D42271F105E6}"/>
    <cellStyle name="Comma 2 11 6 5" xfId="25162" xr:uid="{C1A19377-ABC0-4298-BC8F-C81107AAAC49}"/>
    <cellStyle name="Comma 2 11 6 5 2" xfId="52484" xr:uid="{33A1AAFF-68DA-4E64-BBA8-60C463A00A11}"/>
    <cellStyle name="Comma 2 11 6 6" xfId="27404" xr:uid="{FF427049-1AB7-47B3-90AF-ECE2D8EC94F2}"/>
    <cellStyle name="Comma 2 11 6 6 2" xfId="54724" xr:uid="{E0360F75-E61D-411F-A2E5-2333B3B69DCA}"/>
    <cellStyle name="Comma 2 11 6 7" xfId="29635" xr:uid="{633F4E06-E601-4D27-A2B9-B1E29B4E96DA}"/>
    <cellStyle name="Comma 2 11 6 7 2" xfId="56956" xr:uid="{CA092B4E-79F9-4471-9F99-111AEF2297DA}"/>
    <cellStyle name="Comma 2 11 6 8" xfId="4057" xr:uid="{9D0E3608-243C-4A55-8289-097470F9EF51}"/>
    <cellStyle name="Comma 2 11 6 9" xfId="31207" xr:uid="{BD21952B-58D7-4552-99FA-782A48E80C83}"/>
    <cellStyle name="Comma 2 11 7" xfId="1032" xr:uid="{F5CDD591-AEB4-4D4E-ACD0-4E2630660941}"/>
    <cellStyle name="Comma 2 11 7 2" xfId="6550" xr:uid="{03F139AC-9DEA-4ACE-9083-17C3319361A2}"/>
    <cellStyle name="Comma 2 11 7 2 2" xfId="17681" xr:uid="{DB2AC253-5826-4956-BEB3-067CB582B62E}"/>
    <cellStyle name="Comma 2 11 7 2 2 2" xfId="45002" xr:uid="{9C9ADC54-2A4F-40CB-AFA5-7798C71862D3}"/>
    <cellStyle name="Comma 2 11 7 2 3" xfId="33902" xr:uid="{8B957807-9FA1-4D50-B038-0B67D91B4472}"/>
    <cellStyle name="Comma 2 11 7 3" xfId="8744" xr:uid="{00E31C45-7596-4883-99E2-686BF5C1B233}"/>
    <cellStyle name="Comma 2 11 7 3 2" xfId="21652" xr:uid="{4ACB31EC-0E48-46CA-A639-9F6D5A2C1857}"/>
    <cellStyle name="Comma 2 11 7 3 2 2" xfId="48974" xr:uid="{B048B600-F55E-4961-AD4A-5398D74512CF}"/>
    <cellStyle name="Comma 2 11 7 3 3" xfId="36118" xr:uid="{C3F4DDD3-9400-4542-9430-08C3D0C006E9}"/>
    <cellStyle name="Comma 2 11 7 4" xfId="14921" xr:uid="{648EC0FF-F56D-4299-9A63-534F33A91852}"/>
    <cellStyle name="Comma 2 11 7 4 2" xfId="42242" xr:uid="{C9E2042D-5DE0-4A3E-80B9-356C472DC2A4}"/>
    <cellStyle name="Comma 2 11 7 5" xfId="24269" xr:uid="{DC245F36-B96A-4707-813B-19E2E45E06BC}"/>
    <cellStyle name="Comma 2 11 7 5 2" xfId="51591" xr:uid="{D64DAB7D-7C95-4CF7-B445-F1BA082652FE}"/>
    <cellStyle name="Comma 2 11 7 6" xfId="26511" xr:uid="{7F4602FC-6581-4E73-843F-F84DCC0D17CA}"/>
    <cellStyle name="Comma 2 11 7 6 2" xfId="53831" xr:uid="{9812209C-4BA2-4147-817C-1D983118A509}"/>
    <cellStyle name="Comma 2 11 7 7" xfId="28742" xr:uid="{295D9EF0-10C9-436F-97A1-ACA947527666}"/>
    <cellStyle name="Comma 2 11 7 7 2" xfId="56063" xr:uid="{51214C96-F77D-4F03-9C36-F0F77350B7A8}"/>
    <cellStyle name="Comma 2 11 7 8" xfId="4615" xr:uid="{B9AC36E6-FA0B-4D55-9A04-E9F37E88E31F}"/>
    <cellStyle name="Comma 2 11 7 9" xfId="31778" xr:uid="{78E7B975-7358-4E48-B1BE-CDFB0527E5E6}"/>
    <cellStyle name="Comma 2 11 8" xfId="2806" xr:uid="{00038DFB-D61F-480C-9D99-864C49AC1D63}"/>
    <cellStyle name="Comma 2 11 8 2" xfId="13006" xr:uid="{5C1BB931-FD8B-4889-A05F-CF16C77AFE6B}"/>
    <cellStyle name="Comma 2 11 8 2 2" xfId="22327" xr:uid="{4CBBE445-CB4D-4F07-A317-2A9AAF544B46}"/>
    <cellStyle name="Comma 2 11 8 2 2 2" xfId="49649" xr:uid="{837B3421-5F6C-40E3-944B-45D1E2E19B43}"/>
    <cellStyle name="Comma 2 11 8 2 3" xfId="40333" xr:uid="{67D8AA99-66D3-468E-909A-3C35D43530D6}"/>
    <cellStyle name="Comma 2 11 8 3" xfId="18355" xr:uid="{2A634071-A2C7-4505-94C8-C2D6E5508558}"/>
    <cellStyle name="Comma 2 11 8 3 2" xfId="45677" xr:uid="{18A4209F-13FB-47C2-A978-0859C0E56A23}"/>
    <cellStyle name="Comma 2 11 8 4" xfId="33331" xr:uid="{0FD4B88B-59A7-49BE-9EAF-9D99C3DC3305}"/>
    <cellStyle name="Comma 2 11 9" xfId="8060" xr:uid="{3AB6B2F9-2F4D-4FB3-8E8F-6575F496EF2E}"/>
    <cellStyle name="Comma 2 11 9 2" xfId="13623" xr:uid="{047277FA-1E83-47CF-897B-BAD5BBEA7C08}"/>
    <cellStyle name="Comma 2 11 9 2 2" xfId="22987" xr:uid="{4CF1FA91-ABBD-4ECC-863A-75D1EDC3F446}"/>
    <cellStyle name="Comma 2 11 9 2 2 2" xfId="50309" xr:uid="{554C8050-14BA-4A23-8E24-5E018E87BCEF}"/>
    <cellStyle name="Comma 2 11 9 2 3" xfId="40950" xr:uid="{A73EB65E-52E7-4C67-9DE4-B9557A37550A}"/>
    <cellStyle name="Comma 2 11 9 3" xfId="19015" xr:uid="{CA166E2E-405C-4604-B6BA-A3E75B8A5BA0}"/>
    <cellStyle name="Comma 2 11 9 3 2" xfId="46337" xr:uid="{87823406-7C93-4878-B0AB-F21AA65AB2FE}"/>
    <cellStyle name="Comma 2 11 9 4" xfId="35419" xr:uid="{5D790987-EAD7-471B-A059-28D06E42E4DB}"/>
    <cellStyle name="Comma 2 12" xfId="17" xr:uid="{BEA2A006-A911-4DE8-83D8-D1640519A61F}"/>
    <cellStyle name="Comma 2 12 10" xfId="10548" xr:uid="{26FBB147-157D-4E1A-A4BC-8151DC66045E}"/>
    <cellStyle name="Comma 2 12 10 2" xfId="15881" xr:uid="{3B6D3755-8A96-416A-98A6-C745C097578F}"/>
    <cellStyle name="Comma 2 12 10 2 2" xfId="43201" xr:uid="{ECC8955D-A768-4FA8-AE7A-1A609119767B}"/>
    <cellStyle name="Comma 2 12 10 3" xfId="37913" xr:uid="{E3F71DDE-970A-4ECA-8B09-4947B679CDAF}"/>
    <cellStyle name="Comma 2 12 11" xfId="11879" xr:uid="{9A849015-C619-45BC-980F-882275D9268E}"/>
    <cellStyle name="Comma 2 12 11 2" xfId="19851" xr:uid="{E5778D3C-60A5-4C70-B1ED-6ACF0CF01218}"/>
    <cellStyle name="Comma 2 12 11 2 2" xfId="47173" xr:uid="{2F010B36-7C8D-4F7B-B444-15F89CDE2FC2}"/>
    <cellStyle name="Comma 2 12 11 3" xfId="39206" xr:uid="{A65F7847-3EFA-493E-BAAA-2FD9E42ECA86}"/>
    <cellStyle name="Comma 2 12 12" xfId="14294" xr:uid="{96CEB4AE-B07D-4384-9FFD-6FDE302B8B59}"/>
    <cellStyle name="Comma 2 12 12 2" xfId="41615" xr:uid="{BA8DB81E-3411-4FB2-B3EE-0F28C8732EF7}"/>
    <cellStyle name="Comma 2 12 13" xfId="23642" xr:uid="{51BBFD13-279D-4C0E-8E71-218F07327C74}"/>
    <cellStyle name="Comma 2 12 13 2" xfId="50964" xr:uid="{4BACFD8A-BECE-4BE0-8980-938207BBD2F9}"/>
    <cellStyle name="Comma 2 12 14" xfId="25883" xr:uid="{BDB6C52C-6C43-42A4-96AD-C9E3760E70F5}"/>
    <cellStyle name="Comma 2 12 14 2" xfId="53203" xr:uid="{148D5380-D462-4ED9-AC2D-40D705C062DB}"/>
    <cellStyle name="Comma 2 12 15" xfId="28115" xr:uid="{0D898BBD-861E-4A90-A619-62236A118BD0}"/>
    <cellStyle name="Comma 2 12 15 2" xfId="55436" xr:uid="{887E7118-2A25-463A-8F0B-AA5BE4E6B88B}"/>
    <cellStyle name="Comma 2 12 16" xfId="30437" xr:uid="{EA2A5850-4BE2-4335-9341-6B9051CC199F}"/>
    <cellStyle name="Comma 2 12 17" xfId="57624" xr:uid="{6A36728E-7524-412D-8673-BAFC4C15C729}"/>
    <cellStyle name="Comma 2 12 18" xfId="58172" xr:uid="{1131C6DC-1030-4F47-AD0B-3C441DCFDEDE}"/>
    <cellStyle name="Comma 2 12 19" xfId="58768" xr:uid="{A890226C-E54D-4F96-B072-8A404B94444C}"/>
    <cellStyle name="Comma 2 12 2" xfId="66" xr:uid="{A5619786-400B-4AC6-B7C2-693FC4D9B800}"/>
    <cellStyle name="Comma 2 12 2 10" xfId="11903" xr:uid="{8228AB63-2A34-4ACA-865D-12334BABDC9D}"/>
    <cellStyle name="Comma 2 12 2 10 2" xfId="19877" xr:uid="{3C19BF08-BCB0-43F1-B45A-0E8D7F9FDBB0}"/>
    <cellStyle name="Comma 2 12 2 10 2 2" xfId="47199" xr:uid="{F4BCC746-8482-42CB-9A10-1E35DA531C40}"/>
    <cellStyle name="Comma 2 12 2 10 3" xfId="39230" xr:uid="{2AE130B0-F523-4A47-BEDF-EA0324E542A5}"/>
    <cellStyle name="Comma 2 12 2 11" xfId="14320" xr:uid="{004B9F8E-7258-47DC-B671-44C8CA3B6C71}"/>
    <cellStyle name="Comma 2 12 2 11 2" xfId="41641" xr:uid="{38335737-D6DA-4053-B585-5976819A2451}"/>
    <cellStyle name="Comma 2 12 2 12" xfId="23668" xr:uid="{3722C892-C770-48F2-8649-0123101FC9FB}"/>
    <cellStyle name="Comma 2 12 2 12 2" xfId="50990" xr:uid="{E4AD00E0-CCC3-46E3-8207-D71CC7553246}"/>
    <cellStyle name="Comma 2 12 2 13" xfId="25909" xr:uid="{ABDF0D50-7F41-4BF0-9A58-F6670B5785E8}"/>
    <cellStyle name="Comma 2 12 2 13 2" xfId="53229" xr:uid="{7ECB1977-FA07-490E-A246-71851F712387}"/>
    <cellStyle name="Comma 2 12 2 14" xfId="28141" xr:uid="{949FA778-5F6A-4AC2-8D06-F1D021C00C5E}"/>
    <cellStyle name="Comma 2 12 2 14 2" xfId="55462" xr:uid="{72275C37-C944-4C83-A060-A5941ED765AB}"/>
    <cellStyle name="Comma 2 12 2 15" xfId="30463" xr:uid="{63399356-83DF-46FF-A0BE-10750540ACAB}"/>
    <cellStyle name="Comma 2 12 2 16" xfId="57651" xr:uid="{BCBAE29C-16E2-4EDE-A6A5-4107866B3CD9}"/>
    <cellStyle name="Comma 2 12 2 17" xfId="58199" xr:uid="{D8055861-68B7-4C1E-9CB7-42CF7FB9C8BE}"/>
    <cellStyle name="Comma 2 12 2 18" xfId="58797" xr:uid="{16D511B4-951C-4C34-A14C-C1629A81087B}"/>
    <cellStyle name="Comma 2 12 2 2" xfId="686" xr:uid="{6C3FDD67-E208-4D1D-AC25-BA0A9B479D54}"/>
    <cellStyle name="Comma 2 12 2 2 10" xfId="23956" xr:uid="{9245AAF3-54B2-428D-8AC9-1B4881EC1C15}"/>
    <cellStyle name="Comma 2 12 2 2 10 2" xfId="51278" xr:uid="{A8EE836A-29DB-4961-A763-132768ED2FD1}"/>
    <cellStyle name="Comma 2 12 2 2 11" xfId="26197" xr:uid="{4D9FCB73-35BA-41A2-9EBB-64DED380869F}"/>
    <cellStyle name="Comma 2 12 2 2 11 2" xfId="53517" xr:uid="{CD7D3EA3-56C0-4BA2-A8EC-F22649499204}"/>
    <cellStyle name="Comma 2 12 2 2 12" xfId="28429" xr:uid="{A84A1887-2467-4473-AA02-8F1BE22A47FC}"/>
    <cellStyle name="Comma 2 12 2 2 12 2" xfId="55750" xr:uid="{3B3EB5F0-719A-4759-9EC4-CFC115B69D51}"/>
    <cellStyle name="Comma 2 12 2 2 13" xfId="3752" xr:uid="{50648B00-9B7D-4071-A7AC-A4890A635A6F}"/>
    <cellStyle name="Comma 2 12 2 2 14" xfId="30858" xr:uid="{A6CB92A7-2783-464E-896B-BB0579DE057F}"/>
    <cellStyle name="Comma 2 12 2 2 15" xfId="58015" xr:uid="{DD516DB4-84A8-4508-AD33-F49E95C90B12}"/>
    <cellStyle name="Comma 2 12 2 2 16" xfId="58563" xr:uid="{6B5CC39A-35A1-4C7C-B08B-983D85A2444B}"/>
    <cellStyle name="Comma 2 12 2 2 2" xfId="2198" xr:uid="{DDACC262-ED88-435C-B456-CF5D435B6218}"/>
    <cellStyle name="Comma 2 12 2 2 2 2" xfId="5744" xr:uid="{8B423DBE-E25D-4D5B-838A-AE3C6A88269C}"/>
    <cellStyle name="Comma 2 12 2 2 2 2 2" xfId="16695" xr:uid="{C2FB0360-0D26-4627-AE1E-93C0D87E19FF}"/>
    <cellStyle name="Comma 2 12 2 2 2 2 2 2" xfId="44015" xr:uid="{9C9D7913-18A2-4624-A6B8-7A17209E15F6}"/>
    <cellStyle name="Comma 2 12 2 2 2 2 3" xfId="32928" xr:uid="{E0E74F4E-E25A-4B02-841B-34BE4ED85BA0}"/>
    <cellStyle name="Comma 2 12 2 2 2 3" xfId="7695" xr:uid="{20976448-1A2B-4CC7-B206-EC4C4800A789}"/>
    <cellStyle name="Comma 2 12 2 2 2 3 2" xfId="20665" xr:uid="{CCFCB575-7D0F-470A-8FC9-7A91688B51A7}"/>
    <cellStyle name="Comma 2 12 2 2 2 3 2 2" xfId="47987" xr:uid="{09DA1E40-B5B5-46B8-A81D-49C2873FA6C9}"/>
    <cellStyle name="Comma 2 12 2 2 2 3 3" xfId="35053" xr:uid="{AEF34F0E-82FD-4981-B8F0-B2255FA493B9}"/>
    <cellStyle name="Comma 2 12 2 2 2 4" xfId="9893" xr:uid="{C1ACBF01-C2F5-4020-962F-2B2F2A1463D2}"/>
    <cellStyle name="Comma 2 12 2 2 2 4 2" xfId="37269" xr:uid="{43AB8C08-C806-44F9-9BE1-0CDCB40262B0}"/>
    <cellStyle name="Comma 2 12 2 2 2 5" xfId="25420" xr:uid="{E23177BA-B990-49D4-AD80-CAC073EE62AF}"/>
    <cellStyle name="Comma 2 12 2 2 2 5 2" xfId="52742" xr:uid="{7F8A8FBB-A191-4C83-9117-FCEC6E4D1848}"/>
    <cellStyle name="Comma 2 12 2 2 2 6" xfId="27662" xr:uid="{1F63020F-41C3-421B-8C6C-F76FEC3DFC43}"/>
    <cellStyle name="Comma 2 12 2 2 2 6 2" xfId="54982" xr:uid="{16ED5733-E6B1-43C2-B070-CB0D744932EA}"/>
    <cellStyle name="Comma 2 12 2 2 2 7" xfId="29893" xr:uid="{33559EFE-785A-4A63-9161-2C63D6FBD641}"/>
    <cellStyle name="Comma 2 12 2 2 2 7 2" xfId="57214" xr:uid="{04F41BCA-656E-4469-A644-C71B3502F7C9}"/>
    <cellStyle name="Comma 2 12 2 2 2 8" xfId="4308" xr:uid="{CC399466-88C5-4B13-8D59-1A0D4AA90B0B}"/>
    <cellStyle name="Comma 2 12 2 2 2 9" xfId="31465" xr:uid="{24052F24-C8BF-4D78-80E2-77D16288E509}"/>
    <cellStyle name="Comma 2 12 2 2 3" xfId="1591" xr:uid="{FFC3DDA4-9D1B-447A-8D7A-D74526790B93}"/>
    <cellStyle name="Comma 2 12 2 2 3 2" xfId="7092" xr:uid="{8A70A281-400F-4F50-A6AA-DC090BD1DEED}"/>
    <cellStyle name="Comma 2 12 2 2 3 2 2" xfId="17316" xr:uid="{48D5AD01-742C-4B8B-97FE-EC33688C05C6}"/>
    <cellStyle name="Comma 2 12 2 2 3 2 2 2" xfId="44637" xr:uid="{E98E9556-CFAA-4092-93A9-C438143F0464}"/>
    <cellStyle name="Comma 2 12 2 2 3 2 3" xfId="34446" xr:uid="{24D3FFBC-135D-4380-9368-AEBACF361781}"/>
    <cellStyle name="Comma 2 12 2 2 3 3" xfId="9287" xr:uid="{BBC60539-54FB-44B0-A05B-E44E5D1196DF}"/>
    <cellStyle name="Comma 2 12 2 2 3 3 2" xfId="21287" xr:uid="{B6FBA168-62FE-4E96-B798-3C86C96C9A1C}"/>
    <cellStyle name="Comma 2 12 2 2 3 3 2 2" xfId="48609" xr:uid="{6AB5D752-F087-45F3-8288-891992B6594F}"/>
    <cellStyle name="Comma 2 12 2 2 3 3 3" xfId="36662" xr:uid="{6663A6CD-C1A2-486E-9A1C-1F6FD514299C}"/>
    <cellStyle name="Comma 2 12 2 2 3 4" xfId="15331" xr:uid="{CA8441EC-66C4-44B6-848E-D4B5E308B44D}"/>
    <cellStyle name="Comma 2 12 2 2 3 4 2" xfId="42652" xr:uid="{1654AE2D-F917-4793-80C3-E92672BD864D}"/>
    <cellStyle name="Comma 2 12 2 2 3 5" xfId="24813" xr:uid="{6A257D82-593E-4FAE-9C32-A547651E9DAA}"/>
    <cellStyle name="Comma 2 12 2 2 3 5 2" xfId="52135" xr:uid="{2EEF8E40-69AC-4EB7-AB56-9CD04D17A23C}"/>
    <cellStyle name="Comma 2 12 2 2 3 6" xfId="27055" xr:uid="{27D76078-4E22-4452-914F-20F6269B14F2}"/>
    <cellStyle name="Comma 2 12 2 2 3 6 2" xfId="54375" xr:uid="{3E769D69-92C1-4F89-8E50-C5162050C2E7}"/>
    <cellStyle name="Comma 2 12 2 2 3 7" xfId="29286" xr:uid="{6CAD88A5-5051-4A14-949C-3B478D50CDE4}"/>
    <cellStyle name="Comma 2 12 2 2 3 7 2" xfId="56607" xr:uid="{EEF33E64-66F7-4D82-B2FA-7B0D5E65C537}"/>
    <cellStyle name="Comma 2 12 2 2 3 8" xfId="5154" xr:uid="{697743F6-303A-4BCB-B923-BAA193C690BC}"/>
    <cellStyle name="Comma 2 12 2 2 3 9" xfId="32321" xr:uid="{C0CE1B5E-15B7-40BB-945F-338617D2351F}"/>
    <cellStyle name="Comma 2 12 2 2 4" xfId="3172" xr:uid="{7231EA79-7324-45D4-8A9C-71DD4C475FF7}"/>
    <cellStyle name="Comma 2 12 2 2 4 2" xfId="12721" xr:uid="{391C6E26-A4F1-4D7E-9EC3-003417AE468D}"/>
    <cellStyle name="Comma 2 12 2 2 4 2 2" xfId="21910" xr:uid="{5B182333-E42B-4D80-953A-48ED69484054}"/>
    <cellStyle name="Comma 2 12 2 2 4 2 2 2" xfId="49232" xr:uid="{393395E8-2045-40C8-B5B8-3068771C1499}"/>
    <cellStyle name="Comma 2 12 2 2 4 2 3" xfId="40048" xr:uid="{33FE5E39-7073-45C6-9542-2D3DA8E74209}"/>
    <cellStyle name="Comma 2 12 2 2 4 3" xfId="17939" xr:uid="{88F91008-70FE-40E4-B290-746A3F4A3959}"/>
    <cellStyle name="Comma 2 12 2 2 4 3 2" xfId="45260" xr:uid="{369800E3-C4D2-44BB-A0A7-C56AA129FFF2}"/>
    <cellStyle name="Comma 2 12 2 2 4 4" xfId="6282" xr:uid="{C501ED7C-85CE-4FDA-ABAC-A0821A6AE2AA}"/>
    <cellStyle name="Comma 2 12 2 2 4 5" xfId="33589" xr:uid="{ED4D08D1-9190-444F-913A-21192A6C2994}"/>
    <cellStyle name="Comma 2 12 2 2 5" xfId="8431" xr:uid="{DA39B749-A994-46D8-8793-CA786C1DB450}"/>
    <cellStyle name="Comma 2 12 2 2 5 2" xfId="13264" xr:uid="{421C8079-8DB0-4A0B-A268-29D52BBA2F64}"/>
    <cellStyle name="Comma 2 12 2 2 5 2 2" xfId="22585" xr:uid="{F2D420B1-AE5A-46A5-96F7-D65EA87E7BFD}"/>
    <cellStyle name="Comma 2 12 2 2 5 2 2 2" xfId="49907" xr:uid="{BBFFFE87-88DE-4E75-8B73-D15D34E031FF}"/>
    <cellStyle name="Comma 2 12 2 2 5 2 3" xfId="40591" xr:uid="{1494D8DE-4F25-4C52-84B4-DA266F969B98}"/>
    <cellStyle name="Comma 2 12 2 2 5 3" xfId="18613" xr:uid="{6089F97F-9567-4347-A0A0-D69EBE779CBD}"/>
    <cellStyle name="Comma 2 12 2 2 5 3 2" xfId="45935" xr:uid="{B650A283-4074-4538-B604-4545F4564DF7}"/>
    <cellStyle name="Comma 2 12 2 2 5 4" xfId="35805" xr:uid="{8EEA2E37-A812-418E-B8E0-A8762FBB225C}"/>
    <cellStyle name="Comma 2 12 2 2 6" xfId="11422" xr:uid="{27A0C693-9014-4DB2-9F33-45CC825761D8}"/>
    <cellStyle name="Comma 2 12 2 2 6 2" xfId="13881" xr:uid="{F0890A9C-761C-4060-B67A-F49D173E4E65}"/>
    <cellStyle name="Comma 2 12 2 2 6 2 2" xfId="23245" xr:uid="{ED8BA5D9-03D0-4B3E-B929-BBCE2CB1A6E2}"/>
    <cellStyle name="Comma 2 12 2 2 6 2 2 2" xfId="50567" xr:uid="{0F04EACB-325E-4A69-8A17-A46B34804244}"/>
    <cellStyle name="Comma 2 12 2 2 6 2 3" xfId="41208" xr:uid="{AF93C52A-EE64-4356-AD56-F3A47EF41D4C}"/>
    <cellStyle name="Comma 2 12 2 2 6 3" xfId="19273" xr:uid="{E0D124F2-8C26-4408-82B3-99E76C3576A6}"/>
    <cellStyle name="Comma 2 12 2 2 6 3 2" xfId="46595" xr:uid="{6D7CF4BD-E0B9-4285-8297-3F89AE5B7B32}"/>
    <cellStyle name="Comma 2 12 2 2 6 4" xfId="38771" xr:uid="{8C877681-30D4-4A47-BABA-02EE97373D76}"/>
    <cellStyle name="Comma 2 12 2 2 7" xfId="10874" xr:uid="{EFB2CB0A-FF94-4DE8-AB2C-AB5DDFDB8110}"/>
    <cellStyle name="Comma 2 12 2 2 7 2" xfId="16307" xr:uid="{121A6100-4429-4A73-9966-4C353AD4630B}"/>
    <cellStyle name="Comma 2 12 2 2 7 2 2" xfId="43627" xr:uid="{5C9319EE-70CF-42F0-8EC2-9E810D966B0E}"/>
    <cellStyle name="Comma 2 12 2 2 7 3" xfId="38226" xr:uid="{46BD3890-7A65-46D8-ADCC-6697250E9669}"/>
    <cellStyle name="Comma 2 12 2 2 8" xfId="12199" xr:uid="{2FE31059-4C3D-460A-A39D-8E40400724AC}"/>
    <cellStyle name="Comma 2 12 2 2 8 2" xfId="20277" xr:uid="{16B9E932-49DD-44D3-8F1B-E6BD577ED12D}"/>
    <cellStyle name="Comma 2 12 2 2 8 2 2" xfId="47599" xr:uid="{15A0F7E0-7413-4DAA-8BB9-29FF95B1B086}"/>
    <cellStyle name="Comma 2 12 2 2 8 3" xfId="39526" xr:uid="{5EB90C17-1CEC-47DB-9D89-BF49A05D8D0F}"/>
    <cellStyle name="Comma 2 12 2 2 9" xfId="14608" xr:uid="{1BF38586-5A9B-4D80-ADA2-C1A207B56BE6}"/>
    <cellStyle name="Comma 2 12 2 2 9 2" xfId="41929" xr:uid="{275907E6-27A3-4220-9DB6-C503D25B9089}"/>
    <cellStyle name="Comma 2 12 2 3" xfId="773" xr:uid="{D47D33CF-7CB7-4C08-9CB1-5FEDF43D0A3D}"/>
    <cellStyle name="Comma 2 12 2 3 10" xfId="24037" xr:uid="{5B618D2A-9D6E-4C68-A3A1-D48FC5069753}"/>
    <cellStyle name="Comma 2 12 2 3 10 2" xfId="51359" xr:uid="{DE7A2DDA-3A5D-4BBB-9F66-00EC98F9A182}"/>
    <cellStyle name="Comma 2 12 2 3 11" xfId="26278" xr:uid="{AB91BC9A-4F20-4E3C-827D-A6BE286F932C}"/>
    <cellStyle name="Comma 2 12 2 3 11 2" xfId="53598" xr:uid="{FDDEBCD0-18A2-400A-91F2-DC0FFED9B8D8}"/>
    <cellStyle name="Comma 2 12 2 3 12" xfId="28509" xr:uid="{504E71D4-4B0E-4A31-8EF1-EDFD97B050F2}"/>
    <cellStyle name="Comma 2 12 2 3 12 2" xfId="55830" xr:uid="{201AD69B-084B-47F8-8A6C-9041A8930047}"/>
    <cellStyle name="Comma 2 12 2 3 13" xfId="30939" xr:uid="{EDC79F3E-87D9-4F0F-B66D-500C7D29CBDD}"/>
    <cellStyle name="Comma 2 12 2 3 14" xfId="58145" xr:uid="{249174BF-CE94-4BAE-AB04-6B7767B1BF51}"/>
    <cellStyle name="Comma 2 12 2 3 15" xfId="58693" xr:uid="{54FF0872-16A4-4D81-AAA8-EE4A096805D1}"/>
    <cellStyle name="Comma 2 12 2 3 2" xfId="2278" xr:uid="{4A97F31F-C777-4F08-9B6D-4D69022A7318}"/>
    <cellStyle name="Comma 2 12 2 3 2 2" xfId="5822" xr:uid="{2F7EC5A3-A755-4D74-B29D-9334F5D1B502}"/>
    <cellStyle name="Comma 2 12 2 3 2 2 2" xfId="16776" xr:uid="{5A3DF22F-9B69-41CB-9EFD-C77B3790654A}"/>
    <cellStyle name="Comma 2 12 2 3 2 2 2 2" xfId="44096" xr:uid="{0C0CFF6C-3B9A-4016-987F-BD831DB7B87E}"/>
    <cellStyle name="Comma 2 12 2 3 2 2 3" xfId="33008" xr:uid="{05566E39-A40A-4654-A652-0DAF71D60BAD}"/>
    <cellStyle name="Comma 2 12 2 3 2 3" xfId="7775" xr:uid="{EB476D42-737C-463C-9AA0-B70E42D9BE6C}"/>
    <cellStyle name="Comma 2 12 2 3 2 3 2" xfId="20746" xr:uid="{9802A25A-4457-4AAC-99C6-373890029132}"/>
    <cellStyle name="Comma 2 12 2 3 2 3 2 2" xfId="48068" xr:uid="{178ADA9A-79B9-4B71-83F3-7D1C12EAED00}"/>
    <cellStyle name="Comma 2 12 2 3 2 3 3" xfId="35133" xr:uid="{E501FDFA-AF69-4CCB-ADB9-7671E8DEAE7B}"/>
    <cellStyle name="Comma 2 12 2 3 2 4" xfId="9973" xr:uid="{5F7BD9D0-774B-4072-95E6-2DD859AC0D36}"/>
    <cellStyle name="Comma 2 12 2 3 2 4 2" xfId="37349" xr:uid="{82F70383-BC4F-43F9-8B24-D2091DC675BC}"/>
    <cellStyle name="Comma 2 12 2 3 2 5" xfId="25500" xr:uid="{0D622792-96E7-4CC1-ABDB-4DA506EB8CA1}"/>
    <cellStyle name="Comma 2 12 2 3 2 5 2" xfId="52822" xr:uid="{AFF8AD90-61D6-451D-8750-5B8CF0BECBBD}"/>
    <cellStyle name="Comma 2 12 2 3 2 6" xfId="27742" xr:uid="{2E12CBB9-7E02-49BD-B14A-64982D2EC75B}"/>
    <cellStyle name="Comma 2 12 2 3 2 6 2" xfId="55062" xr:uid="{E0838D9E-FF90-4FA9-954D-ABDEF87B62F4}"/>
    <cellStyle name="Comma 2 12 2 3 2 7" xfId="29973" xr:uid="{C13FF59D-0CD9-407B-90E1-7903D55D2BEB}"/>
    <cellStyle name="Comma 2 12 2 3 2 7 2" xfId="57294" xr:uid="{6073C1CC-81B2-4309-8BCA-EA155C886C4D}"/>
    <cellStyle name="Comma 2 12 2 3 2 8" xfId="4386" xr:uid="{9B22F112-F4AE-457E-B852-FC9269DBB174}"/>
    <cellStyle name="Comma 2 12 2 3 2 9" xfId="31545" xr:uid="{AD0BCB80-8B54-4394-B969-9E846884549B}"/>
    <cellStyle name="Comma 2 12 2 3 3" xfId="1672" xr:uid="{929AA8D9-B2CE-4BE2-BB25-DD249CBF54FA}"/>
    <cellStyle name="Comma 2 12 2 3 3 2" xfId="7173" xr:uid="{035D5182-30D3-4501-B927-22A8793ED3CF}"/>
    <cellStyle name="Comma 2 12 2 3 3 2 2" xfId="17397" xr:uid="{10A8CA14-C86A-4FEA-A512-37A5162EE42C}"/>
    <cellStyle name="Comma 2 12 2 3 3 2 2 2" xfId="44718" xr:uid="{68960D00-A714-4A4D-B44A-18EB7F535BFF}"/>
    <cellStyle name="Comma 2 12 2 3 3 2 3" xfId="34527" xr:uid="{020B25B2-428F-4747-A627-A629B77ED5FB}"/>
    <cellStyle name="Comma 2 12 2 3 3 3" xfId="9368" xr:uid="{DC68D7C4-E9AC-4B26-9111-A7199BEF01B0}"/>
    <cellStyle name="Comma 2 12 2 3 3 3 2" xfId="21368" xr:uid="{FE1A919A-BC20-4A90-9460-460EDA6EFB57}"/>
    <cellStyle name="Comma 2 12 2 3 3 3 2 2" xfId="48690" xr:uid="{705771F9-FB38-480B-AEEB-5664FC9E2A01}"/>
    <cellStyle name="Comma 2 12 2 3 3 3 3" xfId="36743" xr:uid="{94AE4490-A66A-458B-BE4D-7782775AC6AB}"/>
    <cellStyle name="Comma 2 12 2 3 3 4" xfId="15409" xr:uid="{C09076A3-91CD-4382-9B70-0280B7C8DD05}"/>
    <cellStyle name="Comma 2 12 2 3 3 4 2" xfId="42730" xr:uid="{DF84F89B-CD1E-48C4-ABE1-8139A92A0B7B}"/>
    <cellStyle name="Comma 2 12 2 3 3 5" xfId="24894" xr:uid="{ECFB65B0-BA54-48DA-BC87-69E6A3003EA9}"/>
    <cellStyle name="Comma 2 12 2 3 3 5 2" xfId="52216" xr:uid="{656DB5B3-CBDC-41B2-93B8-495D1B4E66D1}"/>
    <cellStyle name="Comma 2 12 2 3 3 6" xfId="27136" xr:uid="{8841D2FA-15F7-4D57-8C43-336088C9B9E7}"/>
    <cellStyle name="Comma 2 12 2 3 3 6 2" xfId="54456" xr:uid="{D24930E2-B9C2-419D-A55A-7992A99BAC7D}"/>
    <cellStyle name="Comma 2 12 2 3 3 7" xfId="29367" xr:uid="{F0A09417-D50A-4018-B441-B7974E32B99F}"/>
    <cellStyle name="Comma 2 12 2 3 3 7 2" xfId="56688" xr:uid="{1A6E21E9-9027-4E28-B4C1-DC0B2CBD5DAF}"/>
    <cellStyle name="Comma 2 12 2 3 3 8" xfId="5235" xr:uid="{9DDC915D-CBC3-483A-BE29-085479E47D5D}"/>
    <cellStyle name="Comma 2 12 2 3 3 9" xfId="32402" xr:uid="{B0C1477A-9426-464B-A92C-E9095BF09468}"/>
    <cellStyle name="Comma 2 12 2 3 4" xfId="3338" xr:uid="{B88EDC60-F8B0-4E31-B7A2-B59359633E19}"/>
    <cellStyle name="Comma 2 12 2 3 4 2" xfId="12778" xr:uid="{5E942424-D100-43FF-AB6A-CF668A1D5421}"/>
    <cellStyle name="Comma 2 12 2 3 4 2 2" xfId="21991" xr:uid="{432351AE-DA14-47A8-8DC0-3A6D97B56022}"/>
    <cellStyle name="Comma 2 12 2 3 4 2 2 2" xfId="49313" xr:uid="{84228363-4454-480E-8C0A-50EA930D735F}"/>
    <cellStyle name="Comma 2 12 2 3 4 2 3" xfId="40105" xr:uid="{468C5267-E07B-48A8-88CF-101F563FF01D}"/>
    <cellStyle name="Comma 2 12 2 3 4 3" xfId="18020" xr:uid="{DDEF772E-378E-433E-94D0-B7F5B6DBFA0B}"/>
    <cellStyle name="Comma 2 12 2 3 4 3 2" xfId="45341" xr:uid="{C3EC1685-884E-43AB-AE52-357D3811C873}"/>
    <cellStyle name="Comma 2 12 2 3 4 4" xfId="33669" xr:uid="{BB7E4ACD-59C6-4581-84C5-B9F67CCC0C4D}"/>
    <cellStyle name="Comma 2 12 2 3 5" xfId="8511" xr:uid="{C19102FA-4F08-4354-A067-91EA22A874A9}"/>
    <cellStyle name="Comma 2 12 2 3 5 2" xfId="13345" xr:uid="{DB27F0B9-3858-471D-8F04-DE56C752CFA9}"/>
    <cellStyle name="Comma 2 12 2 3 5 2 2" xfId="22666" xr:uid="{513E2D5C-0432-47C2-A072-CD08FD00C27A}"/>
    <cellStyle name="Comma 2 12 2 3 5 2 2 2" xfId="49988" xr:uid="{79EA5A1B-FBFA-4DD5-AAB5-6A9A250A5AA2}"/>
    <cellStyle name="Comma 2 12 2 3 5 2 3" xfId="40672" xr:uid="{A2E403D6-287E-4660-846D-F3EF2850965F}"/>
    <cellStyle name="Comma 2 12 2 3 5 3" xfId="18694" xr:uid="{F9E6AA0C-7844-42B5-BD5E-410CAD9DCD97}"/>
    <cellStyle name="Comma 2 12 2 3 5 3 2" xfId="46016" xr:uid="{FF6DDFDF-904F-4A15-8924-D65DB460F493}"/>
    <cellStyle name="Comma 2 12 2 3 5 4" xfId="35885" xr:uid="{2F32DC93-E311-4346-9E01-3FD7B84A403B}"/>
    <cellStyle name="Comma 2 12 2 3 6" xfId="11479" xr:uid="{39244007-E357-4274-A854-756B24C07182}"/>
    <cellStyle name="Comma 2 12 2 3 6 2" xfId="13962" xr:uid="{ABC824C6-1833-404B-8A26-A3056A3BC941}"/>
    <cellStyle name="Comma 2 12 2 3 6 2 2" xfId="23326" xr:uid="{530DAF57-E63A-45BC-8992-E0993A1A7346}"/>
    <cellStyle name="Comma 2 12 2 3 6 2 2 2" xfId="50648" xr:uid="{890DF87E-F394-40DE-A910-6E214062A6F0}"/>
    <cellStyle name="Comma 2 12 2 3 6 2 3" xfId="41289" xr:uid="{6A2F30F0-945B-4431-80D6-C3BB7616ED13}"/>
    <cellStyle name="Comma 2 12 2 3 6 3" xfId="19354" xr:uid="{6BF53B3F-B64C-4BC0-8A9F-5D2BFEC21A34}"/>
    <cellStyle name="Comma 2 12 2 3 6 3 2" xfId="46676" xr:uid="{71256076-A7BF-4964-8B96-E19BD205D0E9}"/>
    <cellStyle name="Comma 2 12 2 3 6 4" xfId="38828" xr:uid="{FB51F67E-3238-41D7-AA56-86B1301156E6}"/>
    <cellStyle name="Comma 2 12 2 3 7" xfId="10653" xr:uid="{4AECCC33-3A16-4997-A933-1C3DBB26A5C3}"/>
    <cellStyle name="Comma 2 12 2 3 7 2" xfId="16019" xr:uid="{DFE19414-B84F-4B99-B7AD-CBA381156BFE}"/>
    <cellStyle name="Comma 2 12 2 3 7 2 2" xfId="43339" xr:uid="{C7C0C2B0-115E-4F08-9075-C1CBFB14AD29}"/>
    <cellStyle name="Comma 2 12 2 3 7 3" xfId="38016" xr:uid="{C33E7930-904A-47BA-A193-0F1B0BF1777D}"/>
    <cellStyle name="Comma 2 12 2 3 8" xfId="11985" xr:uid="{E222469E-3DFC-427D-8C84-3834B2E0EC5E}"/>
    <cellStyle name="Comma 2 12 2 3 8 2" xfId="19989" xr:uid="{32286DDB-1A64-46EC-A2E9-15D6E2348C31}"/>
    <cellStyle name="Comma 2 12 2 3 8 2 2" xfId="47311" xr:uid="{06269FEF-33B3-49DA-B10E-53620DD45B86}"/>
    <cellStyle name="Comma 2 12 2 3 8 3" xfId="39312" xr:uid="{AEF2C1D7-E565-460B-B53A-F7B405A03337}"/>
    <cellStyle name="Comma 2 12 2 3 9" xfId="14689" xr:uid="{3790CCE7-B0AD-4CE5-8275-3D8D70ABBB0E}"/>
    <cellStyle name="Comma 2 12 2 3 9 2" xfId="42010" xr:uid="{53C36A77-8FC6-40EF-BA0C-9523E03C0828}"/>
    <cellStyle name="Comma 2 12 2 4" xfId="994" xr:uid="{0BF6E975-6F8E-42CA-9F7F-1A3EE2837BA8}"/>
    <cellStyle name="Comma 2 12 2 4 10" xfId="28706" xr:uid="{FE2BD8AC-8447-48E8-A54F-887EA11CD057}"/>
    <cellStyle name="Comma 2 12 2 4 10 2" xfId="56027" xr:uid="{D59D87E1-8CB5-454D-9095-FCD4478254E5}"/>
    <cellStyle name="Comma 2 12 2 4 11" xfId="3511" xr:uid="{1AB89229-168A-4345-A60E-507AA9F221C3}"/>
    <cellStyle name="Comma 2 12 2 4 12" xfId="30570" xr:uid="{5071064C-D476-4FC1-B0F0-E1DBD2A8E358}"/>
    <cellStyle name="Comma 2 12 2 4 2" xfId="2475" xr:uid="{1C283171-31EA-416B-9F59-464883839AD6}"/>
    <cellStyle name="Comma 2 12 2 4 2 2" xfId="6015" xr:uid="{27DB87C0-6C3D-4133-B571-93761A13B294}"/>
    <cellStyle name="Comma 2 12 2 4 2 2 2" xfId="18216" xr:uid="{582E4B58-39F7-4C06-B5DE-5E30EBE0F868}"/>
    <cellStyle name="Comma 2 12 2 4 2 2 2 2" xfId="45538" xr:uid="{6B8B73F5-03EF-49BF-8522-C88CE0299950}"/>
    <cellStyle name="Comma 2 12 2 4 2 2 3" xfId="33205" xr:uid="{7F43395D-81BB-4C1D-B512-72E80EF23BFB}"/>
    <cellStyle name="Comma 2 12 2 4 2 3" xfId="7971" xr:uid="{B9787022-19E2-4676-8613-55D74BF03579}"/>
    <cellStyle name="Comma 2 12 2 4 2 3 2" xfId="22188" xr:uid="{07D3698B-D8E8-4A0B-ACED-776751C29938}"/>
    <cellStyle name="Comma 2 12 2 4 2 3 2 2" xfId="49510" xr:uid="{DC7D639D-EBE5-4BBC-A309-929C77FBE2F0}"/>
    <cellStyle name="Comma 2 12 2 4 2 3 3" xfId="35330" xr:uid="{FFB82D61-5AC1-495E-89DC-4243DD073A19}"/>
    <cellStyle name="Comma 2 12 2 4 2 4" xfId="10170" xr:uid="{7455CB56-7A09-4A5B-A1EF-80D357FEABE7}"/>
    <cellStyle name="Comma 2 12 2 4 2 4 2" xfId="37546" xr:uid="{64A14AB4-35DF-4DBE-A7B0-1B1CB30B21A3}"/>
    <cellStyle name="Comma 2 12 2 4 2 5" xfId="25697" xr:uid="{3885D153-399C-40F1-AD80-EE5240BB7899}"/>
    <cellStyle name="Comma 2 12 2 4 2 5 2" xfId="53019" xr:uid="{CDDF7093-21D8-457C-A0C9-9AC35E19DAB6}"/>
    <cellStyle name="Comma 2 12 2 4 2 6" xfId="27939" xr:uid="{F612AF5B-7A0D-4C7E-88D2-2170F9139722}"/>
    <cellStyle name="Comma 2 12 2 4 2 6 2" xfId="55259" xr:uid="{DBE47A14-7FC9-4611-AC01-D42DAB1CE993}"/>
    <cellStyle name="Comma 2 12 2 4 2 7" xfId="30170" xr:uid="{ED99E712-9CF4-4CFE-9581-C98166B0441A}"/>
    <cellStyle name="Comma 2 12 2 4 2 7 2" xfId="57491" xr:uid="{2E83923E-5E67-4F86-B3A5-05A74EE9B85E}"/>
    <cellStyle name="Comma 2 12 2 4 2 8" xfId="4579" xr:uid="{860A58E2-5AD9-4EFB-A354-7D32A3E59DF1}"/>
    <cellStyle name="Comma 2 12 2 4 2 9" xfId="31742" xr:uid="{E7D72F9D-841C-4595-864B-7C5F364D0D8A}"/>
    <cellStyle name="Comma 2 12 2 4 3" xfId="1288" xr:uid="{A9838FF9-6816-404C-8D4A-8F19E93A3C24}"/>
    <cellStyle name="Comma 2 12 2 4 3 2" xfId="6805" xr:uid="{7A0C0C22-0DA3-48B2-A400-776DD63A07B7}"/>
    <cellStyle name="Comma 2 12 2 4 3 2 2" xfId="18891" xr:uid="{99411059-9A5B-4976-901A-1516ED4E16C9}"/>
    <cellStyle name="Comma 2 12 2 4 3 2 2 2" xfId="46213" xr:uid="{943FA152-6B40-407F-B025-525D612CECEC}"/>
    <cellStyle name="Comma 2 12 2 4 3 2 3" xfId="34158" xr:uid="{59808707-4218-4E05-BAEC-CB776BBF6D27}"/>
    <cellStyle name="Comma 2 12 2 4 3 3" xfId="8999" xr:uid="{1AC81E4D-BB25-4DB0-B838-41B1A810F733}"/>
    <cellStyle name="Comma 2 12 2 4 3 3 2" xfId="22863" xr:uid="{FDB06315-8CC0-426F-BB1D-A7688B775730}"/>
    <cellStyle name="Comma 2 12 2 4 3 3 2 2" xfId="50185" xr:uid="{94840181-E016-46A3-B13B-9F0D68DE7C6F}"/>
    <cellStyle name="Comma 2 12 2 4 3 3 3" xfId="36374" xr:uid="{6B7B5B47-0C29-4ABD-BB95-F5F302473AD1}"/>
    <cellStyle name="Comma 2 12 2 4 3 4" xfId="15136" xr:uid="{B917CB9E-8921-403F-A7B2-A592AFCA12D0}"/>
    <cellStyle name="Comma 2 12 2 4 3 4 2" xfId="42457" xr:uid="{A2CCCC5D-985D-467F-A684-0C643FA7C7EA}"/>
    <cellStyle name="Comma 2 12 2 4 3 5" xfId="24525" xr:uid="{366CAD0F-9932-48A4-B0B7-FCF7408BF1B2}"/>
    <cellStyle name="Comma 2 12 2 4 3 5 2" xfId="51847" xr:uid="{96EAE4EA-7A67-42E2-AE7D-6CC38A6FFF56}"/>
    <cellStyle name="Comma 2 12 2 4 3 6" xfId="26767" xr:uid="{BBA8ED8D-F836-4FFB-A6BD-1AFD4AE7FA79}"/>
    <cellStyle name="Comma 2 12 2 4 3 6 2" xfId="54087" xr:uid="{322FB442-1390-4972-B183-6C0C14C39CFA}"/>
    <cellStyle name="Comma 2 12 2 4 3 7" xfId="28998" xr:uid="{B3E79F44-AF79-4D95-B6AA-0EE67E46FA5F}"/>
    <cellStyle name="Comma 2 12 2 4 3 7 2" xfId="56319" xr:uid="{EB798B3E-9C5B-43D6-AEFE-B3C5D9EDB72A}"/>
    <cellStyle name="Comma 2 12 2 4 3 8" xfId="4870" xr:uid="{BE3CF4C8-776B-4EA0-8C2E-BEF5465DF98F}"/>
    <cellStyle name="Comma 2 12 2 4 3 9" xfId="32033" xr:uid="{6CFDDA96-1942-456A-B714-5DBB106E1A78}"/>
    <cellStyle name="Comma 2 12 2 4 4" xfId="6515" xr:uid="{24D77BB7-41DA-4735-BCF5-4DC7F03A5047}"/>
    <cellStyle name="Comma 2 12 2 4 4 2" xfId="14159" xr:uid="{B350D429-1E05-4AB1-89E6-7B596EF172F0}"/>
    <cellStyle name="Comma 2 12 2 4 4 2 2" xfId="23523" xr:uid="{AB0B6645-4C0B-4DC9-846E-97702665D0E9}"/>
    <cellStyle name="Comma 2 12 2 4 4 2 2 2" xfId="50845" xr:uid="{A25BDD12-6758-4D1C-9D7C-D5C7257F0ED3}"/>
    <cellStyle name="Comma 2 12 2 4 4 2 3" xfId="41486" xr:uid="{2B5260C6-2EAE-48ED-B1EF-5DE93C473116}"/>
    <cellStyle name="Comma 2 12 2 4 4 3" xfId="19551" xr:uid="{C90E8782-A810-409B-A0B4-8E4E67896642}"/>
    <cellStyle name="Comma 2 12 2 4 4 3 2" xfId="46873" xr:uid="{C98DA640-933E-4A37-9306-9162F3196CAB}"/>
    <cellStyle name="Comma 2 12 2 4 4 4" xfId="33866" xr:uid="{BFB7F2B5-4C66-415D-BEAB-BEF28E43105B}"/>
    <cellStyle name="Comma 2 12 2 4 5" xfId="8708" xr:uid="{F8DE4315-AB9C-42B1-933B-B17517FC6408}"/>
    <cellStyle name="Comma 2 12 2 4 5 2" xfId="16407" xr:uid="{66E71CA6-4144-40A1-9558-1AF0A29A4F1A}"/>
    <cellStyle name="Comma 2 12 2 4 5 2 2" xfId="43727" xr:uid="{F1A49336-CAEC-4ACF-B0E3-C1E6EBD09AD4}"/>
    <cellStyle name="Comma 2 12 2 4 5 3" xfId="36082" xr:uid="{D46201E6-6261-42D0-95D0-600B595ADA5F}"/>
    <cellStyle name="Comma 2 12 2 4 6" xfId="12252" xr:uid="{65BDC587-177D-4344-ABFA-68D049727881}"/>
    <cellStyle name="Comma 2 12 2 4 6 2" xfId="20377" xr:uid="{F601420C-3144-47C5-A169-57497F272F3A}"/>
    <cellStyle name="Comma 2 12 2 4 6 2 2" xfId="47699" xr:uid="{BBF02ED6-6CC3-4AF0-AEB7-0F7C9E306CC3}"/>
    <cellStyle name="Comma 2 12 2 4 6 3" xfId="39579" xr:uid="{2093B9CD-60DA-4776-912F-9985992C9603}"/>
    <cellStyle name="Comma 2 12 2 4 7" xfId="14886" xr:uid="{E86AA143-FCCE-4141-8611-7A8E6CB8961E}"/>
    <cellStyle name="Comma 2 12 2 4 7 2" xfId="42207" xr:uid="{FEDD5D43-5FEE-4324-A2DC-A4228CF14C40}"/>
    <cellStyle name="Comma 2 12 2 4 8" xfId="24234" xr:uid="{359A8997-57EB-47CA-A707-40D1A7113154}"/>
    <cellStyle name="Comma 2 12 2 4 8 2" xfId="51556" xr:uid="{AAA3CD55-F19E-4EDF-A51F-DF524048C0C4}"/>
    <cellStyle name="Comma 2 12 2 4 9" xfId="26475" xr:uid="{471DE848-FC38-434A-95ED-F9EC641395C6}"/>
    <cellStyle name="Comma 2 12 2 4 9 2" xfId="53795" xr:uid="{81931D20-2A3D-45B7-9F69-B459C51690ED}"/>
    <cellStyle name="Comma 2 12 2 5" xfId="1910" xr:uid="{4FC8B4A3-9DC8-4C95-B90C-EB21FF91CE2E}"/>
    <cellStyle name="Comma 2 12 2 5 2" xfId="5463" xr:uid="{39FB5CEC-37DB-495E-B3C6-80964343924E}"/>
    <cellStyle name="Comma 2 12 2 5 2 2" xfId="17028" xr:uid="{272A924D-3A72-4085-B966-3B701E0FE592}"/>
    <cellStyle name="Comma 2 12 2 5 2 2 2" xfId="44349" xr:uid="{D30B0908-DB09-460E-B30D-2A4620A2761F}"/>
    <cellStyle name="Comma 2 12 2 5 2 3" xfId="32640" xr:uid="{B6C7FC7C-68DC-45FF-B109-29414FD6A25D}"/>
    <cellStyle name="Comma 2 12 2 5 3" xfId="7408" xr:uid="{5FB91AD7-C6E8-415A-BA04-DB3D29E0E280}"/>
    <cellStyle name="Comma 2 12 2 5 3 2" xfId="20999" xr:uid="{1A339762-640A-43EE-82E1-CF1BBB95985C}"/>
    <cellStyle name="Comma 2 12 2 5 3 2 2" xfId="48321" xr:uid="{97C26607-1324-4DAF-A77F-39FAAEF44A66}"/>
    <cellStyle name="Comma 2 12 2 5 3 3" xfId="34765" xr:uid="{368C4AD9-363F-4884-BBD6-F2AF17A0D9EB}"/>
    <cellStyle name="Comma 2 12 2 5 4" xfId="9605" xr:uid="{ABC1A74A-2888-4D6C-B54B-C10301C8D068}"/>
    <cellStyle name="Comma 2 12 2 5 4 2" xfId="36981" xr:uid="{2D9235F4-36A5-4E0A-B3D5-663530613B22}"/>
    <cellStyle name="Comma 2 12 2 5 5" xfId="25132" xr:uid="{BFC91F60-0E12-4557-B8AC-8D3BB74EC7E9}"/>
    <cellStyle name="Comma 2 12 2 5 5 2" xfId="52454" xr:uid="{74FC41EC-E9F4-4B1A-A3DC-5B316F78FE37}"/>
    <cellStyle name="Comma 2 12 2 5 6" xfId="27374" xr:uid="{6A888D56-2449-4813-A5BB-B78F0F36171F}"/>
    <cellStyle name="Comma 2 12 2 5 6 2" xfId="54694" xr:uid="{A738B07B-E133-4630-8416-C2942A58F753}"/>
    <cellStyle name="Comma 2 12 2 5 7" xfId="29605" xr:uid="{05F2E317-5625-46B7-BDDF-6F7E362C6EF8}"/>
    <cellStyle name="Comma 2 12 2 5 7 2" xfId="56926" xr:uid="{358951AD-759F-4BAD-A3C4-0946D7009D3A}"/>
    <cellStyle name="Comma 2 12 2 5 8" xfId="4027" xr:uid="{DFB9069D-48EF-4D08-9F07-9526F9E7624D}"/>
    <cellStyle name="Comma 2 12 2 5 9" xfId="31177" xr:uid="{43528D6A-261A-444D-A8E0-99C0A327EBAD}"/>
    <cellStyle name="Comma 2 12 2 6" xfId="1181" xr:uid="{56A06D33-9966-40CB-A079-FE9856E1C35E}"/>
    <cellStyle name="Comma 2 12 2 6 2" xfId="6699" xr:uid="{20F96D95-8533-4316-BA0B-25C90B3F41F2}"/>
    <cellStyle name="Comma 2 12 2 6 2 2" xfId="17651" xr:uid="{B10CE790-6DD8-4650-861D-CC1D205652E3}"/>
    <cellStyle name="Comma 2 12 2 6 2 2 2" xfId="44972" xr:uid="{7C98C777-9E79-4F06-85B7-23941FA547EB}"/>
    <cellStyle name="Comma 2 12 2 6 2 3" xfId="34051" xr:uid="{3ACFC19E-DBB6-4A75-80F0-F444E7C08BD1}"/>
    <cellStyle name="Comma 2 12 2 6 3" xfId="8893" xr:uid="{BB7EE05B-B9B0-45D2-9D50-8D5B43103D0A}"/>
    <cellStyle name="Comma 2 12 2 6 3 2" xfId="21622" xr:uid="{4BFDD38B-9408-4A6B-B9CE-2D30D07F3C6C}"/>
    <cellStyle name="Comma 2 12 2 6 3 2 2" xfId="48944" xr:uid="{35ED1968-BD23-4640-9B4D-B6D06430D38F}"/>
    <cellStyle name="Comma 2 12 2 6 3 3" xfId="36267" xr:uid="{63A60163-E44C-4146-A57C-6F1F0A214359}"/>
    <cellStyle name="Comma 2 12 2 6 4" xfId="15070" xr:uid="{E4BB2AA2-5831-48B7-BAFD-17A86C817D9B}"/>
    <cellStyle name="Comma 2 12 2 6 4 2" xfId="42391" xr:uid="{CDDB4285-DEE9-4F6F-8BC4-02171B33BD4F}"/>
    <cellStyle name="Comma 2 12 2 6 5" xfId="24418" xr:uid="{0C09A6B2-7F7A-4645-AE14-813B12EB3B99}"/>
    <cellStyle name="Comma 2 12 2 6 5 2" xfId="51740" xr:uid="{039911E5-E11E-45E0-B9EE-809EDE6DAC2B}"/>
    <cellStyle name="Comma 2 12 2 6 6" xfId="26660" xr:uid="{7715B4F4-C969-4874-8689-788FE38A1916}"/>
    <cellStyle name="Comma 2 12 2 6 6 2" xfId="53980" xr:uid="{3B9ADC39-457E-40C4-AB69-4C31046F2249}"/>
    <cellStyle name="Comma 2 12 2 6 7" xfId="28891" xr:uid="{221230EF-50D4-40F3-B560-640AFF1BC101}"/>
    <cellStyle name="Comma 2 12 2 6 7 2" xfId="56212" xr:uid="{35A64C07-D59C-485F-846F-E5568D41949E}"/>
    <cellStyle name="Comma 2 12 2 6 8" xfId="4764" xr:uid="{6C86C65C-F648-4093-B758-40400DC845AF}"/>
    <cellStyle name="Comma 2 12 2 6 9" xfId="31927" xr:uid="{635BD589-BFED-46B2-9123-F22868913826}"/>
    <cellStyle name="Comma 2 12 2 7" xfId="2606" xr:uid="{E6D08392-7E96-4A9E-9191-34527A0F911C}"/>
    <cellStyle name="Comma 2 12 2 7 2" xfId="10286" xr:uid="{4715867F-7E6A-4476-8D29-7CC865CD3305}"/>
    <cellStyle name="Comma 2 12 2 7 2 2" xfId="22297" xr:uid="{BEB496B3-8168-4D7F-A434-8A7DD4229F8E}"/>
    <cellStyle name="Comma 2 12 2 7 2 2 2" xfId="49619" xr:uid="{F30A038E-7ED5-4CDA-B17F-94FAB7C1E9EC}"/>
    <cellStyle name="Comma 2 12 2 7 2 3" xfId="37662" xr:uid="{867ADB6B-4AF0-429B-ABAF-2654E101AD15}"/>
    <cellStyle name="Comma 2 12 2 7 3" xfId="18325" xr:uid="{DD2F5D46-A6EB-478D-9AFC-3D022D047347}"/>
    <cellStyle name="Comma 2 12 2 7 3 2" xfId="45647" xr:uid="{6A02F056-728A-456A-B70A-50BDB3DE31BB}"/>
    <cellStyle name="Comma 2 12 2 7 4" xfId="25808" xr:uid="{46B7FF7B-0E2D-4113-A066-A81A647C4462}"/>
    <cellStyle name="Comma 2 12 2 7 4 2" xfId="53128" xr:uid="{3C0D6059-2874-4397-978D-CA206C88919B}"/>
    <cellStyle name="Comma 2 12 2 7 5" xfId="28055" xr:uid="{E0131F33-3DBA-4407-8056-17A56EE87DCF}"/>
    <cellStyle name="Comma 2 12 2 7 5 2" xfId="55375" xr:uid="{F0BD0A08-12A6-4A8B-A04D-99BFFBED3A57}"/>
    <cellStyle name="Comma 2 12 2 7 6" xfId="30286" xr:uid="{E376D853-BF2D-4972-8C6F-BB6DE3D67B31}"/>
    <cellStyle name="Comma 2 12 2 7 6 2" xfId="57607" xr:uid="{7D02F55B-07C8-4CD7-9E2A-D8E630F321D9}"/>
    <cellStyle name="Comma 2 12 2 7 7" xfId="6097" xr:uid="{0C7F26A1-E516-4B4D-9984-BC4C790F345D}"/>
    <cellStyle name="Comma 2 12 2 7 8" xfId="33301" xr:uid="{D83B1A05-07FB-467D-8530-23ABD61AF510}"/>
    <cellStyle name="Comma 2 12 2 8" xfId="2651" xr:uid="{727272D6-3B14-4EE5-8CCF-3F425BC4DD37}"/>
    <cellStyle name="Comma 2 12 2 8 2" xfId="13593" xr:uid="{955CAE65-9D9E-40D7-84E6-234E8F17DA5D}"/>
    <cellStyle name="Comma 2 12 2 8 2 2" xfId="22957" xr:uid="{02F0B9E6-C645-4577-9BCF-37028EA7F994}"/>
    <cellStyle name="Comma 2 12 2 8 2 2 2" xfId="50279" xr:uid="{61BAE6A8-2E1A-4D98-8415-1BB49D60A601}"/>
    <cellStyle name="Comma 2 12 2 8 2 3" xfId="40920" xr:uid="{7D2C725E-7C2A-43CC-822F-41E248AD81A6}"/>
    <cellStyle name="Comma 2 12 2 8 3" xfId="18985" xr:uid="{9F05D50D-DD23-4190-A92F-14A6F3E83D3D}"/>
    <cellStyle name="Comma 2 12 2 8 3 2" xfId="46307" xr:uid="{E2161296-2255-4323-BC54-CE4CAECB6B2E}"/>
    <cellStyle name="Comma 2 12 2 8 4" xfId="35517" xr:uid="{6C98F544-E81A-434F-A8A8-CEF413061C25}"/>
    <cellStyle name="Comma 2 12 2 9" xfId="10574" xr:uid="{2F9EB561-9CF1-41F0-95A1-41C92E492051}"/>
    <cellStyle name="Comma 2 12 2 9 2" xfId="15907" xr:uid="{8C0F7303-5CD6-4C1D-AB55-16F1D9AC75AE}"/>
    <cellStyle name="Comma 2 12 2 9 2 2" xfId="43227" xr:uid="{C8391223-A13F-47C6-81F5-9CE5076C4004}"/>
    <cellStyle name="Comma 2 12 2 9 3" xfId="37937" xr:uid="{44DE8AB8-3F19-40F1-B0D0-155A3695812D}"/>
    <cellStyle name="Comma 2 12 3" xfId="558" xr:uid="{C4296E62-345A-4592-A76E-34163F5F4713}"/>
    <cellStyle name="Comma 2 12 3 10" xfId="23849" xr:uid="{A22FE9D6-E4CF-4DA6-9499-35944163BD78}"/>
    <cellStyle name="Comma 2 12 3 10 2" xfId="51171" xr:uid="{F9727055-E469-49E1-93F0-1CEF1150FFA8}"/>
    <cellStyle name="Comma 2 12 3 11" xfId="26090" xr:uid="{F2906AA8-2AB4-476B-AE37-2057697F3F4D}"/>
    <cellStyle name="Comma 2 12 3 11 2" xfId="53410" xr:uid="{4EB4FC8C-0086-46CD-8A74-A21948962829}"/>
    <cellStyle name="Comma 2 12 3 12" xfId="28322" xr:uid="{94DAF929-C6F8-4605-B617-E4E24CA2ECB9}"/>
    <cellStyle name="Comma 2 12 3 12 2" xfId="55643" xr:uid="{B00A1698-62CD-4BC3-B5A5-977A6F98D708}"/>
    <cellStyle name="Comma 2 12 3 13" xfId="30751" xr:uid="{D4B5DBAA-7570-43F6-A0CA-676285465873}"/>
    <cellStyle name="Comma 2 12 3 14" xfId="57795" xr:uid="{00876791-6ADE-4B9D-8FD4-58EDFE8BF63A}"/>
    <cellStyle name="Comma 2 12 3 15" xfId="58343" xr:uid="{170B3B17-69F3-4E3B-A90C-F6E5ABA1DD2B}"/>
    <cellStyle name="Comma 2 12 3 2" xfId="2091" xr:uid="{EAAC2507-B8A3-4375-A7CC-BB095274BE4C}"/>
    <cellStyle name="Comma 2 12 3 2 10" xfId="58696" xr:uid="{8386E92A-C2F3-4B89-B643-332E0F6D1128}"/>
    <cellStyle name="Comma 2 12 3 2 2" xfId="3341" xr:uid="{E40B9818-74B9-4886-BE70-75975EF2BD2C}"/>
    <cellStyle name="Comma 2 12 3 2 2 2" xfId="16588" xr:uid="{C1DB567D-72F9-429E-BF40-4976F0944417}"/>
    <cellStyle name="Comma 2 12 3 2 2 2 2" xfId="43908" xr:uid="{48EE6000-B6E2-4167-9443-93BC503319B0}"/>
    <cellStyle name="Comma 2 12 3 2 2 3" xfId="32821" xr:uid="{F6D55762-A791-45A1-AFEB-88FFE818C697}"/>
    <cellStyle name="Comma 2 12 3 2 3" xfId="7588" xr:uid="{69C244FE-FD19-4E15-9E2D-ECA7265A7892}"/>
    <cellStyle name="Comma 2 12 3 2 3 2" xfId="20558" xr:uid="{B7B92B72-E5AB-426D-BDB2-5EC5481D7A3A}"/>
    <cellStyle name="Comma 2 12 3 2 3 2 2" xfId="47880" xr:uid="{5E82F1D2-0764-4F84-A238-472108B759D6}"/>
    <cellStyle name="Comma 2 12 3 2 3 3" xfId="34946" xr:uid="{9200CBEF-8F3A-4DE0-B8D4-33006508ACFD}"/>
    <cellStyle name="Comma 2 12 3 2 4" xfId="9786" xr:uid="{FC44B2A3-078C-459F-A0D7-AC7EE982BF9A}"/>
    <cellStyle name="Comma 2 12 3 2 4 2" xfId="37162" xr:uid="{7E29C3F9-1E57-4F33-A18A-37A1B08FEDC9}"/>
    <cellStyle name="Comma 2 12 3 2 5" xfId="25313" xr:uid="{0B68409A-41F8-4DB1-AA43-5F58E242E260}"/>
    <cellStyle name="Comma 2 12 3 2 5 2" xfId="52635" xr:uid="{64CCAD90-0132-458E-A3FE-B3078A44BBEF}"/>
    <cellStyle name="Comma 2 12 3 2 6" xfId="27555" xr:uid="{EE3224E2-8740-46A5-B98E-B22DB7B8149E}"/>
    <cellStyle name="Comma 2 12 3 2 6 2" xfId="54875" xr:uid="{8AE818C3-0D1D-40B0-99E1-DBF9DA2148B0}"/>
    <cellStyle name="Comma 2 12 3 2 7" xfId="29786" xr:uid="{620C0CCF-853E-4858-BDDC-43D27B460068}"/>
    <cellStyle name="Comma 2 12 3 2 7 2" xfId="57107" xr:uid="{AA40F778-B8B0-49B5-9704-BF7318346F2C}"/>
    <cellStyle name="Comma 2 12 3 2 8" xfId="31358" xr:uid="{9A4BB1DA-D518-46B9-893F-4D41E0DC0155}"/>
    <cellStyle name="Comma 2 12 3 2 9" xfId="58148" xr:uid="{3BDE9488-3015-420B-B034-AB2465041E5E}"/>
    <cellStyle name="Comma 2 12 3 3" xfId="1483" xr:uid="{D1D4318C-5B66-4A51-AC36-E3F85B3C7C38}"/>
    <cellStyle name="Comma 2 12 3 3 2" xfId="6985" xr:uid="{8058FCD7-9D90-4EC2-BB26-CFC50533F84C}"/>
    <cellStyle name="Comma 2 12 3 3 2 2" xfId="17209" xr:uid="{211B16B6-1B6E-4E44-B4BA-0BEAE8B8C038}"/>
    <cellStyle name="Comma 2 12 3 3 2 2 2" xfId="44530" xr:uid="{2F591F10-0606-45F6-BFC7-5E76A3F6187F}"/>
    <cellStyle name="Comma 2 12 3 3 2 3" xfId="34339" xr:uid="{E98E6A6B-84ED-4B79-990F-42E10427D7F5}"/>
    <cellStyle name="Comma 2 12 3 3 3" xfId="9180" xr:uid="{0E3D1630-F39D-48E7-9222-442615E6F0AA}"/>
    <cellStyle name="Comma 2 12 3 3 3 2" xfId="21180" xr:uid="{5F124348-CB58-4DCD-ADB7-C1F56D1E6681}"/>
    <cellStyle name="Comma 2 12 3 3 3 2 2" xfId="48502" xr:uid="{35305BAB-6871-4B5D-9281-D19B15DF9955}"/>
    <cellStyle name="Comma 2 12 3 3 3 3" xfId="36555" xr:uid="{C3EAFC50-6E48-4127-BA5F-F2128E5CAEA2}"/>
    <cellStyle name="Comma 2 12 3 3 4" xfId="15239" xr:uid="{C26DFB8A-AC01-4987-AA85-5F5CE8FD8645}"/>
    <cellStyle name="Comma 2 12 3 3 4 2" xfId="42560" xr:uid="{E63E7DBF-28B2-476F-9A56-55666283B5F1}"/>
    <cellStyle name="Comma 2 12 3 3 5" xfId="24706" xr:uid="{C378EBB3-3216-4B51-903F-14578220B63C}"/>
    <cellStyle name="Comma 2 12 3 3 5 2" xfId="52028" xr:uid="{ACD188F8-F70E-4EF2-BECA-4777ECBA1621}"/>
    <cellStyle name="Comma 2 12 3 3 6" xfId="26948" xr:uid="{F9BC171B-C196-4FD0-898B-8A6BC55E2C06}"/>
    <cellStyle name="Comma 2 12 3 3 6 2" xfId="54268" xr:uid="{030F519C-D6A0-4627-8BF2-DDF3430EBF42}"/>
    <cellStyle name="Comma 2 12 3 3 7" xfId="29179" xr:uid="{0350D610-63C0-460F-89B7-8475B1C344B8}"/>
    <cellStyle name="Comma 2 12 3 3 7 2" xfId="56500" xr:uid="{2800892B-C969-46D9-AA1B-62B5C8D9ACBE}"/>
    <cellStyle name="Comma 2 12 3 3 8" xfId="5048" xr:uid="{E3EA0B22-6B4A-4B4E-B5CA-C7094CA2C7E1}"/>
    <cellStyle name="Comma 2 12 3 3 9" xfId="32214" xr:uid="{4539977A-71AB-400A-9442-E7252A5D3573}"/>
    <cellStyle name="Comma 2 12 3 4" xfId="2867" xr:uid="{AD415611-0260-4482-BD80-9812AD4AF27C}"/>
    <cellStyle name="Comma 2 12 3 4 2" xfId="12621" xr:uid="{07EFB139-CD0D-4183-A1FA-2D7B726E7D77}"/>
    <cellStyle name="Comma 2 12 3 4 2 2" xfId="21803" xr:uid="{EDF65C99-4CDC-49CC-954A-3A2ACF9C626A}"/>
    <cellStyle name="Comma 2 12 3 4 2 2 2" xfId="49125" xr:uid="{0A41D8C4-FD9C-4AFF-ABD8-677B4A8C5E86}"/>
    <cellStyle name="Comma 2 12 3 4 2 3" xfId="39948" xr:uid="{96791B1F-424C-4D60-B410-593DE45FA7C3}"/>
    <cellStyle name="Comma 2 12 3 4 3" xfId="17832" xr:uid="{AE87CB10-FBCD-434B-916E-6EDF24EBE657}"/>
    <cellStyle name="Comma 2 12 3 4 3 2" xfId="45153" xr:uid="{543B3CAD-F2B9-4866-BECF-15F4F030C9C7}"/>
    <cellStyle name="Comma 2 12 3 4 4" xfId="6208" xr:uid="{2F3FC73A-8F5E-4812-A1D0-8661A7878334}"/>
    <cellStyle name="Comma 2 12 3 4 5" xfId="33482" xr:uid="{A26A0B52-2F45-40C5-A1A4-1C39E4A40DCE}"/>
    <cellStyle name="Comma 2 12 3 5" xfId="8324" xr:uid="{CEB29F85-9D97-4261-8DBC-777DAB856860}"/>
    <cellStyle name="Comma 2 12 3 5 2" xfId="13157" xr:uid="{3C168B85-F250-4333-8AAF-D60101FD5BEF}"/>
    <cellStyle name="Comma 2 12 3 5 2 2" xfId="22478" xr:uid="{54386DF8-0B84-41B5-ACEB-1C86D1AF8585}"/>
    <cellStyle name="Comma 2 12 3 5 2 2 2" xfId="49800" xr:uid="{B952F572-D872-47CF-A6BB-B7CD98668D92}"/>
    <cellStyle name="Comma 2 12 3 5 2 3" xfId="40484" xr:uid="{2F9D4E52-CFAF-42F4-A082-59F9B71346B5}"/>
    <cellStyle name="Comma 2 12 3 5 3" xfId="18506" xr:uid="{A538C7D6-B578-4D1F-9591-01905A05CFB0}"/>
    <cellStyle name="Comma 2 12 3 5 3 2" xfId="45828" xr:uid="{AA444F2F-8BB5-43FD-A5B8-AFD0669441D3}"/>
    <cellStyle name="Comma 2 12 3 5 4" xfId="35698" xr:uid="{41246766-3A47-4978-BC94-BF0575B7EDF9}"/>
    <cellStyle name="Comma 2 12 3 6" xfId="11330" xr:uid="{C9FC07BE-8AC3-44D1-AB98-BB6E5D8AA782}"/>
    <cellStyle name="Comma 2 12 3 6 2" xfId="13774" xr:uid="{269A4BFD-78F1-4CD9-B912-8522A7EDDC0A}"/>
    <cellStyle name="Comma 2 12 3 6 2 2" xfId="23138" xr:uid="{A072EEFC-DF44-4BCB-A805-D1957042784F}"/>
    <cellStyle name="Comma 2 12 3 6 2 2 2" xfId="50460" xr:uid="{410B648B-441B-47E3-9B7B-8D5E3245315E}"/>
    <cellStyle name="Comma 2 12 3 6 2 3" xfId="41101" xr:uid="{7577305D-3032-424C-A956-ECD0885BC093}"/>
    <cellStyle name="Comma 2 12 3 6 3" xfId="19166" xr:uid="{F6E9BA81-7D9B-4693-883C-79E07E2A0499}"/>
    <cellStyle name="Comma 2 12 3 6 3 2" xfId="46488" xr:uid="{35B3519C-1363-4FAF-9DB3-92C35D8EB469}"/>
    <cellStyle name="Comma 2 12 3 6 4" xfId="38679" xr:uid="{30628C73-B995-4887-97D5-65A745BF5BF7}"/>
    <cellStyle name="Comma 2 12 3 7" xfId="10793" xr:uid="{8AF3BFD7-B017-45DC-966E-47A6F4CAF951}"/>
    <cellStyle name="Comma 2 12 3 7 2" xfId="16200" xr:uid="{AEA8BF48-C274-44ED-82D4-E99DF5BD5854}"/>
    <cellStyle name="Comma 2 12 3 7 2 2" xfId="43520" xr:uid="{5D10B009-A961-4E0B-9AEA-4A2831A67B1C}"/>
    <cellStyle name="Comma 2 12 3 7 3" xfId="38148" xr:uid="{A31ED1CE-A4CB-49CC-9482-30283805F2E5}"/>
    <cellStyle name="Comma 2 12 3 8" xfId="12121" xr:uid="{026E5327-2D00-4508-B844-9F97A514B0C5}"/>
    <cellStyle name="Comma 2 12 3 8 2" xfId="20170" xr:uid="{5FFFA60A-DE52-4F72-839E-84D9D04D7134}"/>
    <cellStyle name="Comma 2 12 3 8 2 2" xfId="47492" xr:uid="{60AE525A-536B-453C-B294-5C3527715906}"/>
    <cellStyle name="Comma 2 12 3 8 3" xfId="39448" xr:uid="{5C533786-27D0-4447-8AF0-33AB38DCB7F8}"/>
    <cellStyle name="Comma 2 12 3 9" xfId="14501" xr:uid="{BC9E350B-300B-41E5-B1A7-25C8F5FA4C13}"/>
    <cellStyle name="Comma 2 12 3 9 2" xfId="41822" xr:uid="{73723EDB-D290-4F3E-85BD-212851AC2FAE}"/>
    <cellStyle name="Comma 2 12 4" xfId="733" xr:uid="{2245070E-8661-4421-A372-3A41D8948CD6}"/>
    <cellStyle name="Comma 2 12 4 10" xfId="23998" xr:uid="{D7F88E9D-D5DC-49F8-8B93-F8844E7D9C82}"/>
    <cellStyle name="Comma 2 12 4 10 2" xfId="51320" xr:uid="{9EA7DD84-FFB4-4968-B44C-B386139D34B8}"/>
    <cellStyle name="Comma 2 12 4 11" xfId="26239" xr:uid="{B9729A59-9A74-405D-986B-3F3AC6CA8FA6}"/>
    <cellStyle name="Comma 2 12 4 11 2" xfId="53559" xr:uid="{6C054D5B-877F-488E-AB89-3CC83526CDFD}"/>
    <cellStyle name="Comma 2 12 4 12" xfId="28470" xr:uid="{D188C937-01A2-456F-A509-7E168251626A}"/>
    <cellStyle name="Comma 2 12 4 12 2" xfId="55791" xr:uid="{955FB9FA-6C6B-4393-9BD1-EA62A112E985}"/>
    <cellStyle name="Comma 2 12 4 13" xfId="30900" xr:uid="{2C9632D9-6C2C-42C6-BD59-3DA9B4256E9A}"/>
    <cellStyle name="Comma 2 12 4 14" xfId="58123" xr:uid="{9E7B41D5-65AB-4EDA-9CAF-5369DD642A25}"/>
    <cellStyle name="Comma 2 12 4 15" xfId="58671" xr:uid="{8AE17A45-78CF-479A-9051-E9876111B090}"/>
    <cellStyle name="Comma 2 12 4 2" xfId="2239" xr:uid="{09A0BCBE-9947-49C1-81D2-8A80CFF478B1}"/>
    <cellStyle name="Comma 2 12 4 2 2" xfId="5784" xr:uid="{1983BBAC-2423-4CAA-8E84-9080A5C703CB}"/>
    <cellStyle name="Comma 2 12 4 2 2 2" xfId="16737" xr:uid="{EE907EC4-2657-4AAF-88C3-2C76B736AFA2}"/>
    <cellStyle name="Comma 2 12 4 2 2 2 2" xfId="44057" xr:uid="{12AF576E-3DED-41ED-8EC2-F1E515370328}"/>
    <cellStyle name="Comma 2 12 4 2 2 3" xfId="32969" xr:uid="{7B9BCF74-061C-41A9-B021-F78CC74AF466}"/>
    <cellStyle name="Comma 2 12 4 2 3" xfId="7736" xr:uid="{92EAC13B-6BBC-49A3-8E8D-F609EB78233D}"/>
    <cellStyle name="Comma 2 12 4 2 3 2" xfId="20707" xr:uid="{6477C6D6-3BE1-4A61-9AC3-C83680C5F940}"/>
    <cellStyle name="Comma 2 12 4 2 3 2 2" xfId="48029" xr:uid="{721240E5-A33A-4B80-807D-6BA16AB0F720}"/>
    <cellStyle name="Comma 2 12 4 2 3 3" xfId="35094" xr:uid="{5B5D59C4-4CFE-4C33-9B62-65AFFA1AE25D}"/>
    <cellStyle name="Comma 2 12 4 2 4" xfId="9934" xr:uid="{FE72407A-5F2C-4566-8087-8280425A406B}"/>
    <cellStyle name="Comma 2 12 4 2 4 2" xfId="37310" xr:uid="{37092DDA-AE65-41BB-B844-857E61A2DAAC}"/>
    <cellStyle name="Comma 2 12 4 2 5" xfId="25461" xr:uid="{4B559708-8B1B-46FA-9E8C-61E627C3803B}"/>
    <cellStyle name="Comma 2 12 4 2 5 2" xfId="52783" xr:uid="{DE0E71E9-42C6-4052-AEA4-43445A47CDD5}"/>
    <cellStyle name="Comma 2 12 4 2 6" xfId="27703" xr:uid="{CC905A31-181D-4CC4-942B-4193080327D3}"/>
    <cellStyle name="Comma 2 12 4 2 6 2" xfId="55023" xr:uid="{7EA4F73E-5F27-4067-BADB-12B7E4AA4681}"/>
    <cellStyle name="Comma 2 12 4 2 7" xfId="29934" xr:uid="{CD0DF615-D19D-48D3-8638-CAB5327D3CF8}"/>
    <cellStyle name="Comma 2 12 4 2 7 2" xfId="57255" xr:uid="{5ECD2532-0505-4C71-9BF4-579B3E28DE29}"/>
    <cellStyle name="Comma 2 12 4 2 8" xfId="4348" xr:uid="{89D81779-05E7-4F5F-B86A-B32060FD64F4}"/>
    <cellStyle name="Comma 2 12 4 2 9" xfId="31506" xr:uid="{01D29F5D-46D0-46EF-88C7-998AD9CAECFF}"/>
    <cellStyle name="Comma 2 12 4 3" xfId="1633" xr:uid="{3A35331E-43CA-4DF0-A781-116556CEBBF3}"/>
    <cellStyle name="Comma 2 12 4 3 2" xfId="7134" xr:uid="{F3394653-CE09-42E0-8E9D-994F811D841E}"/>
    <cellStyle name="Comma 2 12 4 3 2 2" xfId="17358" xr:uid="{85F3E6CA-F012-4A53-B36B-495F1606857C}"/>
    <cellStyle name="Comma 2 12 4 3 2 2 2" xfId="44679" xr:uid="{F7658DD4-22CB-4C58-B326-7645D31115B8}"/>
    <cellStyle name="Comma 2 12 4 3 2 3" xfId="34488" xr:uid="{F2ACB657-D14E-43D4-A853-404929F25BC8}"/>
    <cellStyle name="Comma 2 12 4 3 3" xfId="9329" xr:uid="{E61A389B-4CC9-4E29-980F-A32DB8022D3D}"/>
    <cellStyle name="Comma 2 12 4 3 3 2" xfId="21329" xr:uid="{D6C8B846-2611-475F-8C65-F4638A00C319}"/>
    <cellStyle name="Comma 2 12 4 3 3 2 2" xfId="48651" xr:uid="{6751ACA7-A6FC-4FB7-9326-A5278FF1A730}"/>
    <cellStyle name="Comma 2 12 4 3 3 3" xfId="36704" xr:uid="{7EC35426-193F-407B-BCC2-B83A48AC9524}"/>
    <cellStyle name="Comma 2 12 4 3 4" xfId="15370" xr:uid="{6AE67090-FC09-4789-A9D4-A2ACF973937D}"/>
    <cellStyle name="Comma 2 12 4 3 4 2" xfId="42691" xr:uid="{9FE6A2A3-900B-4427-8EE8-6700F17570A6}"/>
    <cellStyle name="Comma 2 12 4 3 5" xfId="24855" xr:uid="{45D8AAD9-CD24-4F78-A445-BE41AB9819E9}"/>
    <cellStyle name="Comma 2 12 4 3 5 2" xfId="52177" xr:uid="{43AE4003-D92A-44FE-B2C9-B0257C644B37}"/>
    <cellStyle name="Comma 2 12 4 3 6" xfId="27097" xr:uid="{734DB410-EC53-4EA2-A9D3-46EA7214984A}"/>
    <cellStyle name="Comma 2 12 4 3 6 2" xfId="54417" xr:uid="{D8AD852D-E4BE-4BCE-BE79-4E7B3E8401C9}"/>
    <cellStyle name="Comma 2 12 4 3 7" xfId="29328" xr:uid="{4293F3C5-9816-45AE-B89D-514D46F0A482}"/>
    <cellStyle name="Comma 2 12 4 3 7 2" xfId="56649" xr:uid="{35BF2B59-C97D-4793-9A72-16EB7E1369D0}"/>
    <cellStyle name="Comma 2 12 4 3 8" xfId="5196" xr:uid="{29229934-698D-42E7-9BA2-43B43A09C71E}"/>
    <cellStyle name="Comma 2 12 4 3 9" xfId="32363" xr:uid="{281BE114-20B8-46FF-A04D-8A3635AA0197}"/>
    <cellStyle name="Comma 2 12 4 4" xfId="3314" xr:uid="{D279903A-228B-4220-8ACE-8569D036881B}"/>
    <cellStyle name="Comma 2 12 4 4 2" xfId="12751" xr:uid="{2E5093A9-4484-47B6-95D3-D09B5355495E}"/>
    <cellStyle name="Comma 2 12 4 4 2 2" xfId="21952" xr:uid="{61D4E3DC-FCAB-4BC1-8204-DE630FA39071}"/>
    <cellStyle name="Comma 2 12 4 4 2 2 2" xfId="49274" xr:uid="{1E273719-7BE5-4FEE-B718-8D88F6393269}"/>
    <cellStyle name="Comma 2 12 4 4 2 3" xfId="40078" xr:uid="{5221A964-D141-4420-9A2C-05723B150D29}"/>
    <cellStyle name="Comma 2 12 4 4 3" xfId="17981" xr:uid="{5CF2FFB8-1CFF-4F7C-AD9C-797E7DD1CFE1}"/>
    <cellStyle name="Comma 2 12 4 4 3 2" xfId="45302" xr:uid="{6170F515-6BDC-461D-9DA7-C6D88E2053BC}"/>
    <cellStyle name="Comma 2 12 4 4 4" xfId="33630" xr:uid="{279E710B-B364-433A-A9FB-52198C637674}"/>
    <cellStyle name="Comma 2 12 4 5" xfId="8472" xr:uid="{56C862DB-8A7C-4885-8930-98B4A575371C}"/>
    <cellStyle name="Comma 2 12 4 5 2" xfId="13306" xr:uid="{88F08408-9889-4843-A79F-05ED3C3499FF}"/>
    <cellStyle name="Comma 2 12 4 5 2 2" xfId="22627" xr:uid="{060F6071-B91C-470D-83A0-5A6A756F9F83}"/>
    <cellStyle name="Comma 2 12 4 5 2 2 2" xfId="49949" xr:uid="{943F64CC-C454-4F4D-9A72-B3A41C874330}"/>
    <cellStyle name="Comma 2 12 4 5 2 3" xfId="40633" xr:uid="{621A9345-F9EF-4D2B-8A38-AE51D290E563}"/>
    <cellStyle name="Comma 2 12 4 5 3" xfId="18655" xr:uid="{052492C4-3C54-4DB7-85B7-E455B095704C}"/>
    <cellStyle name="Comma 2 12 4 5 3 2" xfId="45977" xr:uid="{2905E3EF-1903-43FB-AFAA-57FBEBE1D95C}"/>
    <cellStyle name="Comma 2 12 4 5 4" xfId="35846" xr:uid="{F17DE046-E7B0-442A-8948-760098AC315F}"/>
    <cellStyle name="Comma 2 12 4 6" xfId="11452" xr:uid="{17072029-A43A-40D5-A491-13619136566A}"/>
    <cellStyle name="Comma 2 12 4 6 2" xfId="13923" xr:uid="{BC3FB895-D4F1-4EC7-9955-ECE56153C092}"/>
    <cellStyle name="Comma 2 12 4 6 2 2" xfId="23287" xr:uid="{EBAAD983-1569-4907-855C-71636728DB94}"/>
    <cellStyle name="Comma 2 12 4 6 2 2 2" xfId="50609" xr:uid="{5097C4C0-FC76-4BD5-83AE-1D5183FEC917}"/>
    <cellStyle name="Comma 2 12 4 6 2 3" xfId="41250" xr:uid="{0B552AC3-9BB5-4AB2-A38C-F4E0C59FA182}"/>
    <cellStyle name="Comma 2 12 4 6 3" xfId="19315" xr:uid="{158FDBEF-DBAF-49A2-AD1A-62A3E64C20C0}"/>
    <cellStyle name="Comma 2 12 4 6 3 2" xfId="46637" xr:uid="{3BEBC15A-F8F6-46AD-A865-1E856536F9BF}"/>
    <cellStyle name="Comma 2 12 4 6 4" xfId="38801" xr:uid="{7641B3D9-5983-4117-A7A4-455F712B0B63}"/>
    <cellStyle name="Comma 2 12 4 7" xfId="10637" xr:uid="{BBE8C957-01C1-4BE9-8DEA-2E5AA806009A}"/>
    <cellStyle name="Comma 2 12 4 7 2" xfId="15993" xr:uid="{88DDA45E-BBD0-4740-8D39-EEEFF427CC57}"/>
    <cellStyle name="Comma 2 12 4 7 2 2" xfId="43313" xr:uid="{2723C84E-48A5-4BF2-A1BE-ECAB4A3F6BC3}"/>
    <cellStyle name="Comma 2 12 4 7 3" xfId="38000" xr:uid="{8C4ECE8C-16E4-4FAF-AB1C-A682D459ED78}"/>
    <cellStyle name="Comma 2 12 4 8" xfId="11969" xr:uid="{8BD273D1-018D-4336-A45A-5E0BD560DD3D}"/>
    <cellStyle name="Comma 2 12 4 8 2" xfId="19963" xr:uid="{54573C1B-3D6C-4696-B799-2A3CC3CD6E34}"/>
    <cellStyle name="Comma 2 12 4 8 2 2" xfId="47285" xr:uid="{9DDDBB5D-194A-462F-850E-5421987B60B9}"/>
    <cellStyle name="Comma 2 12 4 8 3" xfId="39296" xr:uid="{2EC72DE6-4C89-4217-ADB8-F2E2D7E63972}"/>
    <cellStyle name="Comma 2 12 4 9" xfId="14650" xr:uid="{A8D9678B-8F16-47AA-AAD5-D374779B86D7}"/>
    <cellStyle name="Comma 2 12 4 9 2" xfId="41971" xr:uid="{1D69C493-3AB2-4D0F-91A7-2945221306DC}"/>
    <cellStyle name="Comma 2 12 5" xfId="967" xr:uid="{3D3D0952-9DDB-4B9C-913C-43F5BF43588F}"/>
    <cellStyle name="Comma 2 12 5 10" xfId="28679" xr:uid="{B1969313-D9FB-48AD-AF4A-EDAA37A70B4F}"/>
    <cellStyle name="Comma 2 12 5 10 2" xfId="56000" xr:uid="{F4ED1151-51F2-4B01-84FC-468237A2EB7C}"/>
    <cellStyle name="Comma 2 12 5 11" xfId="3485" xr:uid="{A2C3481C-3EA8-4B7F-A86C-008C16CD0120}"/>
    <cellStyle name="Comma 2 12 5 12" xfId="30544" xr:uid="{FF744315-ED10-47F0-94F6-9353BA8CFA5B}"/>
    <cellStyle name="Comma 2 12 5 2" xfId="2448" xr:uid="{F3A54059-ECA5-4439-A7AC-3B5C98D8C971}"/>
    <cellStyle name="Comma 2 12 5 2 2" xfId="5988" xr:uid="{8B86DA99-46BA-4A61-ABF6-1123495F70A7}"/>
    <cellStyle name="Comma 2 12 5 2 2 2" xfId="18189" xr:uid="{04EA6200-1CB9-4605-87F5-1F1CE3AE1CB8}"/>
    <cellStyle name="Comma 2 12 5 2 2 2 2" xfId="45511" xr:uid="{5112CF0C-B503-4B24-844C-D9FC6E7758EC}"/>
    <cellStyle name="Comma 2 12 5 2 2 3" xfId="33178" xr:uid="{1B202EB0-0D73-4722-A069-1783FF1CB0DD}"/>
    <cellStyle name="Comma 2 12 5 2 3" xfId="7944" xr:uid="{D958ED8F-4C45-4187-BDC9-693C66897172}"/>
    <cellStyle name="Comma 2 12 5 2 3 2" xfId="22161" xr:uid="{A8AD185C-77FD-4157-91DD-3ED24184CFD4}"/>
    <cellStyle name="Comma 2 12 5 2 3 2 2" xfId="49483" xr:uid="{98ED35A6-F971-4C01-BDC8-EAAD2918785F}"/>
    <cellStyle name="Comma 2 12 5 2 3 3" xfId="35303" xr:uid="{6453A55F-8DFF-4015-B74D-D64055B5A9C2}"/>
    <cellStyle name="Comma 2 12 5 2 4" xfId="10143" xr:uid="{49AF6095-9DAE-4A9B-9E93-CE7D353A7709}"/>
    <cellStyle name="Comma 2 12 5 2 4 2" xfId="37519" xr:uid="{E49A3F00-E138-4A17-8B67-171193697E9A}"/>
    <cellStyle name="Comma 2 12 5 2 5" xfId="25670" xr:uid="{1EF1C4B4-0A2F-4070-96AA-2F9646BEFAEB}"/>
    <cellStyle name="Comma 2 12 5 2 5 2" xfId="52992" xr:uid="{86A1BB64-837B-4285-9515-C447327A166D}"/>
    <cellStyle name="Comma 2 12 5 2 6" xfId="27912" xr:uid="{32FAA53B-D29A-424C-89D6-BCBC142F176B}"/>
    <cellStyle name="Comma 2 12 5 2 6 2" xfId="55232" xr:uid="{16C73CD1-256B-421A-9421-68745C4C0D08}"/>
    <cellStyle name="Comma 2 12 5 2 7" xfId="30143" xr:uid="{644947CC-A336-46CC-8FF0-5B4D227E948F}"/>
    <cellStyle name="Comma 2 12 5 2 7 2" xfId="57464" xr:uid="{5D45B29A-6499-48EC-B0B8-C65A80452CF0}"/>
    <cellStyle name="Comma 2 12 5 2 8" xfId="4552" xr:uid="{B548549B-BD08-4F75-B766-719A0DD319A9}"/>
    <cellStyle name="Comma 2 12 5 2 9" xfId="31715" xr:uid="{7CDC8418-E5EE-4A24-B45E-F02612BF20B4}"/>
    <cellStyle name="Comma 2 12 5 3" xfId="1262" xr:uid="{0215D260-1305-4997-B231-B16CF86B3CE0}"/>
    <cellStyle name="Comma 2 12 5 3 2" xfId="6779" xr:uid="{3C61B30D-3048-4916-AA79-6DE7CCC3686A}"/>
    <cellStyle name="Comma 2 12 5 3 2 2" xfId="18864" xr:uid="{8E71E3FA-5D06-45AA-94A8-5D5FD3AC12FF}"/>
    <cellStyle name="Comma 2 12 5 3 2 2 2" xfId="46186" xr:uid="{5872A08C-98F8-40B2-BD38-A1F932AD6720}"/>
    <cellStyle name="Comma 2 12 5 3 2 3" xfId="34132" xr:uid="{FD66DA48-02CB-4D7E-BBEB-C9A3F328F16D}"/>
    <cellStyle name="Comma 2 12 5 3 3" xfId="8973" xr:uid="{4C755B4A-6431-4F3B-A352-3BFC690450C5}"/>
    <cellStyle name="Comma 2 12 5 3 3 2" xfId="22836" xr:uid="{6542C995-3F7F-47AB-A229-2A52F52ABE2D}"/>
    <cellStyle name="Comma 2 12 5 3 3 2 2" xfId="50158" xr:uid="{C8E3148A-3CB2-4D58-ADDA-392511CB4BC8}"/>
    <cellStyle name="Comma 2 12 5 3 3 3" xfId="36348" xr:uid="{DB17734E-07A7-4805-B4B1-86D412FF7457}"/>
    <cellStyle name="Comma 2 12 5 3 4" xfId="15125" xr:uid="{A2B282C5-984A-4CB5-B469-7A462500BE8A}"/>
    <cellStyle name="Comma 2 12 5 3 4 2" xfId="42446" xr:uid="{7C1D00EA-00E9-4C02-95DD-E861642C0D2A}"/>
    <cellStyle name="Comma 2 12 5 3 5" xfId="24499" xr:uid="{8D1CEA5C-66F5-49D3-AB32-E4AD7B0BA910}"/>
    <cellStyle name="Comma 2 12 5 3 5 2" xfId="51821" xr:uid="{5A658232-15F7-4193-B18B-94938F3E9199}"/>
    <cellStyle name="Comma 2 12 5 3 6" xfId="26741" xr:uid="{BA00B3FE-D933-425F-93B4-66708DE4C1DB}"/>
    <cellStyle name="Comma 2 12 5 3 6 2" xfId="54061" xr:uid="{E330D505-4862-426D-B22A-06CFF46001EB}"/>
    <cellStyle name="Comma 2 12 5 3 7" xfId="28972" xr:uid="{41D398B3-BA83-4C86-968D-8221F0AC5F3C}"/>
    <cellStyle name="Comma 2 12 5 3 7 2" xfId="56293" xr:uid="{AA9C9A78-73DE-4992-A635-A043EC5AC5A9}"/>
    <cellStyle name="Comma 2 12 5 3 8" xfId="4844" xr:uid="{CB4FC826-6174-451B-B636-C5187288B66D}"/>
    <cellStyle name="Comma 2 12 5 3 9" xfId="32007" xr:uid="{3417B066-38CA-4984-B848-67FFD4AE2A23}"/>
    <cellStyle name="Comma 2 12 5 4" xfId="6488" xr:uid="{7B5C4B5A-D19F-44AB-9793-B54CEDCC4037}"/>
    <cellStyle name="Comma 2 12 5 4 2" xfId="14132" xr:uid="{621E1664-F0DD-46FA-811D-D0E125A35671}"/>
    <cellStyle name="Comma 2 12 5 4 2 2" xfId="23496" xr:uid="{CA430B57-F0AE-4A55-AB42-418AD23AC87A}"/>
    <cellStyle name="Comma 2 12 5 4 2 2 2" xfId="50818" xr:uid="{51A84125-7924-4CF0-A574-38E2CF985AE2}"/>
    <cellStyle name="Comma 2 12 5 4 2 3" xfId="41459" xr:uid="{A0F195CD-2486-4572-8109-B355242E17B3}"/>
    <cellStyle name="Comma 2 12 5 4 3" xfId="19524" xr:uid="{99684735-F031-4497-AD49-C4DDF48A470F}"/>
    <cellStyle name="Comma 2 12 5 4 3 2" xfId="46846" xr:uid="{F5AC25D0-CFD4-4123-AB64-DFBDF34F6EB0}"/>
    <cellStyle name="Comma 2 12 5 4 4" xfId="33839" xr:uid="{BD26A73D-59D0-46E1-86E2-496E8C1047D1}"/>
    <cellStyle name="Comma 2 12 5 5" xfId="8681" xr:uid="{4FE768F0-A605-4A71-BCA2-C1FDC372F4AA}"/>
    <cellStyle name="Comma 2 12 5 5 2" xfId="16381" xr:uid="{F6464469-7F5C-420B-94AC-0045FA690004}"/>
    <cellStyle name="Comma 2 12 5 5 2 2" xfId="43701" xr:uid="{4AED89BC-60FF-4120-B97D-F7FEFBB12005}"/>
    <cellStyle name="Comma 2 12 5 5 3" xfId="36055" xr:uid="{ED2ABC11-0DBD-4EF1-AE57-7D0D8F7BFF2E}"/>
    <cellStyle name="Comma 2 12 5 6" xfId="12242" xr:uid="{58DA7FC0-D538-440D-A694-F14F47F8238D}"/>
    <cellStyle name="Comma 2 12 5 6 2" xfId="20351" xr:uid="{19A82145-3EA9-4948-936A-A9CF6813498F}"/>
    <cellStyle name="Comma 2 12 5 6 2 2" xfId="47673" xr:uid="{0860A060-1340-42B3-8A77-2F2DAC4AFB77}"/>
    <cellStyle name="Comma 2 12 5 6 3" xfId="39569" xr:uid="{7B9F34A5-A07C-44D4-BEC6-CB30EF6DE8DD}"/>
    <cellStyle name="Comma 2 12 5 7" xfId="14859" xr:uid="{A70FBA7B-7643-4034-9B27-9D071129B18E}"/>
    <cellStyle name="Comma 2 12 5 7 2" xfId="42180" xr:uid="{AAFE69FD-3BAE-4A5E-8FA0-5DC7E4E3BC90}"/>
    <cellStyle name="Comma 2 12 5 8" xfId="24207" xr:uid="{62BFC0D2-6F0F-4D6B-A328-371619FD4AED}"/>
    <cellStyle name="Comma 2 12 5 8 2" xfId="51529" xr:uid="{4290D0F1-E4CA-494D-ABDA-12F2D7045429}"/>
    <cellStyle name="Comma 2 12 5 9" xfId="26448" xr:uid="{F5D8C6E3-C0BC-4EB9-BEAC-51DBF96A2F4B}"/>
    <cellStyle name="Comma 2 12 5 9 2" xfId="53768" xr:uid="{45221444-7CD0-47C7-AE58-1E88E0A981CD}"/>
    <cellStyle name="Comma 2 12 6" xfId="1884" xr:uid="{2252C73E-6026-4002-B94D-DDE4089AC847}"/>
    <cellStyle name="Comma 2 12 6 2" xfId="5437" xr:uid="{123A1C86-5124-45A9-9786-6B563A9A67A1}"/>
    <cellStyle name="Comma 2 12 6 2 2" xfId="17002" xr:uid="{E8A4F2FB-4944-4498-BDB1-713BFBAF897E}"/>
    <cellStyle name="Comma 2 12 6 2 2 2" xfId="44323" xr:uid="{AEF09A05-1C4D-458E-8523-6B47E006623D}"/>
    <cellStyle name="Comma 2 12 6 2 3" xfId="32614" xr:uid="{40FCE001-C7A0-489A-BE6D-763E3C8DD92C}"/>
    <cellStyle name="Comma 2 12 6 3" xfId="7382" xr:uid="{390934E2-4CFD-4F67-839F-F1226FCAD396}"/>
    <cellStyle name="Comma 2 12 6 3 2" xfId="20973" xr:uid="{20FA2CDA-D0C1-42EA-AE57-0543E5D33286}"/>
    <cellStyle name="Comma 2 12 6 3 2 2" xfId="48295" xr:uid="{5DA20D8C-203B-480F-939B-7C619EA9B59D}"/>
    <cellStyle name="Comma 2 12 6 3 3" xfId="34739" xr:uid="{55320162-50DC-4E81-B419-EDBC585675AA}"/>
    <cellStyle name="Comma 2 12 6 4" xfId="9579" xr:uid="{4BAED4BB-89B7-469C-AFFA-EE3FC5320BDB}"/>
    <cellStyle name="Comma 2 12 6 4 2" xfId="36955" xr:uid="{082EF831-033F-49A0-AECE-596D21198DEA}"/>
    <cellStyle name="Comma 2 12 6 5" xfId="25106" xr:uid="{1DEFC155-7623-40E8-97A3-55A55344E240}"/>
    <cellStyle name="Comma 2 12 6 5 2" xfId="52428" xr:uid="{D035468B-55A8-4866-B1EB-DAB5B80D17EA}"/>
    <cellStyle name="Comma 2 12 6 6" xfId="27348" xr:uid="{2C3C97F9-18D7-4FE3-927C-031EDCC1CC94}"/>
    <cellStyle name="Comma 2 12 6 6 2" xfId="54668" xr:uid="{F096665F-71BC-4AE8-B75B-A7CCA96143C5}"/>
    <cellStyle name="Comma 2 12 6 7" xfId="29579" xr:uid="{B8616256-5188-4E25-8660-0F7BC73E4E21}"/>
    <cellStyle name="Comma 2 12 6 7 2" xfId="56900" xr:uid="{77B566D4-1C37-4970-A837-F1B084EB7763}"/>
    <cellStyle name="Comma 2 12 6 8" xfId="4001" xr:uid="{A3DA2681-C468-47CC-BFA2-33BDD78952C4}"/>
    <cellStyle name="Comma 2 12 6 9" xfId="31151" xr:uid="{BA508B9D-9FB9-40F9-8EC0-77EF3B8A477A}"/>
    <cellStyle name="Comma 2 12 7" xfId="1155" xr:uid="{C7908F71-D5E1-43D3-9B90-B7B44D3399DF}"/>
    <cellStyle name="Comma 2 12 7 2" xfId="6673" xr:uid="{4E1EC135-0897-4EDC-AA3C-48B2FDA6A704}"/>
    <cellStyle name="Comma 2 12 7 2 2" xfId="17625" xr:uid="{102EAD8A-2A74-4098-BDCC-8111C2C26856}"/>
    <cellStyle name="Comma 2 12 7 2 2 2" xfId="44946" xr:uid="{6F26E00E-DB03-4014-804B-F6002DD147EB}"/>
    <cellStyle name="Comma 2 12 7 2 3" xfId="34025" xr:uid="{FCE5F399-D6B1-4373-A43B-EDAEB3298EB6}"/>
    <cellStyle name="Comma 2 12 7 3" xfId="8867" xr:uid="{3619DF80-FACF-4EE6-8F86-D887D05A1803}"/>
    <cellStyle name="Comma 2 12 7 3 2" xfId="21596" xr:uid="{2F010AA2-10CE-4634-A47D-34A356106E0B}"/>
    <cellStyle name="Comma 2 12 7 3 2 2" xfId="48918" xr:uid="{AB5CC370-3626-47A5-806A-A996D7E0D3E9}"/>
    <cellStyle name="Comma 2 12 7 3 3" xfId="36241" xr:uid="{8766ECA4-9426-4600-88CB-38285AE2BABF}"/>
    <cellStyle name="Comma 2 12 7 4" xfId="15044" xr:uid="{7FC5DB76-6415-4AC5-8DE8-F6CB5F1F373A}"/>
    <cellStyle name="Comma 2 12 7 4 2" xfId="42365" xr:uid="{19921CA0-18AC-43B7-8232-F5FB4E9618A1}"/>
    <cellStyle name="Comma 2 12 7 5" xfId="24392" xr:uid="{ADB36B38-19F1-4B18-84DF-0621986EF2AB}"/>
    <cellStyle name="Comma 2 12 7 5 2" xfId="51714" xr:uid="{C57B126F-55C9-48C1-8AAC-8C32DED11CCE}"/>
    <cellStyle name="Comma 2 12 7 6" xfId="26634" xr:uid="{4808F37B-6F9C-4F43-8DC1-B3122D51F9D7}"/>
    <cellStyle name="Comma 2 12 7 6 2" xfId="53954" xr:uid="{D89A9338-62AF-4912-9120-CE08223F20B8}"/>
    <cellStyle name="Comma 2 12 7 7" xfId="28865" xr:uid="{BF12BDF3-ADB9-4447-88D6-DF8558DA2D90}"/>
    <cellStyle name="Comma 2 12 7 7 2" xfId="56186" xr:uid="{06ADBC32-A5B7-472D-8DFC-2439F27AA30C}"/>
    <cellStyle name="Comma 2 12 7 8" xfId="4738" xr:uid="{A95FF314-EFBA-4699-A4E4-96A9A7241D09}"/>
    <cellStyle name="Comma 2 12 7 9" xfId="31901" xr:uid="{026B610D-6D4E-4107-96BA-9680F08EC33C}"/>
    <cellStyle name="Comma 2 12 8" xfId="2579" xr:uid="{B55A55D9-6263-4515-B338-E36E4A82D93B}"/>
    <cellStyle name="Comma 2 12 8 2" xfId="10259" xr:uid="{1CAFF291-FB52-4563-BA97-67B2A6F1CD11}"/>
    <cellStyle name="Comma 2 12 8 2 2" xfId="22271" xr:uid="{94E90B83-22A5-492A-A388-7D2EE19C885F}"/>
    <cellStyle name="Comma 2 12 8 2 2 2" xfId="49593" xr:uid="{4E07CA39-4FC5-4DC1-B35A-565B149A20AB}"/>
    <cellStyle name="Comma 2 12 8 2 3" xfId="37635" xr:uid="{60D74602-A068-46E6-9CB4-DC55243A1CB5}"/>
    <cellStyle name="Comma 2 12 8 3" xfId="18299" xr:uid="{CB3637D7-92A3-4748-BFA0-BC422E520346}"/>
    <cellStyle name="Comma 2 12 8 3 2" xfId="45621" xr:uid="{4307E299-CC1E-4C0D-B2CE-2A669A4E10AB}"/>
    <cellStyle name="Comma 2 12 8 4" xfId="25783" xr:uid="{A15AEEA0-5EDE-4527-B6DD-30D8CE07F2C6}"/>
    <cellStyle name="Comma 2 12 8 4 2" xfId="53103" xr:uid="{7493DDC2-0334-4B78-AE23-363712792AF5}"/>
    <cellStyle name="Comma 2 12 8 5" xfId="28028" xr:uid="{CCDF3AED-69A3-4CE2-8501-9B2AFAFB0AF6}"/>
    <cellStyle name="Comma 2 12 8 5 2" xfId="55348" xr:uid="{28C18FA3-540A-474C-BC2B-BA86186F6CE1}"/>
    <cellStyle name="Comma 2 12 8 6" xfId="30259" xr:uid="{146C1F8A-EFAB-4787-9274-283A144A5CF7}"/>
    <cellStyle name="Comma 2 12 8 6 2" xfId="57580" xr:uid="{28B597C8-B391-4419-A3A2-76FBC1B818EC}"/>
    <cellStyle name="Comma 2 12 8 7" xfId="6079" xr:uid="{BECFA557-5DA9-43AC-87F5-2210F6CA2CCD}"/>
    <cellStyle name="Comma 2 12 8 8" xfId="33275" xr:uid="{973133CB-B58E-4699-9AC6-59FC975E86C1}"/>
    <cellStyle name="Comma 2 12 9" xfId="2624" xr:uid="{0B1B63CE-4C98-42EF-821B-79BA469AB3B1}"/>
    <cellStyle name="Comma 2 12 9 2" xfId="13568" xr:uid="{8611D20F-F69A-473D-87CB-FA8B001623F0}"/>
    <cellStyle name="Comma 2 12 9 2 2" xfId="22931" xr:uid="{A5FA605F-0F20-46EE-B66B-9DFF2A67C5FA}"/>
    <cellStyle name="Comma 2 12 9 2 2 2" xfId="50253" xr:uid="{53C65B11-9306-4100-8016-A5D92AFDB08D}"/>
    <cellStyle name="Comma 2 12 9 2 3" xfId="40895" xr:uid="{62425BD4-57A2-4F2C-B641-769F8E7EB59D}"/>
    <cellStyle name="Comma 2 12 9 3" xfId="18959" xr:uid="{7FCFC6F9-D88D-4E57-A9A6-616F67470010}"/>
    <cellStyle name="Comma 2 12 9 3 2" xfId="46281" xr:uid="{A34630E3-416F-4503-9123-97F4F0625790}"/>
    <cellStyle name="Comma 2 12 9 4" xfId="35491" xr:uid="{B27434D1-82A2-4CB5-AA62-6EF2A6BC0421}"/>
    <cellStyle name="Comma 2 13" xfId="1210" xr:uid="{933B7D10-A32A-4C49-818F-DCCCAAEEB6F0}"/>
    <cellStyle name="Comma 2 13 10" xfId="57905" xr:uid="{D8F770D9-EF1D-4309-8E06-982A651E8FAF}"/>
    <cellStyle name="Comma 2 13 11" xfId="58453" xr:uid="{B7E08686-E48D-4B45-BB7A-2406DBE8E86C}"/>
    <cellStyle name="Comma 2 13 2" xfId="3031" xr:uid="{198EEA69-A83F-4479-9FC6-963F8D86A0A1}"/>
    <cellStyle name="Comma 2 13 2 2" xfId="16324" xr:uid="{2DFD5556-5A33-43DA-AAE4-CF2DEF36EBB7}"/>
    <cellStyle name="Comma 2 13 2 2 2" xfId="43644" xr:uid="{ACC994AB-BF69-4EEA-A1F7-020AA578CF22}"/>
    <cellStyle name="Comma 2 13 2 3" xfId="4792" xr:uid="{C823BD3C-3213-4BCA-B01B-6F2C3797B6D2}"/>
    <cellStyle name="Comma 2 13 2 4" xfId="31955" xr:uid="{8AFFCA45-220A-4B5F-BF38-FA474E6A8D3C}"/>
    <cellStyle name="Comma 2 13 3" xfId="6727" xr:uid="{3ED4CC95-0094-4A6C-8B5E-7A07E32E3550}"/>
    <cellStyle name="Comma 2 13 3 2" xfId="20294" xr:uid="{03A6D274-6185-432F-A4C5-7F15681BC565}"/>
    <cellStyle name="Comma 2 13 3 2 2" xfId="47616" xr:uid="{A83E405B-F777-4FE8-9396-A82B717F9DE6}"/>
    <cellStyle name="Comma 2 13 3 3" xfId="34080" xr:uid="{EABB3F0A-335B-4A86-8B63-D19A48A66FBC}"/>
    <cellStyle name="Comma 2 13 4" xfId="8921" xr:uid="{FA1B1177-9A55-4F83-8442-6AF9E3433FE3}"/>
    <cellStyle name="Comma 2 13 4 2" xfId="36296" xr:uid="{CE23F23F-519C-4326-8B3A-93270984FAB0}"/>
    <cellStyle name="Comma 2 13 5" xfId="24447" xr:uid="{E070C97D-4B0C-430F-846C-E6E556F31F0A}"/>
    <cellStyle name="Comma 2 13 5 2" xfId="51769" xr:uid="{0631E09E-8D8B-4DBA-8D08-02CF60010673}"/>
    <cellStyle name="Comma 2 13 6" xfId="26689" xr:uid="{69CC3B00-214D-4E33-AC2B-3578260DCA0A}"/>
    <cellStyle name="Comma 2 13 6 2" xfId="54009" xr:uid="{0FA3B43A-E404-4A51-B16F-19F188C5491C}"/>
    <cellStyle name="Comma 2 13 7" xfId="28920" xr:uid="{24D87DB4-E418-491B-83F0-E3356EF7D389}"/>
    <cellStyle name="Comma 2 13 7 2" xfId="56241" xr:uid="{677D378B-017C-462F-B292-CBF29E041AA4}"/>
    <cellStyle name="Comma 2 13 8" xfId="3434" xr:uid="{87BAF9D9-EA5C-43DC-A23F-1F2EAEC7B594}"/>
    <cellStyle name="Comma 2 13 9" xfId="30492" xr:uid="{8C1AA313-55B6-4B20-977B-3FA847A05AB1}"/>
    <cellStyle name="Comma 2 14" xfId="1832" xr:uid="{59198952-86C6-45D0-8839-80CAA064AAAC}"/>
    <cellStyle name="Comma 2 14 10" xfId="57686" xr:uid="{B28FDCCA-6BCB-452D-9986-6EFEF21FE2BF}"/>
    <cellStyle name="Comma 2 14 11" xfId="58234" xr:uid="{1C896410-76D5-46F4-B37E-0D217C025413}"/>
    <cellStyle name="Comma 2 14 2" xfId="2693" xr:uid="{846DD69C-E0E9-4CDA-B3C1-BD9F2E70231E}"/>
    <cellStyle name="Comma 2 14 2 2" xfId="16942" xr:uid="{8DA02C74-D51B-4E93-9BBD-DB36E3DDB698}"/>
    <cellStyle name="Comma 2 14 2 2 2" xfId="44263" xr:uid="{A4B942B0-5603-47E2-80A3-D6DB39A7C13C}"/>
    <cellStyle name="Comma 2 14 2 3" xfId="5386" xr:uid="{A38479BC-63CA-463A-BB69-7AF21F8F6982}"/>
    <cellStyle name="Comma 2 14 2 4" xfId="32562" xr:uid="{6671B712-6108-4D73-8962-7E045818FB16}"/>
    <cellStyle name="Comma 2 14 3" xfId="7330" xr:uid="{4F2010C0-18E1-4C04-89FF-BC86FFBA0466}"/>
    <cellStyle name="Comma 2 14 3 2" xfId="20913" xr:uid="{89A49853-9FBE-4A1E-B103-5615D1DC08D2}"/>
    <cellStyle name="Comma 2 14 3 2 2" xfId="48235" xr:uid="{4E869878-0778-455C-A832-DE4A4ADB0BB7}"/>
    <cellStyle name="Comma 2 14 3 3" xfId="34687" xr:uid="{8DE97636-4EE2-4574-8562-E8CC5E8FCD0F}"/>
    <cellStyle name="Comma 2 14 4" xfId="9527" xr:uid="{59AB3BC8-22F2-4188-A0B1-1A74CF151EF7}"/>
    <cellStyle name="Comma 2 14 4 2" xfId="36903" xr:uid="{BB717065-5ECD-4A05-9B11-0D73CED8BDEE}"/>
    <cellStyle name="Comma 2 14 5" xfId="25054" xr:uid="{94CA4483-84FB-49A2-98D8-71976B1FE83B}"/>
    <cellStyle name="Comma 2 14 5 2" xfId="52376" xr:uid="{66FF3234-F36C-4583-871E-7CD6EA369480}"/>
    <cellStyle name="Comma 2 14 6" xfId="27296" xr:uid="{B26A5242-048D-44DE-84E8-98B78156FBC2}"/>
    <cellStyle name="Comma 2 14 6 2" xfId="54616" xr:uid="{01F05F57-7A6C-491C-8574-2C2465D2F5E3}"/>
    <cellStyle name="Comma 2 14 7" xfId="29527" xr:uid="{26A7E35E-9D6F-4523-B7E2-FD1BC9D5E607}"/>
    <cellStyle name="Comma 2 14 7 2" xfId="56848" xr:uid="{64AA41C0-4438-487B-8A49-85BACABD25A8}"/>
    <cellStyle name="Comma 2 14 8" xfId="3950" xr:uid="{F8E8C4E9-7E5A-4C97-83DC-8EE0672A7D93}"/>
    <cellStyle name="Comma 2 14 9" xfId="31099" xr:uid="{B93CD3AC-E942-465B-AFBB-432B0252999E}"/>
    <cellStyle name="Comma 2 15" xfId="1031" xr:uid="{FEBEC5FD-3D33-4500-BB6A-F1D600335882}"/>
    <cellStyle name="Comma 2 15 10" xfId="58118" xr:uid="{9733D865-66BC-4037-B107-A7B2B6B0359B}"/>
    <cellStyle name="Comma 2 15 11" xfId="58666" xr:uid="{14A581BD-EC7A-4B80-8BF0-DBE4B7ACF6A5}"/>
    <cellStyle name="Comma 2 15 2" xfId="3309" xr:uid="{1BD9BA5E-DFBB-48FD-9A36-5F4B3A96DA7A}"/>
    <cellStyle name="Comma 2 15 2 2" xfId="17565" xr:uid="{231A6CD8-9156-422B-AB08-188A5656B727}"/>
    <cellStyle name="Comma 2 15 2 2 2" xfId="44886" xr:uid="{C82A2A52-8DD4-4A7C-A82C-0DB3546CD594}"/>
    <cellStyle name="Comma 2 15 2 3" xfId="11010" xr:uid="{1B936251-DF00-43F2-AC74-61DFBC05DCD7}"/>
    <cellStyle name="Comma 2 15 2 3 2" xfId="38359" xr:uid="{EDF22DBF-C48B-486C-9300-0407647E68DC}"/>
    <cellStyle name="Comma 2 15 2 4" xfId="6549" xr:uid="{4F139117-408A-4987-90E6-9808A184711F}"/>
    <cellStyle name="Comma 2 15 2 5" xfId="33901" xr:uid="{14C27435-C7FA-4552-9EB0-E09153B40C69}"/>
    <cellStyle name="Comma 2 15 3" xfId="8743" xr:uid="{5C95E65D-811C-4435-9B84-62D946C75AC4}"/>
    <cellStyle name="Comma 2 15 3 2" xfId="21536" xr:uid="{06BBA305-9557-4BFC-B497-BEA83EA32BB2}"/>
    <cellStyle name="Comma 2 15 3 2 2" xfId="48858" xr:uid="{071AB47B-22D2-4010-BC5C-C06588B0B68F}"/>
    <cellStyle name="Comma 2 15 3 3" xfId="12438" xr:uid="{3D5DD227-FBF2-4E95-89FD-8CCDBF1771FF}"/>
    <cellStyle name="Comma 2 15 3 3 2" xfId="39765" xr:uid="{94C1BF74-FE56-42B8-AFB4-4DBB65337E52}"/>
    <cellStyle name="Comma 2 15 3 4" xfId="36117" xr:uid="{F80A1970-34CF-40DB-93E1-90CB74A4DA48}"/>
    <cellStyle name="Comma 2 15 4" xfId="14920" xr:uid="{090E2537-D4E7-4E08-92CA-AED35C2A9FAC}"/>
    <cellStyle name="Comma 2 15 4 2" xfId="42241" xr:uid="{3E26D71C-5AB7-4DA3-B68A-2E0E3CF7E5DD}"/>
    <cellStyle name="Comma 2 15 5" xfId="24268" xr:uid="{F243DB52-AB36-4C03-8988-C04529EF7BE8}"/>
    <cellStyle name="Comma 2 15 5 2" xfId="51590" xr:uid="{232F239C-D2F5-4E50-8CEE-9BB6A00AC831}"/>
    <cellStyle name="Comma 2 15 6" xfId="26510" xr:uid="{9F156CAE-A3F4-4D46-A264-B4719D94C325}"/>
    <cellStyle name="Comma 2 15 6 2" xfId="53830" xr:uid="{280CED6D-1C62-41D2-AA3D-0C9E2C8D9501}"/>
    <cellStyle name="Comma 2 15 7" xfId="28741" xr:uid="{DFDE1975-D059-4EDA-B22E-EB68F8B14DB3}"/>
    <cellStyle name="Comma 2 15 7 2" xfId="56062" xr:uid="{40A96DBF-B073-48B2-A152-8089B70E4587}"/>
    <cellStyle name="Comma 2 15 8" xfId="4614" xr:uid="{673C6DEF-3674-4968-926B-FE3A96F4D614}"/>
    <cellStyle name="Comma 2 15 9" xfId="31777" xr:uid="{C77186E1-7F78-40AC-A070-BF07B72AB2F0}"/>
    <cellStyle name="Comma 2 16" xfId="2572" xr:uid="{893C0379-D636-49B9-8BB7-B2F69A4CA781}"/>
    <cellStyle name="Comma 2 16 10" xfId="58150" xr:uid="{F3E7D619-41EF-4DAE-A346-58F29AECBE33}"/>
    <cellStyle name="Comma 2 16 11" xfId="58697" xr:uid="{7CF584E9-A7A7-4909-8C13-7EEF48E7C8DE}"/>
    <cellStyle name="Comma 2 16 2" xfId="10252" xr:uid="{EFE60AD2-A3BD-4C4A-945A-525709876894}"/>
    <cellStyle name="Comma 2 16 2 2" xfId="18239" xr:uid="{A68EAEC8-C9CC-4992-B908-FC4F7F021B20}"/>
    <cellStyle name="Comma 2 16 2 2 2" xfId="45561" xr:uid="{8B6B2A7B-235F-4654-8CD8-64172C7EA708}"/>
    <cellStyle name="Comma 2 16 2 3" xfId="11086" xr:uid="{8F83AD16-AC3A-4523-9122-A11C62316219}"/>
    <cellStyle name="Comma 2 16 2 3 2" xfId="38435" xr:uid="{2E6D8782-1795-4DDA-B437-CD5BA4480ACD}"/>
    <cellStyle name="Comma 2 16 2 4" xfId="37628" xr:uid="{E018A0BF-56DC-4001-9A5A-1C754123D3DB}"/>
    <cellStyle name="Comma 2 16 3" xfId="12901" xr:uid="{DF8C641C-8C2A-4B45-8B45-4C977A5CBEA1}"/>
    <cellStyle name="Comma 2 16 3 2" xfId="22211" xr:uid="{FBF634F3-14BB-474E-A63E-7A03A937F2BD}"/>
    <cellStyle name="Comma 2 16 3 2 2" xfId="49533" xr:uid="{1DC0BF84-73D2-46C4-89AD-2FB674E3AE1B}"/>
    <cellStyle name="Comma 2 16 3 3" xfId="40228" xr:uid="{93A3FE98-6C18-449A-8897-615F92509F95}"/>
    <cellStyle name="Comma 2 16 4" xfId="14234" xr:uid="{3AC151CD-C3CE-4769-B24A-30C0A3006D68}"/>
    <cellStyle name="Comma 2 16 4 2" xfId="41555" xr:uid="{FB9B7C28-0473-4D59-9DE9-4A9B794221D5}"/>
    <cellStyle name="Comma 2 16 5" xfId="25776" xr:uid="{AF2479A8-2F38-4C7E-A17C-562F73455A76}"/>
    <cellStyle name="Comma 2 16 5 2" xfId="53096" xr:uid="{B7C0BFAB-7667-4399-ABD7-B8B9D5D36270}"/>
    <cellStyle name="Comma 2 16 6" xfId="28021" xr:uid="{73ECBE71-DE26-4B9E-9595-625E37AD956E}"/>
    <cellStyle name="Comma 2 16 6 2" xfId="55341" xr:uid="{331BD9EF-8627-4FD5-AADE-2A044D1A495C}"/>
    <cellStyle name="Comma 2 16 7" xfId="30252" xr:uid="{78645FE7-6A28-4A63-A33C-373F916B1A8C}"/>
    <cellStyle name="Comma 2 16 7 2" xfId="57573" xr:uid="{799BDAE4-0A24-4313-9147-75BE6A31EE1F}"/>
    <cellStyle name="Comma 2 16 8" xfId="6033" xr:uid="{B6476C39-ED29-47AD-8844-2A59A133DB5A}"/>
    <cellStyle name="Comma 2 16 9" xfId="33223" xr:uid="{E4662888-C0A5-4FD7-9992-08866CDC4B75}"/>
    <cellStyle name="Comma 2 17" xfId="8069" xr:uid="{61158680-8C8F-467C-ABBB-062403A1926E}"/>
    <cellStyle name="Comma 2 17 2" xfId="13517" xr:uid="{1A2098AE-8775-469C-A926-0D8BA26A6A6E}"/>
    <cellStyle name="Comma 2 17 2 2" xfId="22879" xr:uid="{2B79FE9B-D069-41EA-A2B3-AF2309A081EC}"/>
    <cellStyle name="Comma 2 17 2 2 2" xfId="50201" xr:uid="{0C720E00-3A2D-4A0D-94CA-36C026D69B22}"/>
    <cellStyle name="Comma 2 17 2 3" xfId="40844" xr:uid="{9A7D28B7-192A-419F-8AC2-2C7876EBB5B4}"/>
    <cellStyle name="Comma 2 17 3" xfId="18907" xr:uid="{E070162F-6530-4369-8F8D-ABBF07C95405}"/>
    <cellStyle name="Comma 2 17 3 2" xfId="46229" xr:uid="{A56C2451-EBEF-4C03-8C73-DE495C4E0925}"/>
    <cellStyle name="Comma 2 17 4" xfId="11196" xr:uid="{43B9EC15-892D-4CBA-B0FF-D4610278B9AE}"/>
    <cellStyle name="Comma 2 17 4 2" xfId="38545" xr:uid="{BB107E98-FA2F-49DB-95E2-74792F4C2A22}"/>
    <cellStyle name="Comma 2 17 5" xfId="35427" xr:uid="{B7A11DA0-DCE8-41A7-A7F7-3BA9D0CF76C0}"/>
    <cellStyle name="Comma 2 18" xfId="8083" xr:uid="{CAFBF139-3CBD-4237-BB52-5C0D53117E84}"/>
    <cellStyle name="Comma 2 18 2" xfId="14172" xr:uid="{F75F8A6E-1119-4124-A4D9-7B3DC85A246B}"/>
    <cellStyle name="Comma 2 18 2 2" xfId="23537" xr:uid="{A7149518-BB1A-49AF-A776-69D3F1488439}"/>
    <cellStyle name="Comma 2 18 2 2 2" xfId="50859" xr:uid="{94CBCA20-5E1F-4CA0-8E83-F85AB409BB9D}"/>
    <cellStyle name="Comma 2 18 2 3" xfId="41499" xr:uid="{FCC4CC9C-985E-40E6-9680-0AB781C5468E}"/>
    <cellStyle name="Comma 2 18 3" xfId="19565" xr:uid="{E910C62C-9D44-4B1D-8E1C-CF74C6EA3C1A}"/>
    <cellStyle name="Comma 2 18 3 2" xfId="46887" xr:uid="{06F53543-76DE-4193-9F49-474CF9F5ABF9}"/>
    <cellStyle name="Comma 2 18 4" xfId="11587" xr:uid="{E21219F0-9BE1-47A8-8288-6A64A800907C}"/>
    <cellStyle name="Comma 2 18 4 2" xfId="38936" xr:uid="{B406F01A-D17B-4D2A-8A04-5D7A3ECD3E1C}"/>
    <cellStyle name="Comma 2 18 5" xfId="35439" xr:uid="{D2152132-8CBF-471D-8F17-98D932D02839}"/>
    <cellStyle name="Comma 2 19" xfId="23582" xr:uid="{8B4B0CD6-8F4D-452C-950E-07B68227629F}"/>
    <cellStyle name="Comma 2 19 2" xfId="50904" xr:uid="{B4E6451C-F719-4DCB-B375-96EF74E53FBB}"/>
    <cellStyle name="Comma 2 2" xfId="10" xr:uid="{FF596D55-0278-4832-A4B1-0B589668D567}"/>
    <cellStyle name="Comma 2 2 10" xfId="811" xr:uid="{A37665F2-B53B-4BBC-A5C2-522C1C6466B1}"/>
    <cellStyle name="Comma 2 2 10 10" xfId="24075" xr:uid="{3EB1EAF8-CBF9-4C6B-98FC-A096CC4EE570}"/>
    <cellStyle name="Comma 2 2 10 10 2" xfId="51397" xr:uid="{B8BE81B2-AD86-45F1-9CF1-13B1321DF2AB}"/>
    <cellStyle name="Comma 2 2 10 11" xfId="26316" xr:uid="{3022C2C3-68CD-4676-BAE9-9314B6A85F5D}"/>
    <cellStyle name="Comma 2 2 10 11 2" xfId="53636" xr:uid="{44AE45B6-EA2A-4D4F-9923-78232CC3E8B5}"/>
    <cellStyle name="Comma 2 2 10 12" xfId="28547" xr:uid="{4303C055-E229-4807-9FB6-B00769ED0796}"/>
    <cellStyle name="Comma 2 2 10 12 2" xfId="55868" xr:uid="{829AE6D3-2C28-4626-912B-DDCCA49BA188}"/>
    <cellStyle name="Comma 2 2 10 13" xfId="3840" xr:uid="{9315D121-F81B-4DBF-8548-135542339382}"/>
    <cellStyle name="Comma 2 2 10 14" xfId="30977" xr:uid="{3E3BB8F7-ED80-4A74-AAA7-A70426955460}"/>
    <cellStyle name="Comma 2 2 10 15" xfId="58119" xr:uid="{A8080FF0-4A32-4C1C-BFEE-2B00BB6021C6}"/>
    <cellStyle name="Comma 2 2 10 16" xfId="58667" xr:uid="{EA04F711-12EC-4C75-8E4E-B25135BA44BE}"/>
    <cellStyle name="Comma 2 2 10 2" xfId="2316" xr:uid="{E2915686-0629-4145-8FFD-88D34748FB92}"/>
    <cellStyle name="Comma 2 2 10 2 2" xfId="5859" xr:uid="{9132027E-D9C4-4CA0-8811-A471A481C244}"/>
    <cellStyle name="Comma 2 2 10 2 2 2" xfId="16814" xr:uid="{2F4CF9DE-8A63-42FB-A901-F0C8FA6D3538}"/>
    <cellStyle name="Comma 2 2 10 2 2 2 2" xfId="44134" xr:uid="{1314A119-417F-48DE-8990-6DFD5C580B66}"/>
    <cellStyle name="Comma 2 2 10 2 2 3" xfId="33046" xr:uid="{4AE195A1-4E1B-44CA-89E5-9F882165303B}"/>
    <cellStyle name="Comma 2 2 10 2 3" xfId="7813" xr:uid="{031B0CE7-3102-4E64-BB5D-BC1AD0E47F79}"/>
    <cellStyle name="Comma 2 2 10 2 3 2" xfId="20784" xr:uid="{EA607764-0879-45E3-97A9-07347E3BF51A}"/>
    <cellStyle name="Comma 2 2 10 2 3 2 2" xfId="48106" xr:uid="{6EDFA8D4-79B6-4F7D-9A1D-825BBFDF7DDC}"/>
    <cellStyle name="Comma 2 2 10 2 3 3" xfId="35171" xr:uid="{68495CB2-3C8C-4BBC-B700-90ABED97C70D}"/>
    <cellStyle name="Comma 2 2 10 2 4" xfId="10011" xr:uid="{3DA8441F-38A7-4846-9D38-37941A67C502}"/>
    <cellStyle name="Comma 2 2 10 2 4 2" xfId="37387" xr:uid="{BD9C8B57-92D1-4E86-86B2-D99A7F240DF0}"/>
    <cellStyle name="Comma 2 2 10 2 5" xfId="25538" xr:uid="{5741724B-573A-4A36-AF8E-536A2C1CB0B6}"/>
    <cellStyle name="Comma 2 2 10 2 5 2" xfId="52860" xr:uid="{7437D91D-DDF6-4094-BD9E-A61414A927F8}"/>
    <cellStyle name="Comma 2 2 10 2 6" xfId="27780" xr:uid="{4CA742E2-36F5-4CFA-8D9D-EAD8847F52F6}"/>
    <cellStyle name="Comma 2 2 10 2 6 2" xfId="55100" xr:uid="{3DD0E70E-793F-4913-A0C1-3025161145CF}"/>
    <cellStyle name="Comma 2 2 10 2 7" xfId="30011" xr:uid="{F3357479-28CB-4493-A85E-24920EB6C055}"/>
    <cellStyle name="Comma 2 2 10 2 7 2" xfId="57332" xr:uid="{E5FCE714-1C89-4899-894C-51FB27B4509B}"/>
    <cellStyle name="Comma 2 2 10 2 8" xfId="4423" xr:uid="{9459133F-C055-4134-A981-0E89FA354929}"/>
    <cellStyle name="Comma 2 2 10 2 9" xfId="31583" xr:uid="{5724C618-1204-4557-B96A-0D045ADA04E0}"/>
    <cellStyle name="Comma 2 2 10 3" xfId="1710" xr:uid="{75F853CE-F475-404F-9487-91F6A9E6137B}"/>
    <cellStyle name="Comma 2 2 10 3 2" xfId="7211" xr:uid="{BC6F2021-DEE0-4B26-A365-B90BC5449CC4}"/>
    <cellStyle name="Comma 2 2 10 3 2 2" xfId="17435" xr:uid="{0C5D4203-089D-4DF2-9F2B-B9EB6C84BDBA}"/>
    <cellStyle name="Comma 2 2 10 3 2 2 2" xfId="44756" xr:uid="{6396BD29-C6DB-4AC0-BC90-9B1D8866440A}"/>
    <cellStyle name="Comma 2 2 10 3 2 3" xfId="34565" xr:uid="{3850F47D-211E-443A-8527-8AB4A2A2C656}"/>
    <cellStyle name="Comma 2 2 10 3 3" xfId="9406" xr:uid="{0645440D-E485-4822-9138-C3EBDF28E9DF}"/>
    <cellStyle name="Comma 2 2 10 3 3 2" xfId="21406" xr:uid="{1B9DA972-8EC4-43C1-B5F0-7B29607A6BBA}"/>
    <cellStyle name="Comma 2 2 10 3 3 2 2" xfId="48728" xr:uid="{81577A3E-7FA8-404A-912A-0039ACDBE196}"/>
    <cellStyle name="Comma 2 2 10 3 3 3" xfId="36781" xr:uid="{8DD0A0CC-1A8D-4978-805A-216547F9CBD1}"/>
    <cellStyle name="Comma 2 2 10 3 4" xfId="15445" xr:uid="{B4A6ACE2-A965-4D9A-958C-7D159A9D77C3}"/>
    <cellStyle name="Comma 2 2 10 3 4 2" xfId="42766" xr:uid="{9157024C-101B-4A01-A32E-351764A68AA8}"/>
    <cellStyle name="Comma 2 2 10 3 5" xfId="24932" xr:uid="{92A53062-FB46-4801-A505-2774E0C8190C}"/>
    <cellStyle name="Comma 2 2 10 3 5 2" xfId="52254" xr:uid="{691E5D0B-9471-4C83-89E6-2D72DA89CD28}"/>
    <cellStyle name="Comma 2 2 10 3 6" xfId="27174" xr:uid="{1BEAE845-A02E-4F08-B31C-ACF7688182D0}"/>
    <cellStyle name="Comma 2 2 10 3 6 2" xfId="54494" xr:uid="{D6DE6A5D-65FF-426A-83BA-4C2841094C66}"/>
    <cellStyle name="Comma 2 2 10 3 7" xfId="29405" xr:uid="{75DE091E-EFD7-48CC-8875-1885BAD1B8F9}"/>
    <cellStyle name="Comma 2 2 10 3 7 2" xfId="56726" xr:uid="{55E5F9B2-C9B4-4D82-BDC8-19C7F226CA4C}"/>
    <cellStyle name="Comma 2 2 10 3 8" xfId="5271" xr:uid="{7D348CAB-BA3E-40C5-8F0F-2FE736331B3F}"/>
    <cellStyle name="Comma 2 2 10 3 9" xfId="32440" xr:uid="{06E525B1-DE9C-4B0C-8AB3-AC9A5F99AF43}"/>
    <cellStyle name="Comma 2 2 10 4" xfId="3310" xr:uid="{38705B8A-E8A2-4F72-B862-6F78F926C844}"/>
    <cellStyle name="Comma 2 2 10 4 2" xfId="12798" xr:uid="{C569495F-7880-4932-82C1-154856AF6D7A}"/>
    <cellStyle name="Comma 2 2 10 4 2 2" xfId="22029" xr:uid="{2E8FFB96-98FE-4AA1-B206-83A9EF5FB9F2}"/>
    <cellStyle name="Comma 2 2 10 4 2 2 2" xfId="49351" xr:uid="{B4B83179-DE9C-463A-BBF1-0B00E8E80DC0}"/>
    <cellStyle name="Comma 2 2 10 4 2 3" xfId="40125" xr:uid="{89CDE9DE-D7CC-464F-BDBD-48E9B38DFA62}"/>
    <cellStyle name="Comma 2 2 10 4 3" xfId="18058" xr:uid="{072215AD-AE5E-4E75-8C75-D76B5AADE996}"/>
    <cellStyle name="Comma 2 2 10 4 3 2" xfId="45379" xr:uid="{C6D0C436-884A-4D81-B238-83CC9937A093}"/>
    <cellStyle name="Comma 2 2 10 4 4" xfId="6369" xr:uid="{1D367CB0-63B8-4B91-B2FF-85DCEDAAF9F9}"/>
    <cellStyle name="Comma 2 2 10 4 5" xfId="33707" xr:uid="{CED59F29-DC3B-4C35-828D-D1549606AFEC}"/>
    <cellStyle name="Comma 2 2 10 5" xfId="8549" xr:uid="{7272F23D-78A3-43F1-A8E4-1D28FB1D47EF}"/>
    <cellStyle name="Comma 2 2 10 5 2" xfId="13381" xr:uid="{7FFCCBE5-FB40-4580-B898-1051AD768B61}"/>
    <cellStyle name="Comma 2 2 10 5 2 2" xfId="22704" xr:uid="{6F5D62AA-2498-4A88-AF19-59FB241F2BF0}"/>
    <cellStyle name="Comma 2 2 10 5 2 2 2" xfId="50026" xr:uid="{DB367862-1C7C-446B-92AA-7E2306F2AEEF}"/>
    <cellStyle name="Comma 2 2 10 5 2 3" xfId="40708" xr:uid="{6A91EDF4-6981-406F-8420-514E0B0FD2D4}"/>
    <cellStyle name="Comma 2 2 10 5 3" xfId="18732" xr:uid="{A210C222-1483-4D05-8E0D-71348CCB0317}"/>
    <cellStyle name="Comma 2 2 10 5 3 2" xfId="46054" xr:uid="{9BCB4A5F-A9D6-4149-A7AD-C09F5A29783E}"/>
    <cellStyle name="Comma 2 2 10 5 4" xfId="35923" xr:uid="{7EA9A728-387B-4F77-93DA-86D6B9A24DF0}"/>
    <cellStyle name="Comma 2 2 10 6" xfId="11499" xr:uid="{EB04A638-2EBA-4C99-A455-A5FEF0D926BC}"/>
    <cellStyle name="Comma 2 2 10 6 2" xfId="14000" xr:uid="{A9E7520E-AAAE-4E54-B6A5-91DD9CE03FDF}"/>
    <cellStyle name="Comma 2 2 10 6 2 2" xfId="23364" xr:uid="{95B49B35-AF21-46E5-B0D9-BB73BCD0D40F}"/>
    <cellStyle name="Comma 2 2 10 6 2 2 2" xfId="50686" xr:uid="{4A5A7C83-AFCB-4E3B-99AB-08476DB28877}"/>
    <cellStyle name="Comma 2 2 10 6 2 3" xfId="41327" xr:uid="{ADF56053-8935-4E9F-B5F8-D2585CE95647}"/>
    <cellStyle name="Comma 2 2 10 6 3" xfId="19392" xr:uid="{24B37C21-61A1-4A8E-B293-E28C3BBC4E2A}"/>
    <cellStyle name="Comma 2 2 10 6 3 2" xfId="46714" xr:uid="{E5D74FD2-CBC8-41AB-9A91-29BFBD86E1EA}"/>
    <cellStyle name="Comma 2 2 10 6 4" xfId="38848" xr:uid="{B129FB6C-2F8B-4A0A-824D-085506B2810E}"/>
    <cellStyle name="Comma 2 2 10 7" xfId="10589" xr:uid="{129015E5-78F2-41E2-9081-8192647B2E82}"/>
    <cellStyle name="Comma 2 2 10 7 2" xfId="15924" xr:uid="{98DFC42C-754D-44FD-A16F-BE524662CF02}"/>
    <cellStyle name="Comma 2 2 10 7 2 2" xfId="43244" xr:uid="{F0F10625-23A4-48B0-B302-BC17CC8DA1AF}"/>
    <cellStyle name="Comma 2 2 10 7 3" xfId="37952" xr:uid="{C384933E-193C-4DBA-9D1C-834B56076447}"/>
    <cellStyle name="Comma 2 2 10 8" xfId="11919" xr:uid="{66701C14-64BB-4445-919B-4E7DBEE5E696}"/>
    <cellStyle name="Comma 2 2 10 8 2" xfId="19894" xr:uid="{7F45E151-D8F3-4A09-90AC-E6A4975A2CE3}"/>
    <cellStyle name="Comma 2 2 10 8 2 2" xfId="47216" xr:uid="{D55F90B5-9B09-4400-804D-DB15BFC36970}"/>
    <cellStyle name="Comma 2 2 10 8 3" xfId="39246" xr:uid="{62CE4247-3190-4BDD-846E-8B8880649DB5}"/>
    <cellStyle name="Comma 2 2 10 9" xfId="14727" xr:uid="{3F037CF0-6A5A-4B0C-8467-F36C20358C33}"/>
    <cellStyle name="Comma 2 2 10 9 2" xfId="42048" xr:uid="{D7823121-47DC-4426-8122-8BA39A4D376F}"/>
    <cellStyle name="Comma 2 2 11" xfId="956" xr:uid="{E329275F-B6F6-4A83-9942-E8A4B7564193}"/>
    <cellStyle name="Comma 2 2 11 10" xfId="28668" xr:uid="{D88AEEA3-BF1D-442D-A3E9-9A73F68D6723}"/>
    <cellStyle name="Comma 2 2 11 10 2" xfId="55989" xr:uid="{1DB70C5C-F3AD-4406-8EFD-063B5E0CF424}"/>
    <cellStyle name="Comma 2 2 11 11" xfId="3431" xr:uid="{3DBC3BC2-ECC1-427F-AEB0-FE78304A73BB}"/>
    <cellStyle name="Comma 2 2 11 12" xfId="30489" xr:uid="{B0CBFC7B-C5D1-4D29-95F8-7AD6F12E9130}"/>
    <cellStyle name="Comma 2 2 11 2" xfId="2437" xr:uid="{2FB3334A-F34B-4088-9BCC-7C8CCC1AF053}"/>
    <cellStyle name="Comma 2 2 11 2 2" xfId="5977" xr:uid="{DACA6D37-7B6A-40E0-A9E3-3C46A1B91700}"/>
    <cellStyle name="Comma 2 2 11 2 2 2" xfId="18178" xr:uid="{4D97D007-16C7-4B57-854F-BCC722C22214}"/>
    <cellStyle name="Comma 2 2 11 2 2 2 2" xfId="45500" xr:uid="{A8C42CCA-F916-4C78-93B8-08173390F4E8}"/>
    <cellStyle name="Comma 2 2 11 2 2 3" xfId="33167" xr:uid="{FBD07D5F-578B-40D9-B18F-408FAEA7B99D}"/>
    <cellStyle name="Comma 2 2 11 2 3" xfId="7933" xr:uid="{B6674955-232B-448E-96D7-ABF089E2FF9C}"/>
    <cellStyle name="Comma 2 2 11 2 3 2" xfId="22150" xr:uid="{6C06B9B6-2C3A-439B-A38D-B4EE6A2EFD44}"/>
    <cellStyle name="Comma 2 2 11 2 3 2 2" xfId="49472" xr:uid="{146E3273-1131-4E27-AD00-3B8B6D5E9369}"/>
    <cellStyle name="Comma 2 2 11 2 3 3" xfId="35292" xr:uid="{BF7ED2B2-E091-4F26-AE0F-5070AA247C11}"/>
    <cellStyle name="Comma 2 2 11 2 4" xfId="10132" xr:uid="{D0DBA5E8-C5AF-49DA-B568-B6E51AA2F23D}"/>
    <cellStyle name="Comma 2 2 11 2 4 2" xfId="37508" xr:uid="{F8C0DBC9-F4B0-4AD1-8AD8-81457B08DD45}"/>
    <cellStyle name="Comma 2 2 11 2 5" xfId="25659" xr:uid="{ACE3923B-CD6D-479B-84B8-FF9C7F8E942E}"/>
    <cellStyle name="Comma 2 2 11 2 5 2" xfId="52981" xr:uid="{80CD5F2B-B011-42BF-BD9B-62D85F116F2B}"/>
    <cellStyle name="Comma 2 2 11 2 6" xfId="27901" xr:uid="{C144F638-CB4F-48C0-966A-C46FBC62BE94}"/>
    <cellStyle name="Comma 2 2 11 2 6 2" xfId="55221" xr:uid="{735B5292-C867-4B00-B797-11103AE5942E}"/>
    <cellStyle name="Comma 2 2 11 2 7" xfId="30132" xr:uid="{A656B7D6-8AF3-47F5-A1EB-877155321269}"/>
    <cellStyle name="Comma 2 2 11 2 7 2" xfId="57453" xr:uid="{8F2A5EAD-0F20-4A3D-9B4A-1D9E013D8FF8}"/>
    <cellStyle name="Comma 2 2 11 2 8" xfId="4541" xr:uid="{36C5793C-D7D7-492A-BE95-4F2F84C12046}"/>
    <cellStyle name="Comma 2 2 11 2 9" xfId="31704" xr:uid="{307E8DEA-545E-4575-8A64-E142534E7F71}"/>
    <cellStyle name="Comma 2 2 11 3" xfId="1207" xr:uid="{9E4CE3C5-A474-41B7-8434-2AF68E3A9F6C}"/>
    <cellStyle name="Comma 2 2 11 3 2" xfId="6724" xr:uid="{DC01304A-CB77-47F5-956D-A763972C93B8}"/>
    <cellStyle name="Comma 2 2 11 3 2 2" xfId="18853" xr:uid="{97A96233-15D6-4B0D-AF4D-BF5F622D0E60}"/>
    <cellStyle name="Comma 2 2 11 3 2 2 2" xfId="46175" xr:uid="{4CC1415F-7F36-4A0B-9B43-139ACBA009A8}"/>
    <cellStyle name="Comma 2 2 11 3 2 3" xfId="34077" xr:uid="{21C95602-4F2E-4DA6-BB19-E35B467E3E61}"/>
    <cellStyle name="Comma 2 2 11 3 3" xfId="8918" xr:uid="{EA51B698-C36C-4475-AC7C-962E70F2E660}"/>
    <cellStyle name="Comma 2 2 11 3 3 2" xfId="22825" xr:uid="{F74F3E38-6271-4B5F-8350-F1E2BB4C3BB8}"/>
    <cellStyle name="Comma 2 2 11 3 3 2 2" xfId="50147" xr:uid="{64F7D340-C1EB-43E0-A297-96913E7D336F}"/>
    <cellStyle name="Comma 2 2 11 3 3 3" xfId="36293" xr:uid="{6C9FAA56-0308-4609-A290-15405ADB4C24}"/>
    <cellStyle name="Comma 2 2 11 3 4" xfId="15096" xr:uid="{D517550E-4112-45B4-8985-34CBC4E91EC1}"/>
    <cellStyle name="Comma 2 2 11 3 4 2" xfId="42417" xr:uid="{CA8F29C1-71AD-44EB-A540-821ACB5FD79D}"/>
    <cellStyle name="Comma 2 2 11 3 5" xfId="24444" xr:uid="{6EF75D48-FE93-41A9-81ED-C172E1EFA815}"/>
    <cellStyle name="Comma 2 2 11 3 5 2" xfId="51766" xr:uid="{DFC50D89-C005-4430-ADA3-379278409ADC}"/>
    <cellStyle name="Comma 2 2 11 3 6" xfId="26686" xr:uid="{0DE6C002-17B2-4417-B2E8-4DF13E24E255}"/>
    <cellStyle name="Comma 2 2 11 3 6 2" xfId="54006" xr:uid="{C718B18E-88C3-4E81-A9F2-E80159198D9D}"/>
    <cellStyle name="Comma 2 2 11 3 7" xfId="28917" xr:uid="{35C89774-8EB3-407A-B6C7-8563E98266D9}"/>
    <cellStyle name="Comma 2 2 11 3 7 2" xfId="56238" xr:uid="{206FE468-CEC0-4885-A4F3-6BD9837434F5}"/>
    <cellStyle name="Comma 2 2 11 3 8" xfId="4789" xr:uid="{CB4BFC8D-B155-4EAC-96AE-73F40A7DB1CC}"/>
    <cellStyle name="Comma 2 2 11 3 9" xfId="31952" xr:uid="{8BCAD693-EFBB-4C23-BBC7-381045B2E238}"/>
    <cellStyle name="Comma 2 2 11 4" xfId="6477" xr:uid="{AD255E3B-5887-48A4-B2CF-C6D7D9BED5A2}"/>
    <cellStyle name="Comma 2 2 11 4 2" xfId="14121" xr:uid="{89366FB1-29C9-4B2C-9F73-2B048B153C74}"/>
    <cellStyle name="Comma 2 2 11 4 2 2" xfId="23485" xr:uid="{E36400E3-5E72-4C73-A305-3E6A75705262}"/>
    <cellStyle name="Comma 2 2 11 4 2 2 2" xfId="50807" xr:uid="{5BAD5F89-F1C9-40C0-9B32-9ECC2885F2E0}"/>
    <cellStyle name="Comma 2 2 11 4 2 3" xfId="41448" xr:uid="{A25BD4DE-28F8-44D2-BE30-0BB7DD230084}"/>
    <cellStyle name="Comma 2 2 11 4 3" xfId="19513" xr:uid="{AA782A2A-AE82-453C-8711-71A7E5B29520}"/>
    <cellStyle name="Comma 2 2 11 4 3 2" xfId="46835" xr:uid="{A7B76D00-DD42-4554-B599-CF6C3DD7C28E}"/>
    <cellStyle name="Comma 2 2 11 4 4" xfId="33828" xr:uid="{08CBDACF-5D46-4586-974E-7A43F2F1596A}"/>
    <cellStyle name="Comma 2 2 11 5" xfId="8670" xr:uid="{668B19D7-6644-4E8F-8A02-B0B57ED5F608}"/>
    <cellStyle name="Comma 2 2 11 5 2" xfId="16321" xr:uid="{ED5DCD56-7652-4469-94FD-E707E7B344B9}"/>
    <cellStyle name="Comma 2 2 11 5 2 2" xfId="43641" xr:uid="{D57DC8A1-F296-4FFD-9B7F-05C001CB9A27}"/>
    <cellStyle name="Comma 2 2 11 5 3" xfId="36044" xr:uid="{B1C90064-A14C-481F-A7B3-80A080C9752D}"/>
    <cellStyle name="Comma 2 2 11 6" xfId="12209" xr:uid="{93688D5B-6E99-41AD-8B30-C90860DD5E2C}"/>
    <cellStyle name="Comma 2 2 11 6 2" xfId="20291" xr:uid="{4925E8BA-8FC5-4C82-8E6D-3F7DAF5CAD03}"/>
    <cellStyle name="Comma 2 2 11 6 2 2" xfId="47613" xr:uid="{3F8A0506-C3ED-452D-A895-E19778301A06}"/>
    <cellStyle name="Comma 2 2 11 6 3" xfId="39536" xr:uid="{1DB48CEC-AB13-4EEF-A991-E15D3DBC54CE}"/>
    <cellStyle name="Comma 2 2 11 7" xfId="14848" xr:uid="{C5176254-CD03-4A55-89FA-70DC93A42810}"/>
    <cellStyle name="Comma 2 2 11 7 2" xfId="42169" xr:uid="{7C1FB9F3-4542-4ED4-B42A-6C9E314E97B9}"/>
    <cellStyle name="Comma 2 2 11 8" xfId="24196" xr:uid="{F767CECC-5E55-4F33-9B7E-612AC924F718}"/>
    <cellStyle name="Comma 2 2 11 8 2" xfId="51518" xr:uid="{460D6A88-ED4A-4D9B-8566-95C2A2B687C5}"/>
    <cellStyle name="Comma 2 2 11 9" xfId="26437" xr:uid="{9D12E427-D0BF-43F3-B600-6FCE11962224}"/>
    <cellStyle name="Comma 2 2 11 9 2" xfId="53757" xr:uid="{4A053B79-FF1B-4CF7-94EB-DE2D0AA6D607}"/>
    <cellStyle name="Comma 2 2 12" xfId="1829" xr:uid="{B0A015E2-364E-4CC8-9BDF-E8E9440528CC}"/>
    <cellStyle name="Comma 2 2 12 2" xfId="5383" xr:uid="{DB9C9592-FC77-4B2E-BF31-33FFB26F8922}"/>
    <cellStyle name="Comma 2 2 12 2 2" xfId="16933" xr:uid="{4CB933FE-4382-4373-83B2-69E979809CE0}"/>
    <cellStyle name="Comma 2 2 12 2 2 2" xfId="44254" xr:uid="{48A7FD3A-77DD-4613-8F1E-C26E9C3020FC}"/>
    <cellStyle name="Comma 2 2 12 2 3" xfId="32559" xr:uid="{DC66266E-B6D3-43D1-B65A-10B27AB7ED45}"/>
    <cellStyle name="Comma 2 2 12 3" xfId="7327" xr:uid="{BD3791FF-1450-44FF-BAB5-70654200224E}"/>
    <cellStyle name="Comma 2 2 12 3 2" xfId="20904" xr:uid="{7C7A5F96-A0AC-47C1-A2E6-839D725B5EED}"/>
    <cellStyle name="Comma 2 2 12 3 2 2" xfId="48226" xr:uid="{596E1175-FF6A-4D7D-A850-23F286267785}"/>
    <cellStyle name="Comma 2 2 12 3 3" xfId="34684" xr:uid="{2A4230AB-838B-486D-BDDC-967443CD50BF}"/>
    <cellStyle name="Comma 2 2 12 4" xfId="9524" xr:uid="{A5FDF09B-0CE1-4F8D-BD98-677F69B9B406}"/>
    <cellStyle name="Comma 2 2 12 4 2" xfId="36900" xr:uid="{B205580E-2C55-4A5B-B83C-A56B6A6A2063}"/>
    <cellStyle name="Comma 2 2 12 5" xfId="25051" xr:uid="{E642A301-3D9B-4F6C-B643-7AB128F899CE}"/>
    <cellStyle name="Comma 2 2 12 5 2" xfId="52373" xr:uid="{445AD4CE-9A1C-4DCF-9C40-779EBBC6072E}"/>
    <cellStyle name="Comma 2 2 12 6" xfId="27293" xr:uid="{001C96D2-548F-4A6B-A35C-6D6179CC913E}"/>
    <cellStyle name="Comma 2 2 12 6 2" xfId="54613" xr:uid="{0C10BAD8-0385-4B39-A240-1311E229EAD2}"/>
    <cellStyle name="Comma 2 2 12 7" xfId="29524" xr:uid="{79271E03-2B2D-4EE0-92FE-53759B052C48}"/>
    <cellStyle name="Comma 2 2 12 7 2" xfId="56845" xr:uid="{4B8B8C8B-F251-4411-92B4-4454A2C3A4A3}"/>
    <cellStyle name="Comma 2 2 12 8" xfId="3947" xr:uid="{DC164717-2F26-4FB9-8F2D-62482765C96A}"/>
    <cellStyle name="Comma 2 2 12 9" xfId="31096" xr:uid="{C722DF9E-7229-4D6A-B356-62696732DBDF}"/>
    <cellStyle name="Comma 2 2 13" xfId="1070" xr:uid="{26023499-5CC8-43B0-8F80-29CC28B5CA18}"/>
    <cellStyle name="Comma 2 2 13 2" xfId="6588" xr:uid="{A8F4E398-DAFB-4048-82B0-71FE8E1C2512}"/>
    <cellStyle name="Comma 2 2 13 2 2" xfId="17556" xr:uid="{1498D88A-5F07-4913-B153-D1E005DA285C}"/>
    <cellStyle name="Comma 2 2 13 2 2 2" xfId="44877" xr:uid="{9558BE61-1F8D-4FD6-8926-6275E0CA2D9E}"/>
    <cellStyle name="Comma 2 2 13 2 3" xfId="11002" xr:uid="{08C5CA8C-6934-4BBD-A86F-476E8FDB9870}"/>
    <cellStyle name="Comma 2 2 13 2 3 2" xfId="38351" xr:uid="{78B073B1-0CF8-46E3-A7ED-F54B5F1BAB44}"/>
    <cellStyle name="Comma 2 2 13 2 4" xfId="33940" xr:uid="{B1CD24CD-D21C-4F95-9E7B-546BD4011353}"/>
    <cellStyle name="Comma 2 2 13 3" xfId="8782" xr:uid="{CEC8F125-8B6C-426A-AB15-EE8847F151D9}"/>
    <cellStyle name="Comma 2 2 13 3 2" xfId="21527" xr:uid="{C5D0CC6B-81DD-4CB6-92C0-F3D292451ED1}"/>
    <cellStyle name="Comma 2 2 13 3 2 2" xfId="48849" xr:uid="{8FF9E31E-A0C2-4693-B6E9-77F5077AB02C}"/>
    <cellStyle name="Comma 2 2 13 3 3" xfId="12429" xr:uid="{01246574-C59B-4C88-8E24-DA30DCB0B637}"/>
    <cellStyle name="Comma 2 2 13 3 3 2" xfId="39756" xr:uid="{362D0E21-83B0-437D-B0C9-789300603A73}"/>
    <cellStyle name="Comma 2 2 13 3 4" xfId="36156" xr:uid="{E632F81A-B6D6-4F87-8554-4FB5493BD6CF}"/>
    <cellStyle name="Comma 2 2 13 4" xfId="14959" xr:uid="{38178052-246E-4104-8757-BEC25950C331}"/>
    <cellStyle name="Comma 2 2 13 4 2" xfId="42280" xr:uid="{48043613-72FF-49FE-9FA6-A95356E61DBD}"/>
    <cellStyle name="Comma 2 2 13 5" xfId="24307" xr:uid="{059D6C32-4AF8-4383-A225-2B68B7970471}"/>
    <cellStyle name="Comma 2 2 13 5 2" xfId="51629" xr:uid="{EAC37597-4590-41F6-9DC0-A39C0F9FA198}"/>
    <cellStyle name="Comma 2 2 13 6" xfId="26549" xr:uid="{6481621E-3047-4797-A864-342540A015A0}"/>
    <cellStyle name="Comma 2 2 13 6 2" xfId="53869" xr:uid="{84008533-6E97-4A33-86DB-928952E65230}"/>
    <cellStyle name="Comma 2 2 13 7" xfId="28780" xr:uid="{96C52944-E6ED-4FBE-BBF5-3D9FE7BEE172}"/>
    <cellStyle name="Comma 2 2 13 7 2" xfId="56101" xr:uid="{CE671116-7392-4BA0-89AF-5BC48776B9FF}"/>
    <cellStyle name="Comma 2 2 13 8" xfId="4653" xr:uid="{CB937DCD-83F3-4016-951C-343200ACCBE7}"/>
    <cellStyle name="Comma 2 2 13 9" xfId="31816" xr:uid="{E15B4C45-E96E-40C9-8ECD-6426A793F68D}"/>
    <cellStyle name="Comma 2 2 14" xfId="2511" xr:uid="{AF7289A4-A224-4417-A252-EB0B0821ED1A}"/>
    <cellStyle name="Comma 2 2 14 2" xfId="10195" xr:uid="{CF309866-942F-4CE5-88A5-5128EE6809D4}"/>
    <cellStyle name="Comma 2 2 14 2 2" xfId="18230" xr:uid="{309022F7-6C9A-49B8-A6B5-5FBAD3F2CDE5}"/>
    <cellStyle name="Comma 2 2 14 2 2 2" xfId="45552" xr:uid="{24A94C76-676B-498A-81E2-B6571DD151A6}"/>
    <cellStyle name="Comma 2 2 14 2 3" xfId="11079" xr:uid="{D4FFB485-A907-4BD9-8ABA-B08B053B8492}"/>
    <cellStyle name="Comma 2 2 14 2 3 2" xfId="38428" xr:uid="{E76D17E7-FC85-4A56-81B9-9587B42B104C}"/>
    <cellStyle name="Comma 2 2 14 2 4" xfId="37571" xr:uid="{8402B507-A86A-460B-8F82-057273559541}"/>
    <cellStyle name="Comma 2 2 14 3" xfId="12893" xr:uid="{925428DF-9BCD-4B73-9CAB-436006D24C78}"/>
    <cellStyle name="Comma 2 2 14 3 2" xfId="22202" xr:uid="{BF21D763-070E-4BAC-8D92-6FED8CC798AB}"/>
    <cellStyle name="Comma 2 2 14 3 2 2" xfId="49524" xr:uid="{90E49638-0686-4AE5-93ED-28D6597E6E62}"/>
    <cellStyle name="Comma 2 2 14 3 3" xfId="40220" xr:uid="{BFC39E8E-5F20-4953-90ED-47CEFC40EAA8}"/>
    <cellStyle name="Comma 2 2 14 4" xfId="15578" xr:uid="{1EFB2197-BD34-4453-9322-414808BD8795}"/>
    <cellStyle name="Comma 2 2 14 4 2" xfId="42899" xr:uid="{3C7F33A8-B50C-435C-BA47-9A8520AD9E47}"/>
    <cellStyle name="Comma 2 2 14 5" xfId="25722" xr:uid="{E68F8828-C137-4693-9E2A-EAC4FC0840C1}"/>
    <cellStyle name="Comma 2 2 14 5 2" xfId="53044" xr:uid="{A6E3FC4A-7A74-4CC7-B6A7-A9179EADFA6F}"/>
    <cellStyle name="Comma 2 2 14 6" xfId="27964" xr:uid="{4F5D3C3B-CC30-490A-BF70-073D8BBE24D1}"/>
    <cellStyle name="Comma 2 2 14 6 2" xfId="55284" xr:uid="{AE0042A2-1A32-438A-B69A-AAF72F13C45C}"/>
    <cellStyle name="Comma 2 2 14 7" xfId="30195" xr:uid="{AE841903-7D4E-4051-AAE9-117797958BCD}"/>
    <cellStyle name="Comma 2 2 14 7 2" xfId="57516" xr:uid="{CF59FE84-CF1F-4F38-8538-366804F608F3}"/>
    <cellStyle name="Comma 2 2 14 8" xfId="7995" xr:uid="{812529E6-B146-4F90-9544-E12823CAFF61}"/>
    <cellStyle name="Comma 2 2 14 9" xfId="35355" xr:uid="{B60DD888-2D98-4DE8-80B4-E61FAB0EEC37}"/>
    <cellStyle name="Comma 2 2 15" xfId="2574" xr:uid="{4778F804-7648-4BF2-A3F9-64C9F2954C5D}"/>
    <cellStyle name="Comma 2 2 15 2" xfId="10254" xr:uid="{0B089DEA-6A12-4308-AF3A-897072F36FB7}"/>
    <cellStyle name="Comma 2 2 15 2 2" xfId="22876" xr:uid="{3F91D734-B614-416D-B9D4-6AFF426A7BC1}"/>
    <cellStyle name="Comma 2 2 15 2 2 2" xfId="50198" xr:uid="{DDF9962A-3865-4528-8673-E69CF94FF761}"/>
    <cellStyle name="Comma 2 2 15 2 3" xfId="37630" xr:uid="{AB9ED492-17D7-4936-8623-3176DD982B69}"/>
    <cellStyle name="Comma 2 2 15 3" xfId="18904" xr:uid="{0F792462-A717-4D94-97E2-90E4826BD749}"/>
    <cellStyle name="Comma 2 2 15 3 2" xfId="46226" xr:uid="{8390E4E1-7A5E-4459-8A64-BCA819024AF6}"/>
    <cellStyle name="Comma 2 2 15 4" xfId="25778" xr:uid="{40531650-F734-49FC-B11B-D7FBDE9099A2}"/>
    <cellStyle name="Comma 2 2 15 4 2" xfId="53098" xr:uid="{665A2F67-C661-4D69-BF75-3CDC899EA661}"/>
    <cellStyle name="Comma 2 2 15 5" xfId="28023" xr:uid="{58729068-8D05-4488-8449-466E267549BA}"/>
    <cellStyle name="Comma 2 2 15 5 2" xfId="55343" xr:uid="{C866ECBE-77A8-4AB3-9FF8-0A0F27E79497}"/>
    <cellStyle name="Comma 2 2 15 6" xfId="30254" xr:uid="{7C52673D-FD64-49E2-A3F9-A2EAF04C2948}"/>
    <cellStyle name="Comma 2 2 15 6 2" xfId="57575" xr:uid="{4DB463EF-B200-4B35-AB85-8BBDC71BDA69}"/>
    <cellStyle name="Comma 2 2 15 7" xfId="6030" xr:uid="{8BD6F74C-C27F-4071-B894-C6E577403B55}"/>
    <cellStyle name="Comma 2 2 15 8" xfId="33220" xr:uid="{06BD7E9E-892B-489D-9E65-12EC693AD0D1}"/>
    <cellStyle name="Comma 2 2 16" xfId="2612" xr:uid="{EC5D83B7-B7DF-41D5-B16E-2B4F8F14ADC8}"/>
    <cellStyle name="Comma 2 2 16 2" xfId="14179" xr:uid="{7981C005-A438-423D-983E-80F4CCF98402}"/>
    <cellStyle name="Comma 2 2 16 2 2" xfId="23544" xr:uid="{FCE75F49-5B9C-47F7-8146-D38EB4D4491B}"/>
    <cellStyle name="Comma 2 2 16 2 2 2" xfId="50866" xr:uid="{47AF3D09-CE45-4C36-85E9-8555752458C2}"/>
    <cellStyle name="Comma 2 2 16 2 3" xfId="41506" xr:uid="{5A1CC6ED-334F-4B56-9FA8-DDA4FB6A018C}"/>
    <cellStyle name="Comma 2 2 16 3" xfId="19572" xr:uid="{39D6161D-85FF-4487-8420-BB3EEDA33A59}"/>
    <cellStyle name="Comma 2 2 16 3 2" xfId="46894" xr:uid="{6EDAE1DE-BBD0-43EC-A11A-813A9A898E8E}"/>
    <cellStyle name="Comma 2 2 16 4" xfId="11598" xr:uid="{559E3463-4710-4900-A8A8-7DE0BA402A1E}"/>
    <cellStyle name="Comma 2 2 16 4 2" xfId="38941" xr:uid="{EC842528-A5D5-4AE6-88C2-6A62D8BB781E}"/>
    <cellStyle name="Comma 2 2 16 5" xfId="8071" xr:uid="{73FEAEB5-39D9-4A87-8D5A-E9559F9D7BE0}"/>
    <cellStyle name="Comma 2 2 16 6" xfId="35429" xr:uid="{8290EDA2-E06E-42B7-89A6-E5BDACB10894}"/>
    <cellStyle name="Comma 2 2 17" xfId="8080" xr:uid="{4A9FA6C0-D1FA-4396-A87D-D50F91D34A1F}"/>
    <cellStyle name="Comma 2 2 17 2" xfId="15627" xr:uid="{CE876FC6-C657-4794-AC3A-E435E80CBE6B}"/>
    <cellStyle name="Comma 2 2 17 2 2" xfId="42947" xr:uid="{2EC99526-EA31-4347-B408-812EA7CAE524}"/>
    <cellStyle name="Comma 2 2 17 3" xfId="10301" xr:uid="{E0988142-F314-494B-A98F-900C82F2DEFC}"/>
    <cellStyle name="Comma 2 2 17 3 2" xfId="37679" xr:uid="{71EC360B-8E31-43E3-85FA-11B02600F07E}"/>
    <cellStyle name="Comma 2 2 17 4" xfId="35436" xr:uid="{A27E0CEB-14B6-41F8-AED4-C512F3ABDDA9}"/>
    <cellStyle name="Comma 2 2 18" xfId="11642" xr:uid="{E83594BC-B72B-4711-B667-219ED2658BDC}"/>
    <cellStyle name="Comma 2 2 18 2" xfId="19599" xr:uid="{D5ADF034-AFEC-42B9-B4C1-D6EF65A8D908}"/>
    <cellStyle name="Comma 2 2 18 2 2" xfId="46921" xr:uid="{856A6386-AA5E-4B0B-AE3D-06C2FB07B33F}"/>
    <cellStyle name="Comma 2 2 18 3" xfId="38968" xr:uid="{D0FBC1D6-0F83-4C95-BE36-CF9DB867C3DE}"/>
    <cellStyle name="Comma 2 2 19" xfId="14225" xr:uid="{85E43660-DA67-4787-B696-67A6294EDB24}"/>
    <cellStyle name="Comma 2 2 19 2" xfId="41546" xr:uid="{B8D0DE88-744E-4F6A-AB13-02BDEF1E7210}"/>
    <cellStyle name="Comma 2 2 2" xfId="15" xr:uid="{176C3864-4326-48C5-BC3A-E4DB81300078}"/>
    <cellStyle name="Comma 2 2 2 10" xfId="731" xr:uid="{8C16C79F-D27F-49C8-9B95-97388D08DCC6}"/>
    <cellStyle name="Comma 2 2 2 10 10" xfId="23996" xr:uid="{9486FF1B-2AB6-44CC-AFB0-76F496C25E02}"/>
    <cellStyle name="Comma 2 2 2 10 10 2" xfId="51318" xr:uid="{9D056256-C83B-40B4-B4B9-2E32CB0DFFA4}"/>
    <cellStyle name="Comma 2 2 2 10 11" xfId="26237" xr:uid="{186066E2-7035-4433-B5D6-EFB4FF1F387B}"/>
    <cellStyle name="Comma 2 2 2 10 11 2" xfId="53557" xr:uid="{2985E512-69CB-43EE-8660-3B6DACFAE7C9}"/>
    <cellStyle name="Comma 2 2 2 10 12" xfId="28468" xr:uid="{9F932571-EFA8-49E1-B53D-182F0BE211B9}"/>
    <cellStyle name="Comma 2 2 2 10 12 2" xfId="55789" xr:uid="{571213EF-E608-4640-9D7D-7DB5EF9ABC9D}"/>
    <cellStyle name="Comma 2 2 2 10 13" xfId="30898" xr:uid="{582A9263-F899-4724-9A4F-985D16150889}"/>
    <cellStyle name="Comma 2 2 2 10 14" xfId="58121" xr:uid="{A4FA0827-335A-40DD-8E02-BD64B0E595E0}"/>
    <cellStyle name="Comma 2 2 2 10 15" xfId="58669" xr:uid="{D997690A-C49D-40F0-B2B7-D30949813C14}"/>
    <cellStyle name="Comma 2 2 2 10 2" xfId="2237" xr:uid="{BC763565-9B97-4E5C-B1CC-28B5AFD86B79}"/>
    <cellStyle name="Comma 2 2 2 10 2 2" xfId="5782" xr:uid="{42AED8B0-3BA5-4EEC-A8C8-ED0D348BB459}"/>
    <cellStyle name="Comma 2 2 2 10 2 2 2" xfId="16735" xr:uid="{A74B8247-032D-471A-96C1-39B3C6AD7A9B}"/>
    <cellStyle name="Comma 2 2 2 10 2 2 2 2" xfId="44055" xr:uid="{4044A34C-4420-49AF-B97F-19ABC55542FF}"/>
    <cellStyle name="Comma 2 2 2 10 2 2 3" xfId="32967" xr:uid="{EBAB0081-0513-49C9-B4BA-D16045ECCB19}"/>
    <cellStyle name="Comma 2 2 2 10 2 3" xfId="7734" xr:uid="{B91950CF-18C3-4729-9E32-80AE753367B4}"/>
    <cellStyle name="Comma 2 2 2 10 2 3 2" xfId="20705" xr:uid="{761F4432-DBF6-44D4-A0E4-5604397250DE}"/>
    <cellStyle name="Comma 2 2 2 10 2 3 2 2" xfId="48027" xr:uid="{A07A0427-7FEB-4A33-A184-6A923AE147DA}"/>
    <cellStyle name="Comma 2 2 2 10 2 3 3" xfId="35092" xr:uid="{0B575DA6-6AC0-47B9-8D56-9B8F80EABD8B}"/>
    <cellStyle name="Comma 2 2 2 10 2 4" xfId="9932" xr:uid="{FD917261-8806-4F74-8388-BBAC7396DD89}"/>
    <cellStyle name="Comma 2 2 2 10 2 4 2" xfId="37308" xr:uid="{31519C62-C540-41AF-B836-76A353B33211}"/>
    <cellStyle name="Comma 2 2 2 10 2 5" xfId="25459" xr:uid="{19FD90DA-57C8-4CDA-9285-477F8A11CBEF}"/>
    <cellStyle name="Comma 2 2 2 10 2 5 2" xfId="52781" xr:uid="{94375DA8-BB87-4EED-BEE8-05D7427C23C2}"/>
    <cellStyle name="Comma 2 2 2 10 2 6" xfId="27701" xr:uid="{45C1CB46-4524-4998-B675-926BAFD45304}"/>
    <cellStyle name="Comma 2 2 2 10 2 6 2" xfId="55021" xr:uid="{775C2400-FEA1-43C5-A439-50E8BC43DB63}"/>
    <cellStyle name="Comma 2 2 2 10 2 7" xfId="29932" xr:uid="{AEB6D9E5-4F67-44E1-BEB8-A24B16186940}"/>
    <cellStyle name="Comma 2 2 2 10 2 7 2" xfId="57253" xr:uid="{FAF6F6EC-86F3-48FD-B37E-C65E0774AE43}"/>
    <cellStyle name="Comma 2 2 2 10 2 8" xfId="4346" xr:uid="{FB2BB64E-1BD8-4892-B9BA-412AAAFEB412}"/>
    <cellStyle name="Comma 2 2 2 10 2 9" xfId="31504" xr:uid="{30FC6241-9A8F-47C0-A1C9-9661F5EDD3F6}"/>
    <cellStyle name="Comma 2 2 2 10 3" xfId="1631" xr:uid="{BF1E9878-A194-499C-A0CB-004EBD487CCF}"/>
    <cellStyle name="Comma 2 2 2 10 3 2" xfId="7132" xr:uid="{E96AB4D5-BCB3-4DBE-B9C1-FB198C9408F8}"/>
    <cellStyle name="Comma 2 2 2 10 3 2 2" xfId="17356" xr:uid="{5F290860-B04B-406F-B70A-8162826F2B57}"/>
    <cellStyle name="Comma 2 2 2 10 3 2 2 2" xfId="44677" xr:uid="{D4497726-CCEE-4E4B-99D8-7338F357B0DD}"/>
    <cellStyle name="Comma 2 2 2 10 3 2 3" xfId="34486" xr:uid="{7D5339F6-64A0-4956-945E-95816B03C914}"/>
    <cellStyle name="Comma 2 2 2 10 3 3" xfId="9327" xr:uid="{ECF7C00F-285D-4E9E-A9B2-A92EC51AC9E7}"/>
    <cellStyle name="Comma 2 2 2 10 3 3 2" xfId="21327" xr:uid="{A32B1A16-A0FE-4DFD-8245-59BC34475C48}"/>
    <cellStyle name="Comma 2 2 2 10 3 3 2 2" xfId="48649" xr:uid="{0B03EAF1-A7E0-4D40-86B2-4A871AB20B93}"/>
    <cellStyle name="Comma 2 2 2 10 3 3 3" xfId="36702" xr:uid="{586054DC-16E9-4624-B540-51FD6498A9BA}"/>
    <cellStyle name="Comma 2 2 2 10 3 4" xfId="15368" xr:uid="{C03DD702-53B9-4DCC-BF33-5736DA6818AA}"/>
    <cellStyle name="Comma 2 2 2 10 3 4 2" xfId="42689" xr:uid="{7C6C6CF3-42D4-47EE-8B43-2492ACD58645}"/>
    <cellStyle name="Comma 2 2 2 10 3 5" xfId="24853" xr:uid="{DB38E7BE-E077-402E-856A-F53876DE5E8D}"/>
    <cellStyle name="Comma 2 2 2 10 3 5 2" xfId="52175" xr:uid="{0F92DE1F-05AB-4F9F-9473-5ADE23AC9417}"/>
    <cellStyle name="Comma 2 2 2 10 3 6" xfId="27095" xr:uid="{3B0EDDCE-FD07-43EA-AC8A-BE51E4C8B80C}"/>
    <cellStyle name="Comma 2 2 2 10 3 6 2" xfId="54415" xr:uid="{44DF6A23-8948-45EA-A3C7-2B40DC078F52}"/>
    <cellStyle name="Comma 2 2 2 10 3 7" xfId="29326" xr:uid="{770C9DF3-A857-4F95-BEB7-C69EF7A1B00A}"/>
    <cellStyle name="Comma 2 2 2 10 3 7 2" xfId="56647" xr:uid="{9B014EE5-E6E4-4449-A353-10E67F6E4D37}"/>
    <cellStyle name="Comma 2 2 2 10 3 8" xfId="5194" xr:uid="{8ED35E59-09E6-4833-8663-EA093465A233}"/>
    <cellStyle name="Comma 2 2 2 10 3 9" xfId="32361" xr:uid="{A3E8B4B5-EBE2-4B01-88BE-27567A823BB3}"/>
    <cellStyle name="Comma 2 2 2 10 4" xfId="3312" xr:uid="{8C168E42-A48B-4FC2-AC8D-C6C25D2ABCEC}"/>
    <cellStyle name="Comma 2 2 2 10 4 2" xfId="12749" xr:uid="{3E8043EF-D813-4EAC-AF71-4C0176969F69}"/>
    <cellStyle name="Comma 2 2 2 10 4 2 2" xfId="21950" xr:uid="{C608B620-52F8-4672-A3BF-43BED0BB9C87}"/>
    <cellStyle name="Comma 2 2 2 10 4 2 2 2" xfId="49272" xr:uid="{20A10BAB-5621-46BA-8411-2ED5A2E4F973}"/>
    <cellStyle name="Comma 2 2 2 10 4 2 3" xfId="40076" xr:uid="{BD59E8D7-8567-403C-A3EF-610E85CFA2AA}"/>
    <cellStyle name="Comma 2 2 2 10 4 3" xfId="17979" xr:uid="{AFB8BD3A-AFD4-4FB5-9FBD-A2C5D8F373C7}"/>
    <cellStyle name="Comma 2 2 2 10 4 3 2" xfId="45300" xr:uid="{8F624064-2E28-4C35-994C-5BFD167D8AD0}"/>
    <cellStyle name="Comma 2 2 2 10 4 4" xfId="33628" xr:uid="{A6D56EF8-8229-43C2-AD8F-C48568333D4A}"/>
    <cellStyle name="Comma 2 2 2 10 5" xfId="8470" xr:uid="{DE3ABF59-C47A-4BCE-9752-C96431EE0706}"/>
    <cellStyle name="Comma 2 2 2 10 5 2" xfId="13304" xr:uid="{A382FCE1-AD09-4445-B481-8E6AF0313494}"/>
    <cellStyle name="Comma 2 2 2 10 5 2 2" xfId="22625" xr:uid="{E3C0DBB7-65F5-4D47-AED4-648D6E4EAD42}"/>
    <cellStyle name="Comma 2 2 2 10 5 2 2 2" xfId="49947" xr:uid="{AE8466DB-2435-4BC3-B6C4-5D518F3C3DD8}"/>
    <cellStyle name="Comma 2 2 2 10 5 2 3" xfId="40631" xr:uid="{D7AC7811-2FE2-412A-BA13-EC0C723EBED2}"/>
    <cellStyle name="Comma 2 2 2 10 5 3" xfId="18653" xr:uid="{CD917D98-4C36-42C4-814E-24D696D93288}"/>
    <cellStyle name="Comma 2 2 2 10 5 3 2" xfId="45975" xr:uid="{35A721E8-B312-469C-88A5-5639C181EDE7}"/>
    <cellStyle name="Comma 2 2 2 10 5 4" xfId="35844" xr:uid="{A766E5D1-9E35-47BE-9B5C-18D3094C21BD}"/>
    <cellStyle name="Comma 2 2 2 10 6" xfId="11450" xr:uid="{C459B4C4-7988-4201-8D21-7DB3D8320A20}"/>
    <cellStyle name="Comma 2 2 2 10 6 2" xfId="13921" xr:uid="{A459A386-1952-4029-BA02-364DBB350FA9}"/>
    <cellStyle name="Comma 2 2 2 10 6 2 2" xfId="23285" xr:uid="{519CC7BB-6795-40FB-8639-D8116C6AE3BB}"/>
    <cellStyle name="Comma 2 2 2 10 6 2 2 2" xfId="50607" xr:uid="{CAD29AD1-AA9E-40AC-A461-0FEDD580739E}"/>
    <cellStyle name="Comma 2 2 2 10 6 2 3" xfId="41248" xr:uid="{490E1938-9DC6-4134-BDA2-0455010E6998}"/>
    <cellStyle name="Comma 2 2 2 10 6 3" xfId="19313" xr:uid="{1DE282BC-101E-43D0-B703-C0784BE0C6F9}"/>
    <cellStyle name="Comma 2 2 2 10 6 3 2" xfId="46635" xr:uid="{F60CC26F-1C42-4416-B08D-640001A4192E}"/>
    <cellStyle name="Comma 2 2 2 10 6 4" xfId="38799" xr:uid="{61471297-D2A4-41DD-90F8-B0548E19DC44}"/>
    <cellStyle name="Comma 2 2 2 10 7" xfId="10599" xr:uid="{53288408-DEC8-4840-88AD-55C1A3523A81}"/>
    <cellStyle name="Comma 2 2 2 10 7 2" xfId="15936" xr:uid="{9E8CF736-8F56-469B-A1F8-DB9EADB7F1FF}"/>
    <cellStyle name="Comma 2 2 2 10 7 2 2" xfId="43256" xr:uid="{7E582920-199A-4848-B8DB-8904EA787C06}"/>
    <cellStyle name="Comma 2 2 2 10 7 3" xfId="37962" xr:uid="{D10713C9-C465-441D-9046-7EB20BB2E37B}"/>
    <cellStyle name="Comma 2 2 2 10 8" xfId="11930" xr:uid="{C5C2BC76-8AB4-44AC-A4DB-D9409334EEA8}"/>
    <cellStyle name="Comma 2 2 2 10 8 2" xfId="19906" xr:uid="{CD6F311E-AA48-43CA-873B-273477F99EAA}"/>
    <cellStyle name="Comma 2 2 2 10 8 2 2" xfId="47228" xr:uid="{C15831A0-F4D2-4D95-A936-510E670C989C}"/>
    <cellStyle name="Comma 2 2 2 10 8 3" xfId="39257" xr:uid="{1240E1B0-45B5-4642-BD89-101C9D618688}"/>
    <cellStyle name="Comma 2 2 2 10 9" xfId="14648" xr:uid="{3268D9C4-1BBB-475A-BB80-A423AA5BCD46}"/>
    <cellStyle name="Comma 2 2 2 10 9 2" xfId="41969" xr:uid="{0BFC246E-50C6-46A0-B31C-2E7478775340}"/>
    <cellStyle name="Comma 2 2 2 11" xfId="815" xr:uid="{98D88CDE-EF59-41E5-A506-715C0FACC376}"/>
    <cellStyle name="Comma 2 2 2 11 10" xfId="26320" xr:uid="{F2A0C1B6-AC0A-4FD9-A347-DB486A490556}"/>
    <cellStyle name="Comma 2 2 2 11 10 2" xfId="53640" xr:uid="{935818F1-7335-411C-83D2-6DDC03D1E86B}"/>
    <cellStyle name="Comma 2 2 2 11 11" xfId="28551" xr:uid="{481BA766-02B5-42C0-82B2-B66C4FAECD85}"/>
    <cellStyle name="Comma 2 2 2 11 11 2" xfId="55872" xr:uid="{A85E7A61-0B92-4280-AE53-70F8480E5A66}"/>
    <cellStyle name="Comma 2 2 2 11 12" xfId="3844" xr:uid="{F161A6B8-6C3F-4B8A-AE5D-0E5D3546CA67}"/>
    <cellStyle name="Comma 2 2 2 11 13" xfId="30981" xr:uid="{4B707A3C-C27D-461C-87CF-919BD73F5F8C}"/>
    <cellStyle name="Comma 2 2 2 11 2" xfId="2320" xr:uid="{AA65DC63-B1EA-4279-BF7F-546547F6C732}"/>
    <cellStyle name="Comma 2 2 2 11 2 2" xfId="5863" xr:uid="{FB26DB15-F9C7-4134-A293-C5D2A645CBF6}"/>
    <cellStyle name="Comma 2 2 2 11 2 2 2" xfId="17439" xr:uid="{D7341BAF-C143-4FB8-859B-228A57E08C8A}"/>
    <cellStyle name="Comma 2 2 2 11 2 2 2 2" xfId="44760" xr:uid="{E5DEA605-A7A5-4FBB-AB44-80BCF5ABFEB5}"/>
    <cellStyle name="Comma 2 2 2 11 2 2 3" xfId="33050" xr:uid="{3742A048-0F41-40F9-90D7-85DD346B2E67}"/>
    <cellStyle name="Comma 2 2 2 11 2 3" xfId="7817" xr:uid="{F60363B3-0867-4097-9E59-A22EBE2F4366}"/>
    <cellStyle name="Comma 2 2 2 11 2 3 2" xfId="21410" xr:uid="{2A83816D-0D77-4668-AD39-3E2C049E8008}"/>
    <cellStyle name="Comma 2 2 2 11 2 3 2 2" xfId="48732" xr:uid="{87FE834B-D67D-4E54-A4B3-FB9D1BB24A45}"/>
    <cellStyle name="Comma 2 2 2 11 2 3 3" xfId="35175" xr:uid="{04F82139-55E4-4A0F-B3A4-68B23AE8EA25}"/>
    <cellStyle name="Comma 2 2 2 11 2 4" xfId="10015" xr:uid="{7A180F78-1396-4FF3-AA2B-06FD9C437493}"/>
    <cellStyle name="Comma 2 2 2 11 2 4 2" xfId="37391" xr:uid="{BDA1254F-9348-4177-88F3-07F04E22CE56}"/>
    <cellStyle name="Comma 2 2 2 11 2 5" xfId="25542" xr:uid="{3424CB40-3708-48CE-92A4-7A98468CD194}"/>
    <cellStyle name="Comma 2 2 2 11 2 5 2" xfId="52864" xr:uid="{080DED4E-18A0-499B-BAE5-6931FE4DA3EA}"/>
    <cellStyle name="Comma 2 2 2 11 2 6" xfId="27784" xr:uid="{4D95DECA-D28A-4D01-B374-360B43076A9A}"/>
    <cellStyle name="Comma 2 2 2 11 2 6 2" xfId="55104" xr:uid="{A78054DB-C52E-49CE-8316-AA8EB6340A21}"/>
    <cellStyle name="Comma 2 2 2 11 2 7" xfId="30015" xr:uid="{0734EB42-2ACC-403A-99B0-706E10151CA9}"/>
    <cellStyle name="Comma 2 2 2 11 2 7 2" xfId="57336" xr:uid="{9798F7EC-69E3-4946-B051-D8BF2E43FEE2}"/>
    <cellStyle name="Comma 2 2 2 11 2 8" xfId="4427" xr:uid="{91E595AB-983D-43C3-91AC-02874EBE91A4}"/>
    <cellStyle name="Comma 2 2 2 11 2 9" xfId="31587" xr:uid="{E1698157-16CA-4225-AE55-FDB43A302DD0}"/>
    <cellStyle name="Comma 2 2 2 11 3" xfId="1714" xr:uid="{3833CB40-5E16-4ABC-8A95-622E3AAD662F}"/>
    <cellStyle name="Comma 2 2 2 11 3 2" xfId="7215" xr:uid="{F13E5655-891C-4F9A-B33C-3EAE7E22BDA3}"/>
    <cellStyle name="Comma 2 2 2 11 3 2 2" xfId="18062" xr:uid="{02C8CE80-077A-4247-941F-3F10AF5E7D0A}"/>
    <cellStyle name="Comma 2 2 2 11 3 2 2 2" xfId="45383" xr:uid="{861F9F1B-1FF8-4BF3-BA9F-9159D4BA4F94}"/>
    <cellStyle name="Comma 2 2 2 11 3 2 3" xfId="34569" xr:uid="{4AC1CEC1-41C4-4D44-B8A9-25C35A865B0F}"/>
    <cellStyle name="Comma 2 2 2 11 3 3" xfId="9410" xr:uid="{A276D053-3F80-4A65-9AF7-BD1D8B4F6B3F}"/>
    <cellStyle name="Comma 2 2 2 11 3 3 2" xfId="22033" xr:uid="{5D6C0A7F-DE3D-4123-8783-84D9192ABC18}"/>
    <cellStyle name="Comma 2 2 2 11 3 3 2 2" xfId="49355" xr:uid="{2C5901B6-C93E-471A-86BC-7CCE4B928847}"/>
    <cellStyle name="Comma 2 2 2 11 3 3 3" xfId="36785" xr:uid="{C9DAEB72-80E0-4767-9661-35415DE16D22}"/>
    <cellStyle name="Comma 2 2 2 11 3 4" xfId="15449" xr:uid="{86DFC5E9-57CD-4EB0-9406-BA9D08EDF070}"/>
    <cellStyle name="Comma 2 2 2 11 3 4 2" xfId="42770" xr:uid="{04DEFC0B-603F-4405-AA0C-E5DF0D1FC001}"/>
    <cellStyle name="Comma 2 2 2 11 3 5" xfId="24936" xr:uid="{D27DAEED-CC48-451E-921E-2938A619DA0B}"/>
    <cellStyle name="Comma 2 2 2 11 3 5 2" xfId="52258" xr:uid="{319946A9-A8AC-4ABD-B985-390DDE144BDC}"/>
    <cellStyle name="Comma 2 2 2 11 3 6" xfId="27178" xr:uid="{8A7DD7FF-4E95-4762-B7AB-7758C83A8E2E}"/>
    <cellStyle name="Comma 2 2 2 11 3 6 2" xfId="54498" xr:uid="{3243A454-B2A4-41D4-9652-244633161252}"/>
    <cellStyle name="Comma 2 2 2 11 3 7" xfId="29409" xr:uid="{C9F8ABFB-5977-4006-B4B2-76D848DB300C}"/>
    <cellStyle name="Comma 2 2 2 11 3 7 2" xfId="56730" xr:uid="{C8A05FDE-079D-48F4-B248-5334E0C2C1D8}"/>
    <cellStyle name="Comma 2 2 2 11 3 8" xfId="5275" xr:uid="{3BD8C4EC-A2A9-4936-BC74-1FDDAD749DFD}"/>
    <cellStyle name="Comma 2 2 2 11 3 9" xfId="32444" xr:uid="{5067EEC0-AF13-49CD-8AB7-9A1AAEA08215}"/>
    <cellStyle name="Comma 2 2 2 11 4" xfId="6373" xr:uid="{57E46A14-3C96-433E-8CB7-901B1A5794AB}"/>
    <cellStyle name="Comma 2 2 2 11 4 2" xfId="13385" xr:uid="{7911D6BE-772A-41C3-8444-5952E27B31BB}"/>
    <cellStyle name="Comma 2 2 2 11 4 2 2" xfId="22708" xr:uid="{1A79AAC0-5D3A-421F-B05E-70AB519C556F}"/>
    <cellStyle name="Comma 2 2 2 11 4 2 2 2" xfId="50030" xr:uid="{CE631B04-3521-4882-9A14-1B8471A0A851}"/>
    <cellStyle name="Comma 2 2 2 11 4 2 3" xfId="40712" xr:uid="{89E35ACD-6852-41E5-B2A8-92D4BAF5D8F0}"/>
    <cellStyle name="Comma 2 2 2 11 4 3" xfId="18736" xr:uid="{7CB04C4E-E1C6-483B-B573-415FBF3D482B}"/>
    <cellStyle name="Comma 2 2 2 11 4 3 2" xfId="46058" xr:uid="{9B7E5CD0-159F-478D-A0AC-3B6B3A692295}"/>
    <cellStyle name="Comma 2 2 2 11 4 4" xfId="33711" xr:uid="{ECC3F826-B739-4A75-84D1-221999C5003A}"/>
    <cellStyle name="Comma 2 2 2 11 5" xfId="8553" xr:uid="{87264771-09D3-4B25-B2D6-88ACC386CBF6}"/>
    <cellStyle name="Comma 2 2 2 11 5 2" xfId="14004" xr:uid="{9C2F5FA7-5DB0-43A1-BF46-1522400A4AEE}"/>
    <cellStyle name="Comma 2 2 2 11 5 2 2" xfId="23368" xr:uid="{78EF4183-31C4-48F7-AA58-76DEB9DF4C8E}"/>
    <cellStyle name="Comma 2 2 2 11 5 2 2 2" xfId="50690" xr:uid="{0CBB6BF8-ED14-4444-834D-BC01E224F256}"/>
    <cellStyle name="Comma 2 2 2 11 5 2 3" xfId="41331" xr:uid="{10AD893B-9B87-4912-A7BB-5135D196A5D8}"/>
    <cellStyle name="Comma 2 2 2 11 5 3" xfId="19396" xr:uid="{11A5B2C1-CD5A-4510-B7EA-C1299AE8447C}"/>
    <cellStyle name="Comma 2 2 2 11 5 3 2" xfId="46718" xr:uid="{1B605EE1-79F7-4505-9CF5-0E664BAF3D79}"/>
    <cellStyle name="Comma 2 2 2 11 5 4" xfId="35927" xr:uid="{02882E85-A23D-4DA0-A1F1-539CDC7B1B85}"/>
    <cellStyle name="Comma 2 2 2 11 6" xfId="10943" xr:uid="{D3A76950-2C54-4760-A16D-636931FF8BB8}"/>
    <cellStyle name="Comma 2 2 2 11 6 2" xfId="16818" xr:uid="{08862C10-5BAA-441D-8C37-0EF69FB1C663}"/>
    <cellStyle name="Comma 2 2 2 11 6 2 2" xfId="44138" xr:uid="{FB565B6B-E9E8-43E8-99DE-E32625406D6E}"/>
    <cellStyle name="Comma 2 2 2 11 6 3" xfId="38295" xr:uid="{66351B24-26AC-4FE1-ADA0-3F84B2343EFB}"/>
    <cellStyle name="Comma 2 2 2 11 7" xfId="12299" xr:uid="{9FC2EE03-7C8E-4AAE-AF35-E28F0A9490CE}"/>
    <cellStyle name="Comma 2 2 2 11 7 2" xfId="20788" xr:uid="{081A7A4C-868A-42CC-92C5-43EA477C606A}"/>
    <cellStyle name="Comma 2 2 2 11 7 2 2" xfId="48110" xr:uid="{E5C0921B-6A5A-4C69-BC44-31CD432181DC}"/>
    <cellStyle name="Comma 2 2 2 11 7 3" xfId="39626" xr:uid="{E49CE5DA-0017-4606-9013-767016225A74}"/>
    <cellStyle name="Comma 2 2 2 11 8" xfId="14731" xr:uid="{7442D2F8-A5EE-4AB4-BF0B-B6E8C973E492}"/>
    <cellStyle name="Comma 2 2 2 11 8 2" xfId="42052" xr:uid="{AFDA83AA-462C-416A-8E31-EE8B87984924}"/>
    <cellStyle name="Comma 2 2 2 11 9" xfId="24079" xr:uid="{42D00440-9EDF-4C07-94C2-0158EFBE28E7}"/>
    <cellStyle name="Comma 2 2 2 11 9 2" xfId="51401" xr:uid="{322C28E7-8BCC-48BE-86A8-EF77F61E11D9}"/>
    <cellStyle name="Comma 2 2 2 12" xfId="965" xr:uid="{806729F0-F1A2-44DF-A700-959D980D6151}"/>
    <cellStyle name="Comma 2 2 2 12 10" xfId="28677" xr:uid="{3B113B87-9434-417B-948B-3DDA1A8E3022}"/>
    <cellStyle name="Comma 2 2 2 12 10 2" xfId="55998" xr:uid="{3727BEBB-2DA4-4FBD-87D1-C2AAE309F56E}"/>
    <cellStyle name="Comma 2 2 2 12 11" xfId="3437" xr:uid="{B21BE831-0DA6-4D36-B320-157E1D7A6A49}"/>
    <cellStyle name="Comma 2 2 2 12 12" xfId="30495" xr:uid="{F8A3DBE8-CFED-4DC1-ACDB-193C93874592}"/>
    <cellStyle name="Comma 2 2 2 12 2" xfId="2446" xr:uid="{3812D489-812E-4FB7-846D-3D2AF09F2787}"/>
    <cellStyle name="Comma 2 2 2 12 2 2" xfId="5986" xr:uid="{C71EB484-8C25-421B-A045-3EF8DDF4BFD1}"/>
    <cellStyle name="Comma 2 2 2 12 2 2 2" xfId="18187" xr:uid="{381FA606-E4D3-40EB-A051-AC2F7D911B73}"/>
    <cellStyle name="Comma 2 2 2 12 2 2 2 2" xfId="45509" xr:uid="{45B3E08E-9DF1-48C5-B19E-B5A8AC6BDB82}"/>
    <cellStyle name="Comma 2 2 2 12 2 2 3" xfId="33176" xr:uid="{9AB8C7F8-26F0-4A57-B16A-847D4FC006AA}"/>
    <cellStyle name="Comma 2 2 2 12 2 3" xfId="7942" xr:uid="{3014534B-7B0D-480E-98B5-1B2C34163B55}"/>
    <cellStyle name="Comma 2 2 2 12 2 3 2" xfId="22159" xr:uid="{3EEEBF40-2775-45BD-B1D3-2D320E08E210}"/>
    <cellStyle name="Comma 2 2 2 12 2 3 2 2" xfId="49481" xr:uid="{995E4E4C-391A-465C-B25B-E4D6B243F4B7}"/>
    <cellStyle name="Comma 2 2 2 12 2 3 3" xfId="35301" xr:uid="{137289D1-EA98-4B9D-AB63-1F5C487A4492}"/>
    <cellStyle name="Comma 2 2 2 12 2 4" xfId="10141" xr:uid="{847053B7-89C6-4C80-BFE3-9DFBB0A09301}"/>
    <cellStyle name="Comma 2 2 2 12 2 4 2" xfId="37517" xr:uid="{CFE3E93F-B1AF-49BE-A9E6-36D65169813D}"/>
    <cellStyle name="Comma 2 2 2 12 2 5" xfId="25668" xr:uid="{20EE9912-5CBE-40CD-9D00-A370C0EE3B0B}"/>
    <cellStyle name="Comma 2 2 2 12 2 5 2" xfId="52990" xr:uid="{ADB726C1-58B3-4B75-B6F1-50224AC0E579}"/>
    <cellStyle name="Comma 2 2 2 12 2 6" xfId="27910" xr:uid="{F8834BF3-999F-4675-B9CA-CCE6833C9D23}"/>
    <cellStyle name="Comma 2 2 2 12 2 6 2" xfId="55230" xr:uid="{B74428AA-FBCB-422D-9B65-3E1402541D7F}"/>
    <cellStyle name="Comma 2 2 2 12 2 7" xfId="30141" xr:uid="{450BAD7F-DDAE-41F5-8521-AA12A27A9D3A}"/>
    <cellStyle name="Comma 2 2 2 12 2 7 2" xfId="57462" xr:uid="{6C7796BD-13E7-44A0-95D0-58FF90EC8D38}"/>
    <cellStyle name="Comma 2 2 2 12 2 8" xfId="4550" xr:uid="{81817C7E-CB7F-497F-B74B-EDB3F81E3407}"/>
    <cellStyle name="Comma 2 2 2 12 2 9" xfId="31713" xr:uid="{EF42E74B-3FA7-4E0A-AC47-1E9C8BD45FB8}"/>
    <cellStyle name="Comma 2 2 2 12 3" xfId="1213" xr:uid="{F9D7E32D-D9A9-4C3E-8CAB-9D2E66B6FF44}"/>
    <cellStyle name="Comma 2 2 2 12 3 2" xfId="6730" xr:uid="{5FAA8A83-F912-4ED8-B9E1-E2E78EBFAD2E}"/>
    <cellStyle name="Comma 2 2 2 12 3 2 2" xfId="18862" xr:uid="{9164BFAA-0486-43AD-9DA2-15F6C5A93557}"/>
    <cellStyle name="Comma 2 2 2 12 3 2 2 2" xfId="46184" xr:uid="{B4FAB63F-714F-4C83-9237-6ECE9CE97E52}"/>
    <cellStyle name="Comma 2 2 2 12 3 2 3" xfId="11184" xr:uid="{7B8BAC11-62CF-4D7C-8FA0-C6CA339D86B6}"/>
    <cellStyle name="Comma 2 2 2 12 3 2 3 2" xfId="38533" xr:uid="{6629C33C-D0EC-44FA-9C4C-2A337B2C5738}"/>
    <cellStyle name="Comma 2 2 2 12 3 2 4" xfId="34083" xr:uid="{77909383-0C07-439E-9409-85EA8E65249F}"/>
    <cellStyle name="Comma 2 2 2 12 3 3" xfId="8924" xr:uid="{7BDB45C8-E6AE-424C-B2AC-95903C100562}"/>
    <cellStyle name="Comma 2 2 2 12 3 3 2" xfId="22834" xr:uid="{0CD88E2C-86C1-463C-882B-80A97E070B9D}"/>
    <cellStyle name="Comma 2 2 2 12 3 3 2 2" xfId="50156" xr:uid="{1F94AE5D-E6DA-4901-98AF-4A89F60D44AD}"/>
    <cellStyle name="Comma 2 2 2 12 3 3 3" xfId="13496" xr:uid="{F1254FF1-A03C-4B69-BE20-F4FE245225C6}"/>
    <cellStyle name="Comma 2 2 2 12 3 3 3 2" xfId="40823" xr:uid="{D03BE64F-6EC4-41AF-ABD3-BABE3997EA5B}"/>
    <cellStyle name="Comma 2 2 2 12 3 3 4" xfId="36299" xr:uid="{3D75E99A-BF55-4D07-87BB-6DB245F6AB10}"/>
    <cellStyle name="Comma 2 2 2 12 3 4" xfId="15100" xr:uid="{77FABA0D-181D-40D4-9C32-F5D5700C88E9}"/>
    <cellStyle name="Comma 2 2 2 12 3 4 2" xfId="42421" xr:uid="{99B4608A-CC13-4039-AB5A-D5532CC83734}"/>
    <cellStyle name="Comma 2 2 2 12 3 5" xfId="24450" xr:uid="{C3F8E902-E208-42FB-ABD5-D34AD34ADDCB}"/>
    <cellStyle name="Comma 2 2 2 12 3 5 2" xfId="51772" xr:uid="{674583BC-E2AA-4287-97BF-02C5B8FDBB0D}"/>
    <cellStyle name="Comma 2 2 2 12 3 6" xfId="26692" xr:uid="{F7DC22E9-4872-44E6-9B25-ACAB899B1035}"/>
    <cellStyle name="Comma 2 2 2 12 3 6 2" xfId="54012" xr:uid="{41341105-F012-4610-9FB8-7D3E5FCA36DD}"/>
    <cellStyle name="Comma 2 2 2 12 3 7" xfId="28923" xr:uid="{0318F3B8-83B8-4D49-ACCD-C5CD950D4BA9}"/>
    <cellStyle name="Comma 2 2 2 12 3 7 2" xfId="56244" xr:uid="{56D4BF45-9C0C-438E-BE14-62383CBD7596}"/>
    <cellStyle name="Comma 2 2 2 12 3 8" xfId="4795" xr:uid="{74CB1E34-94F5-468C-878C-DB45AFD5EC13}"/>
    <cellStyle name="Comma 2 2 2 12 3 9" xfId="31958" xr:uid="{A25C248B-B7F0-4CA8-9635-BCD938902C05}"/>
    <cellStyle name="Comma 2 2 2 12 4" xfId="6486" xr:uid="{D77B8019-FE32-474B-B8CB-82A5B4CC1E15}"/>
    <cellStyle name="Comma 2 2 2 12 4 2" xfId="14130" xr:uid="{3161D7A4-2071-45CB-B9E4-7AB3F259AC6D}"/>
    <cellStyle name="Comma 2 2 2 12 4 2 2" xfId="23494" xr:uid="{BC78E8BE-2520-42C3-889A-29C3CDC030CD}"/>
    <cellStyle name="Comma 2 2 2 12 4 2 2 2" xfId="50816" xr:uid="{2A0ACAAA-9A9E-4B78-B9B0-2ED5DBB19F56}"/>
    <cellStyle name="Comma 2 2 2 12 4 2 3" xfId="41457" xr:uid="{BDF56B1D-CA52-43E1-9E3A-5955F1F1E966}"/>
    <cellStyle name="Comma 2 2 2 12 4 3" xfId="19522" xr:uid="{E97EC77B-DAC0-4FE7-9BE7-3AFAF3A6EF70}"/>
    <cellStyle name="Comma 2 2 2 12 4 3 2" xfId="46844" xr:uid="{820CE4A9-B7B5-403B-B5C5-6F68A9CCB916}"/>
    <cellStyle name="Comma 2 2 2 12 4 4" xfId="33837" xr:uid="{6AF7B17F-E121-4B11-AC36-A425FBDA5B8D}"/>
    <cellStyle name="Comma 2 2 2 12 5" xfId="8679" xr:uid="{3C4823A2-4616-4D7A-8C58-4678861A8AE6}"/>
    <cellStyle name="Comma 2 2 2 12 5 2" xfId="16327" xr:uid="{D7EF6224-53AD-47F9-885C-1EEB5B59E725}"/>
    <cellStyle name="Comma 2 2 2 12 5 2 2" xfId="43647" xr:uid="{4AAE84B9-9C4A-4734-9D1D-1BD60B0EAE9F}"/>
    <cellStyle name="Comma 2 2 2 12 5 3" xfId="10885" xr:uid="{31635933-6AB1-480A-85C9-1CF23E40640A}"/>
    <cellStyle name="Comma 2 2 2 12 5 3 2" xfId="38237" xr:uid="{7D0216C2-A31F-4E48-B4EC-F606723621B9}"/>
    <cellStyle name="Comma 2 2 2 12 5 4" xfId="36053" xr:uid="{FBDADCE7-0014-4F4C-893C-C563646A73EC}"/>
    <cellStyle name="Comma 2 2 2 12 6" xfId="12212" xr:uid="{5B06F03D-0660-4964-8B19-436A8348E52D}"/>
    <cellStyle name="Comma 2 2 2 12 6 2" xfId="20297" xr:uid="{482DA9B6-C39B-48D9-A882-293F1C9BCFB7}"/>
    <cellStyle name="Comma 2 2 2 12 6 2 2" xfId="47619" xr:uid="{4BEF7E7A-66DA-43C9-A06D-7C83C1D4B9A7}"/>
    <cellStyle name="Comma 2 2 2 12 6 3" xfId="39539" xr:uid="{F13BFD6B-7ADE-40E1-A9CA-81162025DDAB}"/>
    <cellStyle name="Comma 2 2 2 12 7" xfId="14857" xr:uid="{02F349F3-5C52-401C-A2AF-5964E54B55C0}"/>
    <cellStyle name="Comma 2 2 2 12 7 2" xfId="42178" xr:uid="{7ED3E886-CE4A-42DA-88A8-3EBAB1D39661}"/>
    <cellStyle name="Comma 2 2 2 12 8" xfId="24205" xr:uid="{BCF1D327-6222-420B-ADE3-0A08F70032FA}"/>
    <cellStyle name="Comma 2 2 2 12 8 2" xfId="51527" xr:uid="{CA53DA24-4C16-4AF8-B73B-E34EC5539730}"/>
    <cellStyle name="Comma 2 2 2 12 9" xfId="26446" xr:uid="{14E69FD2-8A20-420A-ACAA-9B375D6FC686}"/>
    <cellStyle name="Comma 2 2 2 12 9 2" xfId="53766" xr:uid="{93CCC29C-F4D2-4665-BE09-00A2A736AB9F}"/>
    <cellStyle name="Comma 2 2 2 13" xfId="1835" xr:uid="{12E33935-74C4-4EC7-9E5E-E6C54C34B4BD}"/>
    <cellStyle name="Comma 2 2 2 13 2" xfId="5389" xr:uid="{EFD91658-60FB-4119-ABE5-B1198393D593}"/>
    <cellStyle name="Comma 2 2 2 13 2 2" xfId="16945" xr:uid="{790DD786-EF83-4D8B-9A9E-4ED29BCE83B9}"/>
    <cellStyle name="Comma 2 2 2 13 2 2 2" xfId="44266" xr:uid="{2C22A2AB-B4E1-486A-AB9C-32E14F09CF82}"/>
    <cellStyle name="Comma 2 2 2 13 2 3" xfId="32565" xr:uid="{C22790F2-CAD3-48A1-BEC4-1EF65CB23BD6}"/>
    <cellStyle name="Comma 2 2 2 13 3" xfId="7333" xr:uid="{9BE2F4F6-B49F-4779-9FE0-B1D776F84FFA}"/>
    <cellStyle name="Comma 2 2 2 13 3 2" xfId="20916" xr:uid="{B0C0F082-F871-45EB-8032-1AF259F98E42}"/>
    <cellStyle name="Comma 2 2 2 13 3 2 2" xfId="48238" xr:uid="{1176597A-83B7-4222-B457-CA5186990B8F}"/>
    <cellStyle name="Comma 2 2 2 13 3 3" xfId="34690" xr:uid="{EC904602-F0C4-46F8-A9DD-401D8B7EF5EE}"/>
    <cellStyle name="Comma 2 2 2 13 4" xfId="9530" xr:uid="{A0702D5A-916C-48AA-B275-2A4EA2E9E4A7}"/>
    <cellStyle name="Comma 2 2 2 13 4 2" xfId="36906" xr:uid="{5DAD17A0-3A7B-4900-8F69-810EA70CD7DA}"/>
    <cellStyle name="Comma 2 2 2 13 5" xfId="25057" xr:uid="{7EB77543-5EA0-44BB-81DD-BF2813120509}"/>
    <cellStyle name="Comma 2 2 2 13 5 2" xfId="52379" xr:uid="{614AB926-FA83-4186-A730-E14C4F76A4A9}"/>
    <cellStyle name="Comma 2 2 2 13 6" xfId="27299" xr:uid="{DAADE236-4A12-436B-9EF0-F72D0E385886}"/>
    <cellStyle name="Comma 2 2 2 13 6 2" xfId="54619" xr:uid="{45E12747-3434-4994-9361-BD0BA80E1A0F}"/>
    <cellStyle name="Comma 2 2 2 13 7" xfId="29530" xr:uid="{F9A1FC5B-77B2-49AF-9F6B-19D4C383A1B4}"/>
    <cellStyle name="Comma 2 2 2 13 7 2" xfId="56851" xr:uid="{5504F3DD-5D1E-4545-A30A-253A64643ED2}"/>
    <cellStyle name="Comma 2 2 2 13 8" xfId="3953" xr:uid="{6B05FD16-47F4-428C-88CE-C6FAABBB0ACC}"/>
    <cellStyle name="Comma 2 2 2 13 9" xfId="31102" xr:uid="{0B7DEBC5-22EB-491A-BE9C-CD3E25EF2497}"/>
    <cellStyle name="Comma 2 2 2 14" xfId="1074" xr:uid="{6A9AC02B-F15A-4AC2-987D-81E02505F322}"/>
    <cellStyle name="Comma 2 2 2 14 2" xfId="6592" xr:uid="{EA262401-A577-4B83-B3BD-005FCEC661B0}"/>
    <cellStyle name="Comma 2 2 2 14 2 2" xfId="17568" xr:uid="{F24AB390-6334-468D-AC02-A9B1B8188057}"/>
    <cellStyle name="Comma 2 2 2 14 2 2 2" xfId="44889" xr:uid="{DE552D3C-F47D-4894-98E0-DF26E2BF0DE4}"/>
    <cellStyle name="Comma 2 2 2 14 2 3" xfId="11011" xr:uid="{C27D0281-9DE1-46BB-8C69-9F8A18CA00F5}"/>
    <cellStyle name="Comma 2 2 2 14 2 3 2" xfId="38360" xr:uid="{FF6EEE15-289E-4228-A0C2-FD12F6C12F2A}"/>
    <cellStyle name="Comma 2 2 2 14 2 4" xfId="33944" xr:uid="{90355012-AA3F-4CDF-9C61-DCD6F56B2B15}"/>
    <cellStyle name="Comma 2 2 2 14 3" xfId="8786" xr:uid="{39223BA6-C467-4F6A-9612-F02C723B9ACE}"/>
    <cellStyle name="Comma 2 2 2 14 3 2" xfId="21539" xr:uid="{495987CB-ECE6-4E47-937B-2D8DE61426E5}"/>
    <cellStyle name="Comma 2 2 2 14 3 2 2" xfId="48861" xr:uid="{E7F5F79A-74C6-448A-8209-55B545AFBEC7}"/>
    <cellStyle name="Comma 2 2 2 14 3 3" xfId="12440" xr:uid="{DDEA5CC9-4946-4701-AC6A-79CB5A87BFF7}"/>
    <cellStyle name="Comma 2 2 2 14 3 3 2" xfId="39767" xr:uid="{3D23F897-4380-492B-820E-C188B94F6BA8}"/>
    <cellStyle name="Comma 2 2 2 14 3 4" xfId="36160" xr:uid="{12DE3E2C-EFCB-41DA-AF1D-E501B4F602D3}"/>
    <cellStyle name="Comma 2 2 2 14 4" xfId="14963" xr:uid="{EA037820-E346-4283-8F11-A1BF54BD9FC6}"/>
    <cellStyle name="Comma 2 2 2 14 4 2" xfId="42284" xr:uid="{B7D3FC9E-DE4B-425E-975F-DBBD8B79C6D7}"/>
    <cellStyle name="Comma 2 2 2 14 5" xfId="24311" xr:uid="{00AB8BF0-673B-42BE-9B77-AAA97040F0BF}"/>
    <cellStyle name="Comma 2 2 2 14 5 2" xfId="51633" xr:uid="{12C0FD2E-B55B-4087-8262-629CECBF07E6}"/>
    <cellStyle name="Comma 2 2 2 14 6" xfId="26553" xr:uid="{C21D34AE-83A0-434A-B348-943F1ADF8869}"/>
    <cellStyle name="Comma 2 2 2 14 6 2" xfId="53873" xr:uid="{B9B5F72B-87B7-4F6B-B7D9-1A75A2CCA9D9}"/>
    <cellStyle name="Comma 2 2 2 14 7" xfId="28784" xr:uid="{53BCAFEB-EF88-49FE-AF99-94C961A4C62F}"/>
    <cellStyle name="Comma 2 2 2 14 7 2" xfId="56105" xr:uid="{72ECC2A2-E33D-49F2-90E2-1E852EB2170E}"/>
    <cellStyle name="Comma 2 2 2 14 8" xfId="4657" xr:uid="{6B8183F6-53BC-4B38-B8B8-307143A02108}"/>
    <cellStyle name="Comma 2 2 2 14 9" xfId="31820" xr:uid="{B8C7A3D2-27D0-448A-96A2-219871E9EC2B}"/>
    <cellStyle name="Comma 2 2 2 15" xfId="2525" xr:uid="{33B5BFE7-5183-44AC-B493-3CEE5F0D624A}"/>
    <cellStyle name="Comma 2 2 2 15 2" xfId="10209" xr:uid="{833DC43C-B5E0-4B73-9C22-44D254E377C3}"/>
    <cellStyle name="Comma 2 2 2 15 2 2" xfId="18242" xr:uid="{A1297233-F5CA-4539-9EB8-BBCE20514392}"/>
    <cellStyle name="Comma 2 2 2 15 2 2 2" xfId="45564" xr:uid="{40DA00BF-54B1-40BB-AB84-E6C989028D06}"/>
    <cellStyle name="Comma 2 2 2 15 2 3" xfId="11088" xr:uid="{05EAD65A-1F7F-4720-BFCD-5648192BD6EA}"/>
    <cellStyle name="Comma 2 2 2 15 2 3 2" xfId="38437" xr:uid="{AF017005-FAFA-41EB-B192-018B862FB996}"/>
    <cellStyle name="Comma 2 2 2 15 2 4" xfId="37585" xr:uid="{9DDAF565-D9C3-4738-9FD0-DCB0C9EBC313}"/>
    <cellStyle name="Comma 2 2 2 15 3" xfId="12903" xr:uid="{38A933F7-8228-48C1-9D20-988D6FA51758}"/>
    <cellStyle name="Comma 2 2 2 15 3 2" xfId="22214" xr:uid="{4C8EA23C-8784-418C-8031-A10950D59136}"/>
    <cellStyle name="Comma 2 2 2 15 3 2 2" xfId="49536" xr:uid="{0D36B479-0452-4229-B19D-453C0635CEF7}"/>
    <cellStyle name="Comma 2 2 2 15 3 3" xfId="40230" xr:uid="{B0CC781A-BD68-4E18-8C24-2179AA9C5B1E}"/>
    <cellStyle name="Comma 2 2 2 15 4" xfId="15590" xr:uid="{0FB98347-4955-48F8-A5DC-CBF64AB07E92}"/>
    <cellStyle name="Comma 2 2 2 15 4 2" xfId="42911" xr:uid="{6F5A6B78-42F1-476E-9558-792C84F11800}"/>
    <cellStyle name="Comma 2 2 2 15 5" xfId="25736" xr:uid="{EADEFEC3-907A-4992-AB08-F35312DE1865}"/>
    <cellStyle name="Comma 2 2 2 15 5 2" xfId="53058" xr:uid="{D99D1199-A9B9-4F95-AC71-DCDABCF002E6}"/>
    <cellStyle name="Comma 2 2 2 15 6" xfId="27978" xr:uid="{A9C92CC7-4EB4-4FE0-9E04-4FEB6B9B016A}"/>
    <cellStyle name="Comma 2 2 2 15 6 2" xfId="55298" xr:uid="{6D2BE346-DF49-4C7D-9D98-3F7D26D8EB94}"/>
    <cellStyle name="Comma 2 2 2 15 7" xfId="30209" xr:uid="{A22A9FC9-9DBB-43F9-865A-FA8FB849415B}"/>
    <cellStyle name="Comma 2 2 2 15 7 2" xfId="57530" xr:uid="{C5D57BE7-4D66-4AFF-BBA8-9C317070695C}"/>
    <cellStyle name="Comma 2 2 2 15 8" xfId="8009" xr:uid="{5A44220B-0B1E-436D-A093-B3D042A50AC9}"/>
    <cellStyle name="Comma 2 2 2 15 9" xfId="35369" xr:uid="{FFFD5ABB-80AC-448D-A414-8F39984BBB58}"/>
    <cellStyle name="Comma 2 2 2 16" xfId="2577" xr:uid="{00088D7D-DE98-44C4-AC1A-7F8CE36515B9}"/>
    <cellStyle name="Comma 2 2 2 16 2" xfId="10257" xr:uid="{6FE2DFEC-A795-48D4-AE75-3FEE9B83B9CA}"/>
    <cellStyle name="Comma 2 2 2 16 2 2" xfId="22882" xr:uid="{F7629B5E-10A3-467B-993A-6C673554BA4C}"/>
    <cellStyle name="Comma 2 2 2 16 2 2 2" xfId="50204" xr:uid="{476AD3A2-4447-4562-9442-FCDF39F6F785}"/>
    <cellStyle name="Comma 2 2 2 16 2 3" xfId="13520" xr:uid="{8D4D2DF1-A6F1-4D86-9F05-4F034D9B948A}"/>
    <cellStyle name="Comma 2 2 2 16 2 3 2" xfId="40847" xr:uid="{7D6A73BB-A075-45A3-A09F-CDEB303B8F93}"/>
    <cellStyle name="Comma 2 2 2 16 2 4" xfId="37633" xr:uid="{4FDD44E7-8FFF-44B8-BE7B-9C52235E1F2F}"/>
    <cellStyle name="Comma 2 2 2 16 3" xfId="18910" xr:uid="{21B5BEDF-D9E6-43E5-8ABF-D7BAEEB486DA}"/>
    <cellStyle name="Comma 2 2 2 16 3 2" xfId="46232" xr:uid="{48B5B337-764E-4DC2-B986-7FF0285CF29C}"/>
    <cellStyle name="Comma 2 2 2 16 4" xfId="25781" xr:uid="{9F3EFB72-5FF9-4E01-91D3-C105DD3F43B2}"/>
    <cellStyle name="Comma 2 2 2 16 4 2" xfId="53101" xr:uid="{44D62F03-7E2F-4C94-B5F3-C969F04EAB1A}"/>
    <cellStyle name="Comma 2 2 2 16 5" xfId="28026" xr:uid="{87A3AC34-6000-4FE5-8410-1E01C9305BD8}"/>
    <cellStyle name="Comma 2 2 2 16 5 2" xfId="55346" xr:uid="{0B268FE3-AAB2-4161-80CF-1ED9AF4B92F2}"/>
    <cellStyle name="Comma 2 2 2 16 6" xfId="30257" xr:uid="{2213C400-9CBF-4E15-B62D-BBE2E9EB2CC3}"/>
    <cellStyle name="Comma 2 2 2 16 6 2" xfId="57578" xr:uid="{8D92A434-8981-466C-94DB-759B67D97F4F}"/>
    <cellStyle name="Comma 2 2 2 16 7" xfId="6036" xr:uid="{18FFC27C-EBD1-45AE-8D37-7B9CAE431B2A}"/>
    <cellStyle name="Comma 2 2 2 16 8" xfId="33226" xr:uid="{F1BBB1F9-FC10-4B91-A361-66D559FC360E}"/>
    <cellStyle name="Comma 2 2 2 17" xfId="2622" xr:uid="{B925EC3A-39EC-4450-9FF8-B155B3E790F9}"/>
    <cellStyle name="Comma 2 2 2 17 2" xfId="14185" xr:uid="{C441C241-C6E3-4CC7-AB1C-37558B3C42EF}"/>
    <cellStyle name="Comma 2 2 2 17 2 2" xfId="23550" xr:uid="{63E39D28-DFF8-4AF5-95F1-438DC9E35334}"/>
    <cellStyle name="Comma 2 2 2 17 2 2 2" xfId="50872" xr:uid="{16E48D95-D4EF-4F2A-A21D-876ACDF79EF0}"/>
    <cellStyle name="Comma 2 2 2 17 2 3" xfId="41512" xr:uid="{06F64F1D-2AEA-4B66-8806-DFBC1869EB01}"/>
    <cellStyle name="Comma 2 2 2 17 3" xfId="19578" xr:uid="{C145DD7D-EC7C-4311-9392-D46066F62398}"/>
    <cellStyle name="Comma 2 2 2 17 3 2" xfId="46900" xr:uid="{5BD9200E-B23F-40B5-B4FC-0D19DB76FD52}"/>
    <cellStyle name="Comma 2 2 2 17 4" xfId="11612" xr:uid="{C1E9E6F7-A079-44FB-B135-97C39180253D}"/>
    <cellStyle name="Comma 2 2 2 17 4 2" xfId="38947" xr:uid="{F9B3D08F-D519-43B1-A575-520FBBCD9AEA}"/>
    <cellStyle name="Comma 2 2 2 17 5" xfId="8084" xr:uid="{A612BCC0-C471-4AE6-8152-93584D87BD88}"/>
    <cellStyle name="Comma 2 2 2 17 6" xfId="35442" xr:uid="{7BCDB5C8-6A66-43EE-85A7-D00E4BFDF625}"/>
    <cellStyle name="Comma 2 2 2 18" xfId="10313" xr:uid="{FAD2CD88-4F12-469D-89BD-05F113C6B7B6}"/>
    <cellStyle name="Comma 2 2 2 18 2" xfId="15639" xr:uid="{46856A7E-2BC8-4C06-B6DE-17288976C72C}"/>
    <cellStyle name="Comma 2 2 2 18 2 2" xfId="42959" xr:uid="{D7181455-BEEF-454E-9BE6-0D6742B7B08E}"/>
    <cellStyle name="Comma 2 2 2 18 3" xfId="37691" xr:uid="{09A8B1A9-4E1A-4C78-9DFF-CBDC1A46C766}"/>
    <cellStyle name="Comma 2 2 2 19" xfId="11654" xr:uid="{FCD3991C-73CB-4E9D-BC0E-C945AE3F62F3}"/>
    <cellStyle name="Comma 2 2 2 19 2" xfId="19611" xr:uid="{7089288D-02C3-477B-9FD6-7F14947F6B2E}"/>
    <cellStyle name="Comma 2 2 2 19 2 2" xfId="46933" xr:uid="{34761D4C-5111-4F21-B90A-941C2F074F92}"/>
    <cellStyle name="Comma 2 2 2 19 3" xfId="38980" xr:uid="{2EB341D3-0F2A-48BC-B908-1DF0B269C780}"/>
    <cellStyle name="Comma 2 2 2 2" xfId="63" xr:uid="{0DEAD2E8-708E-46DE-BF8D-69EEFBD6C39F}"/>
    <cellStyle name="Comma 2 2 2 2 10" xfId="2564" xr:uid="{94325735-6314-4E8F-B17D-0007566B3261}"/>
    <cellStyle name="Comma 2 2 2 2 10 2" xfId="10246" xr:uid="{2B99AF07-B4D7-4675-940A-49E34EB88556}"/>
    <cellStyle name="Comma 2 2 2 2 10 2 2" xfId="18261" xr:uid="{E7A59145-48D3-43BE-8E62-E4750F7CEA1E}"/>
    <cellStyle name="Comma 2 2 2 2 10 2 2 2" xfId="45583" xr:uid="{9B317D9F-69A7-4017-9AAF-ADD3399D5B8E}"/>
    <cellStyle name="Comma 2 2 2 2 10 2 3" xfId="11097" xr:uid="{7B2279E1-2501-409A-AE77-FC4BE5B1B565}"/>
    <cellStyle name="Comma 2 2 2 2 10 2 3 2" xfId="38446" xr:uid="{D34B0DEF-DA13-4D38-BAF7-3CFFB162940F}"/>
    <cellStyle name="Comma 2 2 2 2 10 2 4" xfId="37622" xr:uid="{3CEA0F7B-D0B3-433B-A366-42763154657D}"/>
    <cellStyle name="Comma 2 2 2 2 10 3" xfId="12920" xr:uid="{4ABC6822-D601-4084-9CE1-6B698F832BD2}"/>
    <cellStyle name="Comma 2 2 2 2 10 3 2" xfId="22233" xr:uid="{E59400EC-0DD9-462D-AD1E-8A82C2063544}"/>
    <cellStyle name="Comma 2 2 2 2 10 3 2 2" xfId="49555" xr:uid="{29105F22-B38F-42BF-98BA-6FA1E3658555}"/>
    <cellStyle name="Comma 2 2 2 2 10 3 3" xfId="40247" xr:uid="{9CA804CD-265C-481C-8085-AA81B669FCF3}"/>
    <cellStyle name="Comma 2 2 2 2 10 4" xfId="15617" xr:uid="{BC76071C-582B-4DCA-AEDC-D6DBF0A9E137}"/>
    <cellStyle name="Comma 2 2 2 2 10 4 2" xfId="42938" xr:uid="{C1C419DE-BA9F-4B39-889F-148CEFD999B2}"/>
    <cellStyle name="Comma 2 2 2 2 10 5" xfId="25768" xr:uid="{A03D6622-12E5-4755-93EF-672DD453773E}"/>
    <cellStyle name="Comma 2 2 2 2 10 5 2" xfId="53090" xr:uid="{C20552D4-952E-4D13-9D0A-F02BB5F16EE3}"/>
    <cellStyle name="Comma 2 2 2 2 10 6" xfId="28015" xr:uid="{16F0FC70-8BC3-4090-8940-2B3FC89B07D9}"/>
    <cellStyle name="Comma 2 2 2 2 10 6 2" xfId="55335" xr:uid="{1089E91B-4DB1-4565-B714-A758AD3E46D7}"/>
    <cellStyle name="Comma 2 2 2 2 10 7" xfId="30246" xr:uid="{D36E39E8-4042-4830-A2C3-861273FD9FC8}"/>
    <cellStyle name="Comma 2 2 2 2 10 7 2" xfId="57567" xr:uid="{EEA575CA-1218-48C0-AFE2-1C0098122445}"/>
    <cellStyle name="Comma 2 2 2 2 10 8" xfId="8046" xr:uid="{F422625A-1DF3-41BC-8BB3-986FB248B3A2}"/>
    <cellStyle name="Comma 2 2 2 2 10 9" xfId="35406" xr:uid="{4D553FC7-8950-4A1D-ADE3-B273AD343822}"/>
    <cellStyle name="Comma 2 2 2 2 11" xfId="2603" xr:uid="{DFB865A2-9F94-4049-9845-D0F6BD70C51E}"/>
    <cellStyle name="Comma 2 2 2 2 11 2" xfId="10283" xr:uid="{0D3B97AC-AFD2-427D-A5A1-061BB80BAF1B}"/>
    <cellStyle name="Comma 2 2 2 2 11 2 2" xfId="22900" xr:uid="{1483C4A9-54ED-4348-B886-61815B71F444}"/>
    <cellStyle name="Comma 2 2 2 2 11 2 2 2" xfId="50222" xr:uid="{38002902-68B9-46DA-BA1B-9D55B91370D6}"/>
    <cellStyle name="Comma 2 2 2 2 11 2 3" xfId="13538" xr:uid="{AE0001BA-32D5-4C02-B8CE-D77681BDD37B}"/>
    <cellStyle name="Comma 2 2 2 2 11 2 3 2" xfId="40865" xr:uid="{08065B0B-B1D6-4291-9F8D-6DA2DACDE7B6}"/>
    <cellStyle name="Comma 2 2 2 2 11 2 4" xfId="37659" xr:uid="{9A00A653-AEA3-44EA-A357-5848CC2BA327}"/>
    <cellStyle name="Comma 2 2 2 2 11 3" xfId="18928" xr:uid="{19489F16-0FA6-4FBE-BB0B-0390346CE357}"/>
    <cellStyle name="Comma 2 2 2 2 11 3 2" xfId="46250" xr:uid="{D53675DE-9DAB-4923-8A34-697F0A528C5A}"/>
    <cellStyle name="Comma 2 2 2 2 11 4" xfId="25805" xr:uid="{0C7D956F-AF82-4F26-A553-FEB6E882E760}"/>
    <cellStyle name="Comma 2 2 2 2 11 4 2" xfId="53125" xr:uid="{4E81902A-2C0B-4DF8-A5B3-1012C0A0D2B2}"/>
    <cellStyle name="Comma 2 2 2 2 11 5" xfId="28052" xr:uid="{0BA5C3BA-9D51-433F-BACD-0A67B48AD01E}"/>
    <cellStyle name="Comma 2 2 2 2 11 5 2" xfId="55372" xr:uid="{287EC1FE-C4B6-4DBE-8ACE-8B0A228B116B}"/>
    <cellStyle name="Comma 2 2 2 2 11 6" xfId="30283" xr:uid="{33D04EF8-325E-44EB-9DAC-0E2C7E067C2A}"/>
    <cellStyle name="Comma 2 2 2 2 11 6 2" xfId="57604" xr:uid="{A1D07EA5-5650-428C-8B13-95C24FEABC0E}"/>
    <cellStyle name="Comma 2 2 2 2 11 7" xfId="6054" xr:uid="{47168E09-2D24-4A83-BC3A-424B13019B2B}"/>
    <cellStyle name="Comma 2 2 2 2 11 8" xfId="33244" xr:uid="{D694D7CD-A4DF-49F0-9E59-9B1AE1E29177}"/>
    <cellStyle name="Comma 2 2 2 2 12" xfId="2648" xr:uid="{5F0692ED-9505-439B-93C0-FDE0C3840521}"/>
    <cellStyle name="Comma 2 2 2 2 12 2" xfId="14196" xr:uid="{A2018FF2-3ED5-4F91-ADEB-5F2CB1734C38}"/>
    <cellStyle name="Comma 2 2 2 2 12 2 2" xfId="23561" xr:uid="{D6C8930D-D735-49B1-B434-0709E1BD04E9}"/>
    <cellStyle name="Comma 2 2 2 2 12 2 2 2" xfId="50883" xr:uid="{E9EE1F27-F169-437C-B0F9-D698E7F29FC2}"/>
    <cellStyle name="Comma 2 2 2 2 12 2 3" xfId="41523" xr:uid="{19DBE153-27DE-4823-AF0F-C8132B6E2036}"/>
    <cellStyle name="Comma 2 2 2 2 12 3" xfId="19589" xr:uid="{CFFBF61B-6620-4496-9CEA-8791B8E60110}"/>
    <cellStyle name="Comma 2 2 2 2 12 3 2" xfId="46911" xr:uid="{D92376E5-C62C-4A64-8D02-301301AC7DE3}"/>
    <cellStyle name="Comma 2 2 2 2 12 4" xfId="11626" xr:uid="{07EE65C5-6803-48CC-A0A7-6DA180F4B260}"/>
    <cellStyle name="Comma 2 2 2 2 12 4 2" xfId="38958" xr:uid="{A3EF8784-4714-481A-8C63-8E3D94D4BBEF}"/>
    <cellStyle name="Comma 2 2 2 2 12 5" xfId="8099" xr:uid="{783375E9-425B-4F2C-BB19-9D9BD5B1EC6F}"/>
    <cellStyle name="Comma 2 2 2 2 12 6" xfId="35460" xr:uid="{5B80BFA0-2BA7-4404-8CD5-4DFF8F6C67A0}"/>
    <cellStyle name="Comma 2 2 2 2 13" xfId="10351" xr:uid="{81A965FA-D9FB-448B-B357-FCB335E5E540}"/>
    <cellStyle name="Comma 2 2 2 2 13 2" xfId="15673" xr:uid="{CEBE1FA2-7475-4BBF-93B1-082B88EDDF38}"/>
    <cellStyle name="Comma 2 2 2 2 13 2 2" xfId="42993" xr:uid="{CD56E286-6C18-4B32-AA15-883340CB47F1}"/>
    <cellStyle name="Comma 2 2 2 2 13 3" xfId="37724" xr:uid="{BD8DB9AB-3CC5-46B6-A62E-40EF2A8E5A06}"/>
    <cellStyle name="Comma 2 2 2 2 14" xfId="11686" xr:uid="{44C9F515-8FE0-41C9-8B52-D2DC3087C287}"/>
    <cellStyle name="Comma 2 2 2 2 14 2" xfId="19643" xr:uid="{DF9587B7-F703-4EAC-9D65-4867B23AEFFB}"/>
    <cellStyle name="Comma 2 2 2 2 14 2 2" xfId="46965" xr:uid="{9762F76C-A099-49E6-8C32-FBDB43D6C72D}"/>
    <cellStyle name="Comma 2 2 2 2 14 3" xfId="39012" xr:uid="{94D08B5C-E09D-474D-A95E-7E7D485E38C4}"/>
    <cellStyle name="Comma 2 2 2 2 15" xfId="14256" xr:uid="{B354FBB0-837F-49B5-B12F-9526B80CF682}"/>
    <cellStyle name="Comma 2 2 2 2 15 2" xfId="41577" xr:uid="{C7187FC9-6AE6-4F61-AAAE-D2EAA09F7706}"/>
    <cellStyle name="Comma 2 2 2 2 16" xfId="23604" xr:uid="{678B43D9-F123-4906-8C95-7B5D9F887B2A}"/>
    <cellStyle name="Comma 2 2 2 2 16 2" xfId="50926" xr:uid="{FE6658AE-E62A-4CE2-9F27-426E7BA7CD79}"/>
    <cellStyle name="Comma 2 2 2 2 17" xfId="25845" xr:uid="{E0B76246-0BF6-4D95-B96D-459D9F33A9DA}"/>
    <cellStyle name="Comma 2 2 2 2 17 2" xfId="53165" xr:uid="{7479EA46-D9A4-4365-9E48-93D149ABC768}"/>
    <cellStyle name="Comma 2 2 2 2 18" xfId="28084" xr:uid="{AD219A3B-2500-42E1-B140-1E74D18FCA68}"/>
    <cellStyle name="Comma 2 2 2 2 18 2" xfId="55405" xr:uid="{29FB1AA3-5A7C-405A-BF07-9AC71EE99C46}"/>
    <cellStyle name="Comma 2 2 2 2 19" xfId="3380" xr:uid="{A023E4F7-9D0A-42E5-8FA0-D58FDB7E052F}"/>
    <cellStyle name="Comma 2 2 2 2 2" xfId="218" xr:uid="{0217080A-059D-4ED7-8639-A33D8E2CB7A8}"/>
    <cellStyle name="Comma 2 2 2 2 2 10" xfId="10398" xr:uid="{6E40152E-DA8F-41B6-BE32-F5BC72E7D1E9}"/>
    <cellStyle name="Comma 2 2 2 2 2 10 2" xfId="15725" xr:uid="{A8640D6B-DC2E-4FE0-AA3B-95AE5A126D35}"/>
    <cellStyle name="Comma 2 2 2 2 2 10 2 2" xfId="43045" xr:uid="{1279B056-28AF-48C1-BEB8-92D6396C5FCF}"/>
    <cellStyle name="Comma 2 2 2 2 2 10 3" xfId="37770" xr:uid="{40FA2A74-7F07-48E9-9977-D5D88018CB25}"/>
    <cellStyle name="Comma 2 2 2 2 2 11" xfId="11735" xr:uid="{3160F7FB-CC26-45C8-B45F-347048759A59}"/>
    <cellStyle name="Comma 2 2 2 2 2 11 2" xfId="19695" xr:uid="{E2CED5BB-2DE1-431A-8437-3AE85CC98DD9}"/>
    <cellStyle name="Comma 2 2 2 2 2 11 2 2" xfId="47017" xr:uid="{2906E4E2-C988-48BB-88EF-83B689229E9B}"/>
    <cellStyle name="Comma 2 2 2 2 2 11 3" xfId="39062" xr:uid="{C88D81E4-B48B-43F8-9D18-8FE1F57D5D01}"/>
    <cellStyle name="Comma 2 2 2 2 2 12" xfId="14317" xr:uid="{631C4E33-77B5-4E05-947C-3DBE6BD48C10}"/>
    <cellStyle name="Comma 2 2 2 2 2 12 2" xfId="41638" xr:uid="{BFE48BB0-0759-49BD-B400-EE7AF54D426A}"/>
    <cellStyle name="Comma 2 2 2 2 2 13" xfId="23665" xr:uid="{9E3FDE7D-1C7D-45D1-8B05-0CDA2CED3710}"/>
    <cellStyle name="Comma 2 2 2 2 2 13 2" xfId="50987" xr:uid="{D3A649C9-E6FC-4405-9B28-CC9DF27818E0}"/>
    <cellStyle name="Comma 2 2 2 2 2 14" xfId="25906" xr:uid="{AC108B45-DD7D-46AD-9185-9B2D555611CD}"/>
    <cellStyle name="Comma 2 2 2 2 2 14 2" xfId="53226" xr:uid="{03B343B9-97D7-4F13-B819-0C07ABC1674B}"/>
    <cellStyle name="Comma 2 2 2 2 2 15" xfId="28138" xr:uid="{1ACAA03A-7A03-4685-A2E9-59329B9C7453}"/>
    <cellStyle name="Comma 2 2 2 2 2 15 2" xfId="55459" xr:uid="{654279CA-0A90-48DC-9C31-89968F599525}"/>
    <cellStyle name="Comma 2 2 2 2 2 16" xfId="3421" xr:uid="{D0D59B9B-FC5D-4E00-95EC-DF920CBEE84A}"/>
    <cellStyle name="Comma 2 2 2 2 2 17" xfId="30460" xr:uid="{10EB2D1A-9CB9-4499-BD89-28978FD67CF2}"/>
    <cellStyle name="Comma 2 2 2 2 2 18" xfId="57798" xr:uid="{27E24A13-2347-4808-A750-DDB64B82EB03}"/>
    <cellStyle name="Comma 2 2 2 2 2 19" xfId="58346" xr:uid="{116EEFBE-4B1B-46BC-BC39-D43E8D3D717C}"/>
    <cellStyle name="Comma 2 2 2 2 2 2" xfId="926" xr:uid="{9B034A81-E521-422C-9462-021B54B4FDCF}"/>
    <cellStyle name="Comma 2 2 2 2 2 2 10" xfId="24168" xr:uid="{733B9EB0-C23C-4879-935E-2ED6151D5497}"/>
    <cellStyle name="Comma 2 2 2 2 2 2 10 2" xfId="51490" xr:uid="{4C14A60B-BF3D-4B02-8C0C-88E8227AC603}"/>
    <cellStyle name="Comma 2 2 2 2 2 2 11" xfId="26409" xr:uid="{6F248AB4-AEFE-42CB-8562-A8E2F8721E5D}"/>
    <cellStyle name="Comma 2 2 2 2 2 2 11 2" xfId="53729" xr:uid="{DCE966CB-1C98-4214-B880-6AFA1928AAB8}"/>
    <cellStyle name="Comma 2 2 2 2 2 2 12" xfId="28640" xr:uid="{7A09EFF4-BEE5-4FA4-946E-4D3D0C2FD03B}"/>
    <cellStyle name="Comma 2 2 2 2 2 2 12 2" xfId="55961" xr:uid="{E7266C8C-EF36-43FB-BB02-DC2904A59B35}"/>
    <cellStyle name="Comma 2 2 2 2 2 2 13" xfId="3930" xr:uid="{5DEFA4D5-0E31-4EC0-A4BB-8B647D2044CA}"/>
    <cellStyle name="Comma 2 2 2 2 2 2 14" xfId="31070" xr:uid="{9E01D3CE-1E6E-4492-B765-B5948A5A3B20}"/>
    <cellStyle name="Comma 2 2 2 2 2 2 15" xfId="58018" xr:uid="{4F8BB21A-B80F-4492-82C0-B3F46538E6D2}"/>
    <cellStyle name="Comma 2 2 2 2 2 2 16" xfId="58566" xr:uid="{2C20D625-9390-4E34-99DC-34CFCB12706C}"/>
    <cellStyle name="Comma 2 2 2 2 2 2 2" xfId="2409" xr:uid="{CAB14137-A8AC-4FA7-9529-158B22CA87E0}"/>
    <cellStyle name="Comma 2 2 2 2 2 2 2 2" xfId="5949" xr:uid="{6E4C973E-0ED3-4B4B-AC7C-95F2814F5830}"/>
    <cellStyle name="Comma 2 2 2 2 2 2 2 2 2" xfId="16907" xr:uid="{DD748396-B391-4EC9-8114-2547C3EAF063}"/>
    <cellStyle name="Comma 2 2 2 2 2 2 2 2 2 2" xfId="44227" xr:uid="{522B2FD5-376A-4169-9614-69CF3E31C446}"/>
    <cellStyle name="Comma 2 2 2 2 2 2 2 2 3" xfId="33139" xr:uid="{7D09BE1F-37C9-4B6A-A03F-D6D44B8845D7}"/>
    <cellStyle name="Comma 2 2 2 2 2 2 2 3" xfId="7905" xr:uid="{F5B4017A-2679-49A2-9425-0CDE6CCD27C3}"/>
    <cellStyle name="Comma 2 2 2 2 2 2 2 3 2" xfId="20877" xr:uid="{994DD4CE-D31A-4DFC-BFBE-6F50A32A167F}"/>
    <cellStyle name="Comma 2 2 2 2 2 2 2 3 2 2" xfId="48199" xr:uid="{17CBE4A4-6D2C-4459-AECE-5975D6C390F0}"/>
    <cellStyle name="Comma 2 2 2 2 2 2 2 3 3" xfId="35264" xr:uid="{27074328-C520-44FD-97B8-8BB14B4E0163}"/>
    <cellStyle name="Comma 2 2 2 2 2 2 2 4" xfId="10104" xr:uid="{F32F3170-374C-4735-AE67-9ADB872A23FB}"/>
    <cellStyle name="Comma 2 2 2 2 2 2 2 4 2" xfId="37480" xr:uid="{49D98F60-BFEC-44B7-BB87-E00C52D304D8}"/>
    <cellStyle name="Comma 2 2 2 2 2 2 2 5" xfId="25631" xr:uid="{E2BC03B3-814D-437D-92AD-2AE2AE2996C6}"/>
    <cellStyle name="Comma 2 2 2 2 2 2 2 5 2" xfId="52953" xr:uid="{66937304-39AC-4766-A01F-70FFBA31860A}"/>
    <cellStyle name="Comma 2 2 2 2 2 2 2 6" xfId="27873" xr:uid="{732E82A0-B000-413A-97B1-7F3EC28EC8FA}"/>
    <cellStyle name="Comma 2 2 2 2 2 2 2 6 2" xfId="55193" xr:uid="{2F39E76E-EA61-4656-9DA8-2D07179EE250}"/>
    <cellStyle name="Comma 2 2 2 2 2 2 2 7" xfId="30104" xr:uid="{B4F17795-F94C-42AE-8E9A-8DC0D7732126}"/>
    <cellStyle name="Comma 2 2 2 2 2 2 2 7 2" xfId="57425" xr:uid="{78C5CACA-7738-4243-B3FC-114361259E8B}"/>
    <cellStyle name="Comma 2 2 2 2 2 2 2 8" xfId="4513" xr:uid="{9AE520E7-4091-45E3-9E71-5035DE41148B}"/>
    <cellStyle name="Comma 2 2 2 2 2 2 2 9" xfId="31676" xr:uid="{CE1778A3-EC2F-446A-8BC2-A3E49B1E2293}"/>
    <cellStyle name="Comma 2 2 2 2 2 2 3" xfId="1803" xr:uid="{52164996-19D8-4336-B2B8-8263C5FA35DF}"/>
    <cellStyle name="Comma 2 2 2 2 2 2 3 2" xfId="7302" xr:uid="{134F734D-E849-4486-80DD-F009CB5A77D7}"/>
    <cellStyle name="Comma 2 2 2 2 2 2 3 2 2" xfId="17528" xr:uid="{965ED28E-4B86-41EF-B56F-CED3D916117D}"/>
    <cellStyle name="Comma 2 2 2 2 2 2 3 2 2 2" xfId="44849" xr:uid="{9173F894-B635-4094-8D03-C4C5E8ECA913}"/>
    <cellStyle name="Comma 2 2 2 2 2 2 3 2 3" xfId="34658" xr:uid="{6EB380F4-1380-4C11-99FF-94599F25DAE6}"/>
    <cellStyle name="Comma 2 2 2 2 2 2 3 3" xfId="9499" xr:uid="{F76FE3B5-4018-4320-93BA-75609D580404}"/>
    <cellStyle name="Comma 2 2 2 2 2 2 3 3 2" xfId="21499" xr:uid="{462E0B76-9C01-4057-864D-BC08FEDF358F}"/>
    <cellStyle name="Comma 2 2 2 2 2 2 3 3 2 2" xfId="48821" xr:uid="{2DA1769C-D042-4E57-B6E5-1690A189DDB2}"/>
    <cellStyle name="Comma 2 2 2 2 2 2 3 3 3" xfId="36874" xr:uid="{71EAD2EA-E053-41ED-B115-C3EFE77355E8}"/>
    <cellStyle name="Comma 2 2 2 2 2 2 3 4" xfId="15533" xr:uid="{61802F02-1A4B-4E2B-B357-C2464BBEAF03}"/>
    <cellStyle name="Comma 2 2 2 2 2 2 3 4 2" xfId="42854" xr:uid="{828EAFFE-453B-4702-A1F0-88625F7CCCA8}"/>
    <cellStyle name="Comma 2 2 2 2 2 2 3 5" xfId="25025" xr:uid="{5ACB7274-3A9A-42ED-AF22-73CEA0B5C486}"/>
    <cellStyle name="Comma 2 2 2 2 2 2 3 5 2" xfId="52347" xr:uid="{A02DB294-19AE-4FA8-B734-70A0A437ECA8}"/>
    <cellStyle name="Comma 2 2 2 2 2 2 3 6" xfId="27267" xr:uid="{049294FF-F176-4351-B978-6A5E3EFE6859}"/>
    <cellStyle name="Comma 2 2 2 2 2 2 3 6 2" xfId="54587" xr:uid="{4650588A-F825-42EB-A1DC-C8F0DEB29B02}"/>
    <cellStyle name="Comma 2 2 2 2 2 2 3 7" xfId="29498" xr:uid="{98662DB7-47F1-4B42-95A4-D0A952C8083F}"/>
    <cellStyle name="Comma 2 2 2 2 2 2 3 7 2" xfId="56819" xr:uid="{B0D58D70-1F48-4946-ABC2-A3CFE5E044B5}"/>
    <cellStyle name="Comma 2 2 2 2 2 2 3 8" xfId="5361" xr:uid="{A1F128D0-E0EB-4EEC-8FB0-1F8700A31E8C}"/>
    <cellStyle name="Comma 2 2 2 2 2 2 3 9" xfId="32533" xr:uid="{FB770312-546D-4976-BE13-D52306914F66}"/>
    <cellStyle name="Comma 2 2 2 2 2 2 4" xfId="3175" xr:uid="{CC44B482-B3DA-47C3-BC4B-FD27524C6EBE}"/>
    <cellStyle name="Comma 2 2 2 2 2 2 4 2" xfId="12874" xr:uid="{04795112-A674-47AA-A922-874A19789E93}"/>
    <cellStyle name="Comma 2 2 2 2 2 2 4 2 2" xfId="22122" xr:uid="{20048F58-3A81-4702-B1DC-98DCDE197452}"/>
    <cellStyle name="Comma 2 2 2 2 2 2 4 2 2 2" xfId="49444" xr:uid="{0E81E9AC-A96C-4A34-BA4D-1F48473452D6}"/>
    <cellStyle name="Comma 2 2 2 2 2 2 4 2 3" xfId="40201" xr:uid="{42BC1F15-CF2C-4454-9696-142AB57A4553}"/>
    <cellStyle name="Comma 2 2 2 2 2 2 4 3" xfId="18150" xr:uid="{5CD5721F-9AD3-4B67-9865-4C051BA10487}"/>
    <cellStyle name="Comma 2 2 2 2 2 2 4 3 2" xfId="45472" xr:uid="{68E552EE-F9C4-4924-8B0A-1854B152E1B3}"/>
    <cellStyle name="Comma 2 2 2 2 2 2 4 4" xfId="6458" xr:uid="{FF36FC95-C6AD-40C2-9CE0-C3B26DA52796}"/>
    <cellStyle name="Comma 2 2 2 2 2 2 4 5" xfId="33800" xr:uid="{A9CCE941-2094-419C-BA2F-01CD38E794E9}"/>
    <cellStyle name="Comma 2 2 2 2 2 2 5" xfId="8642" xr:uid="{09F7FA91-C471-48CF-A7F0-A13F0C92F3C1}"/>
    <cellStyle name="Comma 2 2 2 2 2 2 5 2" xfId="13470" xr:uid="{29E878C1-2E10-4769-B9A9-DC33E25FA4D2}"/>
    <cellStyle name="Comma 2 2 2 2 2 2 5 2 2" xfId="22797" xr:uid="{452C13EF-CE6D-4DC6-A39A-01B625DC8C36}"/>
    <cellStyle name="Comma 2 2 2 2 2 2 5 2 2 2" xfId="50119" xr:uid="{64E33451-F164-4D12-AB8A-A5F66E8CB20C}"/>
    <cellStyle name="Comma 2 2 2 2 2 2 5 2 3" xfId="40797" xr:uid="{9D7DAA11-02F5-4D9F-B2A9-1A84B60E9B65}"/>
    <cellStyle name="Comma 2 2 2 2 2 2 5 3" xfId="18825" xr:uid="{F10635E1-23AC-4E4E-ACA1-24D4C1EF3EDE}"/>
    <cellStyle name="Comma 2 2 2 2 2 2 5 3 2" xfId="46147" xr:uid="{1311429B-F44B-4799-B90C-6F373DB5EB98}"/>
    <cellStyle name="Comma 2 2 2 2 2 2 5 4" xfId="36016" xr:uid="{7EE70B7D-2DD3-4FD6-91FA-A7BF5D45A630}"/>
    <cellStyle name="Comma 2 2 2 2 2 2 6" xfId="11572" xr:uid="{F11FE69E-39FB-41A7-A150-5C741DB7105B}"/>
    <cellStyle name="Comma 2 2 2 2 2 2 6 2" xfId="14093" xr:uid="{63138550-B45C-457B-A690-BDC2A94E1AF7}"/>
    <cellStyle name="Comma 2 2 2 2 2 2 6 2 2" xfId="23457" xr:uid="{849E2455-1515-4D3E-8362-1120F74F3458}"/>
    <cellStyle name="Comma 2 2 2 2 2 2 6 2 2 2" xfId="50779" xr:uid="{C63CD717-E1D1-42D7-B29A-4DDEFEBF04FB}"/>
    <cellStyle name="Comma 2 2 2 2 2 2 6 2 3" xfId="41420" xr:uid="{3B49681D-489D-4E2B-9896-DCDEFD5BAABC}"/>
    <cellStyle name="Comma 2 2 2 2 2 2 6 3" xfId="19485" xr:uid="{5AAF63F6-7582-4817-AA10-CF4813E02ACE}"/>
    <cellStyle name="Comma 2 2 2 2 2 2 6 3 2" xfId="46807" xr:uid="{488524F1-E0C5-4D29-B5E8-25B81B3260CA}"/>
    <cellStyle name="Comma 2 2 2 2 2 2 6 4" xfId="38921" xr:uid="{78BCEB5C-460F-498E-8986-953EF9A335D0}"/>
    <cellStyle name="Comma 2 2 2 2 2 2 7" xfId="10477" xr:uid="{5B7984EF-4027-4227-A97C-29878FEE3369}"/>
    <cellStyle name="Comma 2 2 2 2 2 2 7 2" xfId="15804" xr:uid="{C9D06E63-1997-404B-86F3-A048C261A314}"/>
    <cellStyle name="Comma 2 2 2 2 2 2 7 2 2" xfId="43124" xr:uid="{E368012C-B249-44A2-AE2A-E73B2CF08E24}"/>
    <cellStyle name="Comma 2 2 2 2 2 2 7 3" xfId="37844" xr:uid="{941A831C-B4AF-45B8-8086-C67A38858CE8}"/>
    <cellStyle name="Comma 2 2 2 2 2 2 8" xfId="11810" xr:uid="{D3C6E92B-8066-435E-971B-1E6E702AD58C}"/>
    <cellStyle name="Comma 2 2 2 2 2 2 8 2" xfId="19774" xr:uid="{44FF70CA-0665-4D93-8568-219E056D8F4B}"/>
    <cellStyle name="Comma 2 2 2 2 2 2 8 2 2" xfId="47096" xr:uid="{4B6AA8A8-579B-43D7-A9B1-3560DDC1C1B0}"/>
    <cellStyle name="Comma 2 2 2 2 2 2 8 3" xfId="39137" xr:uid="{BEC9278F-C73F-471B-A9F1-C0C705EA5805}"/>
    <cellStyle name="Comma 2 2 2 2 2 2 9" xfId="14820" xr:uid="{54C7B44A-0601-4F77-8B65-558969963FD3}"/>
    <cellStyle name="Comma 2 2 2 2 2 2 9 2" xfId="42141" xr:uid="{4CAD83AB-63B4-4153-AD13-D8F298EE7293}"/>
    <cellStyle name="Comma 2 2 2 2 2 3" xfId="1285" xr:uid="{AE942167-BF52-40DA-B9D6-9EC006E4FBD0}"/>
    <cellStyle name="Comma 2 2 2 2 2 3 2" xfId="4867" xr:uid="{B0E52E11-FDB8-4C19-8878-7C195CB1F8F1}"/>
    <cellStyle name="Comma 2 2 2 2 2 3 2 2" xfId="15904" xr:uid="{23DC6232-C4FC-4A9A-8A89-1C243B772F5F}"/>
    <cellStyle name="Comma 2 2 2 2 2 3 2 2 2" xfId="43224" xr:uid="{1401CC97-9EFE-478A-B294-3728B19690DD}"/>
    <cellStyle name="Comma 2 2 2 2 2 3 2 3" xfId="32030" xr:uid="{9835B0F2-4126-4BE0-AF9A-56AD2731555D}"/>
    <cellStyle name="Comma 2 2 2 2 2 3 3" xfId="6802" xr:uid="{8CD2C3AD-A26B-4666-807C-1DA342800D04}"/>
    <cellStyle name="Comma 2 2 2 2 2 3 3 2" xfId="19874" xr:uid="{0351B687-2355-4D0B-93B8-ED106BDEAE02}"/>
    <cellStyle name="Comma 2 2 2 2 2 3 3 2 2" xfId="47196" xr:uid="{8DAB2EED-4796-48E0-85F8-FC3F9E7E863C}"/>
    <cellStyle name="Comma 2 2 2 2 2 3 3 3" xfId="34155" xr:uid="{6926729F-13BC-4DCE-8607-94E1CE6FAA20}"/>
    <cellStyle name="Comma 2 2 2 2 2 3 4" xfId="8996" xr:uid="{60D011A0-EDFC-4D1C-8585-5A20355EE729}"/>
    <cellStyle name="Comma 2 2 2 2 2 3 4 2" xfId="36371" xr:uid="{9202C6A9-B5F6-42AC-91F6-B8E68F33C82F}"/>
    <cellStyle name="Comma 2 2 2 2 2 3 5" xfId="24522" xr:uid="{B71EE805-34FB-46FB-94B9-65D634D6951F}"/>
    <cellStyle name="Comma 2 2 2 2 2 3 5 2" xfId="51844" xr:uid="{B5E9F7D2-704C-4002-8635-B42C94238AA2}"/>
    <cellStyle name="Comma 2 2 2 2 2 3 6" xfId="26764" xr:uid="{7812F52A-AB56-4B7C-B8D4-AA220F841225}"/>
    <cellStyle name="Comma 2 2 2 2 2 3 6 2" xfId="54084" xr:uid="{BC0A04E1-B404-4EBE-AD3C-91E66E004A1D}"/>
    <cellStyle name="Comma 2 2 2 2 2 3 7" xfId="28995" xr:uid="{A0EC3CB3-B39F-4158-A255-58F4D98B6088}"/>
    <cellStyle name="Comma 2 2 2 2 2 3 7 2" xfId="56316" xr:uid="{0EF5CF76-6F50-4326-9C65-E0C77318F2FF}"/>
    <cellStyle name="Comma 2 2 2 2 2 3 8" xfId="3508" xr:uid="{5D4FB8EA-A8AB-4B8A-B984-1A1AF3791F5A}"/>
    <cellStyle name="Comma 2 2 2 2 2 3 9" xfId="30567" xr:uid="{5B7FECFB-93A2-4665-B8A9-7DAAE61062D1}"/>
    <cellStyle name="Comma 2 2 2 2 2 4" xfId="1907" xr:uid="{D6E83091-4BD4-41D2-A55F-4637764BEBC7}"/>
    <cellStyle name="Comma 2 2 2 2 2 4 2" xfId="5460" xr:uid="{81C6B6D0-09E2-4252-9C73-D8F38FC9E37D}"/>
    <cellStyle name="Comma 2 2 2 2 2 4 2 2" xfId="16016" xr:uid="{826E1369-14BA-490E-89C9-1FB091AD9F00}"/>
    <cellStyle name="Comma 2 2 2 2 2 4 2 2 2" xfId="43336" xr:uid="{6A1020AC-6162-47B6-B7FB-5EA4FE305A9C}"/>
    <cellStyle name="Comma 2 2 2 2 2 4 2 3" xfId="32637" xr:uid="{05887E23-A2F7-4E34-BA8B-A5F3E05F2873}"/>
    <cellStyle name="Comma 2 2 2 2 2 4 3" xfId="7405" xr:uid="{61F52D40-6DC1-40E8-9DF5-D5033F83C068}"/>
    <cellStyle name="Comma 2 2 2 2 2 4 3 2" xfId="19986" xr:uid="{447D1685-670F-4398-ACAB-C02190D426F5}"/>
    <cellStyle name="Comma 2 2 2 2 2 4 3 2 2" xfId="47308" xr:uid="{B8E751FF-F79D-4787-8A39-FF02738E91FC}"/>
    <cellStyle name="Comma 2 2 2 2 2 4 3 3" xfId="34762" xr:uid="{E9D06116-F343-49AD-9E56-EF7A6606F748}"/>
    <cellStyle name="Comma 2 2 2 2 2 4 4" xfId="9602" xr:uid="{9650EA8E-D484-4FEE-AB69-8EDB31F01835}"/>
    <cellStyle name="Comma 2 2 2 2 2 4 4 2" xfId="36978" xr:uid="{43EBA28B-D797-48C3-B2BF-A9BED137F863}"/>
    <cellStyle name="Comma 2 2 2 2 2 4 5" xfId="25129" xr:uid="{B5A637C8-11BF-4440-AC5C-40CDF358D974}"/>
    <cellStyle name="Comma 2 2 2 2 2 4 5 2" xfId="52451" xr:uid="{18A4CAF1-EBDF-4B16-949B-26BF5619A8B3}"/>
    <cellStyle name="Comma 2 2 2 2 2 4 6" xfId="27371" xr:uid="{D146A496-F6FC-437C-A20B-50FB427A41C2}"/>
    <cellStyle name="Comma 2 2 2 2 2 4 6 2" xfId="54691" xr:uid="{72636620-FAF6-4225-9829-BFB95895C7F4}"/>
    <cellStyle name="Comma 2 2 2 2 2 4 7" xfId="29602" xr:uid="{47498B0D-DE52-44AD-A4DD-3922E295FC77}"/>
    <cellStyle name="Comma 2 2 2 2 2 4 7 2" xfId="56923" xr:uid="{BD9FB4A1-0268-4886-8C4F-7956E343FEDE}"/>
    <cellStyle name="Comma 2 2 2 2 2 4 8" xfId="4024" xr:uid="{3DD79099-F467-44EA-8610-37E2E5F7DE75}"/>
    <cellStyle name="Comma 2 2 2 2 2 4 9" xfId="31174" xr:uid="{BF1F2B86-EED3-4F05-9EB9-7B65631F6987}"/>
    <cellStyle name="Comma 2 2 2 2 2 5" xfId="1178" xr:uid="{ED6A5B37-44C0-4D70-AA83-A029D985350A}"/>
    <cellStyle name="Comma 2 2 2 2 2 5 2" xfId="6696" xr:uid="{347EB228-26BC-4341-B318-FD4656EB9C47}"/>
    <cellStyle name="Comma 2 2 2 2 2 5 2 2" xfId="16404" xr:uid="{619C071A-AD58-44E4-B129-996359504F88}"/>
    <cellStyle name="Comma 2 2 2 2 2 5 2 2 2" xfId="43724" xr:uid="{8AFA635A-ECBB-45D5-BABA-3E3621C56000}"/>
    <cellStyle name="Comma 2 2 2 2 2 5 2 3" xfId="34048" xr:uid="{CB7C6325-926C-4796-AB8E-D50DD7CE001F}"/>
    <cellStyle name="Comma 2 2 2 2 2 5 3" xfId="8890" xr:uid="{B037F75D-FE0E-4858-AD37-AEA2FE4CADB9}"/>
    <cellStyle name="Comma 2 2 2 2 2 5 3 2" xfId="20374" xr:uid="{14B47EA2-6015-4B27-B3B5-74C4D72D8BA9}"/>
    <cellStyle name="Comma 2 2 2 2 2 5 3 2 2" xfId="47696" xr:uid="{85CD8167-C6F6-429B-9812-1A1DA2226A7A}"/>
    <cellStyle name="Comma 2 2 2 2 2 5 3 3" xfId="36264" xr:uid="{4A3E2C64-B7AD-49FA-86EA-809C3B034628}"/>
    <cellStyle name="Comma 2 2 2 2 2 5 4" xfId="15067" xr:uid="{3E8B3D42-0D25-4A3D-AA7C-5A3D9DC4CE3C}"/>
    <cellStyle name="Comma 2 2 2 2 2 5 4 2" xfId="42388" xr:uid="{5F3B43BD-4669-4D0F-9ED5-C01CF48F08BC}"/>
    <cellStyle name="Comma 2 2 2 2 2 5 5" xfId="24415" xr:uid="{9C9607EB-8854-4014-B978-EC13780F7F64}"/>
    <cellStyle name="Comma 2 2 2 2 2 5 5 2" xfId="51737" xr:uid="{D59281D4-427E-4471-B2F2-61D102BC7FC5}"/>
    <cellStyle name="Comma 2 2 2 2 2 5 6" xfId="26657" xr:uid="{16F39DBB-FD47-4303-B8D0-6ECE68F096DB}"/>
    <cellStyle name="Comma 2 2 2 2 2 5 6 2" xfId="53977" xr:uid="{0FD3F124-2EF4-4AD2-AB11-0C899D55B6D4}"/>
    <cellStyle name="Comma 2 2 2 2 2 5 7" xfId="28888" xr:uid="{9BF3E634-ECEB-473F-BE4D-8CE5ED15BD7C}"/>
    <cellStyle name="Comma 2 2 2 2 2 5 7 2" xfId="56209" xr:uid="{8FC8201C-D183-42AA-8B2E-6951C0A80F06}"/>
    <cellStyle name="Comma 2 2 2 2 2 5 8" xfId="4761" xr:uid="{CA9FF4A7-0292-4481-9CCF-99065830198A}"/>
    <cellStyle name="Comma 2 2 2 2 2 5 9" xfId="31924" xr:uid="{7CB73E7C-F58E-4240-A0E0-BB59F3946A8D}"/>
    <cellStyle name="Comma 2 2 2 2 2 6" xfId="2870" xr:uid="{78A79C57-A8DE-423B-8176-50D156BE444C}"/>
    <cellStyle name="Comma 2 2 2 2 2 6 2" xfId="12352" xr:uid="{E7E8A5A4-3301-46C0-B974-7FEEA846950B}"/>
    <cellStyle name="Comma 2 2 2 2 2 6 2 2" xfId="20996" xr:uid="{EACDADD3-B014-4E2A-8BFA-2E304E3EE2CB}"/>
    <cellStyle name="Comma 2 2 2 2 2 6 2 2 2" xfId="48318" xr:uid="{FC230AAB-97AD-4C14-8878-596D39AB935F}"/>
    <cellStyle name="Comma 2 2 2 2 2 6 2 3" xfId="39679" xr:uid="{A5A1B572-3A95-4284-9D0D-96C9B4949EE2}"/>
    <cellStyle name="Comma 2 2 2 2 2 6 3" xfId="17025" xr:uid="{5A63D094-4D36-4366-8334-E22658CD8A92}"/>
    <cellStyle name="Comma 2 2 2 2 2 6 3 2" xfId="44346" xr:uid="{D78256E0-3672-4C72-A69A-B1D1E21526FC}"/>
    <cellStyle name="Comma 2 2 2 2 2 6 4" xfId="6094" xr:uid="{2CAD5661-AC44-4BEA-BDC5-391A2F8E586E}"/>
    <cellStyle name="Comma 2 2 2 2 2 6 5" xfId="33298" xr:uid="{1A84F567-C657-413E-8867-D60F1BF9DEA8}"/>
    <cellStyle name="Comma 2 2 2 2 2 7" xfId="8144" xr:uid="{19D04E3D-37C2-463E-B911-CC3702D3D990}"/>
    <cellStyle name="Comma 2 2 2 2 2 7 2" xfId="12490" xr:uid="{CF33A909-4979-4E37-AB1A-E0BCDBDEC3F2}"/>
    <cellStyle name="Comma 2 2 2 2 2 7 2 2" xfId="21619" xr:uid="{4FCEADDE-072E-48BD-A44E-FB2D17452991}"/>
    <cellStyle name="Comma 2 2 2 2 2 7 2 2 2" xfId="48941" xr:uid="{3070489C-5D15-4221-8162-9F47BA7C8A70}"/>
    <cellStyle name="Comma 2 2 2 2 2 7 2 3" xfId="39817" xr:uid="{57BAF075-E990-4864-A6D7-D1977B3338B0}"/>
    <cellStyle name="Comma 2 2 2 2 2 7 3" xfId="17648" xr:uid="{1572E257-3C25-4030-87C7-33BA5497A02F}"/>
    <cellStyle name="Comma 2 2 2 2 2 7 3 2" xfId="44969" xr:uid="{8947496F-1759-4DC7-9E2F-07BE73A6BD37}"/>
    <cellStyle name="Comma 2 2 2 2 2 7 4" xfId="35514" xr:uid="{9CD6EE96-66B2-41A4-8986-F7FB2CF3DA9D}"/>
    <cellStyle name="Comma 2 2 2 2 2 8" xfId="11116" xr:uid="{31BCC34F-30B5-484D-B83D-D677BFDB69AD}"/>
    <cellStyle name="Comma 2 2 2 2 2 8 2" xfId="12975" xr:uid="{BB5CA660-E3A6-4B74-9027-EAAC10412B4B}"/>
    <cellStyle name="Comma 2 2 2 2 2 8 2 2" xfId="22294" xr:uid="{3E782827-B69D-4FFF-824B-235ADB2A87AA}"/>
    <cellStyle name="Comma 2 2 2 2 2 8 2 2 2" xfId="49616" xr:uid="{1EE1629F-8C03-4F6E-8E97-62509635A6D0}"/>
    <cellStyle name="Comma 2 2 2 2 2 8 2 3" xfId="40302" xr:uid="{4262D154-B7CA-44C8-B741-07DE202018AC}"/>
    <cellStyle name="Comma 2 2 2 2 2 8 3" xfId="18322" xr:uid="{515CD9C4-5F44-4914-A5A5-80F69616C88B}"/>
    <cellStyle name="Comma 2 2 2 2 2 8 3 2" xfId="45644" xr:uid="{7682E1AA-9260-4718-8DBB-7155A2043042}"/>
    <cellStyle name="Comma 2 2 2 2 2 8 4" xfId="38465" xr:uid="{9AEA1446-0E0B-430E-8E91-7DE74BCE49C0}"/>
    <cellStyle name="Comma 2 2 2 2 2 9" xfId="11224" xr:uid="{CF1ADD9A-DD41-4FCC-95EE-77B8BE68EAA9}"/>
    <cellStyle name="Comma 2 2 2 2 2 9 2" xfId="13591" xr:uid="{38FCE591-D543-479B-A334-4D564C00B1BA}"/>
    <cellStyle name="Comma 2 2 2 2 2 9 2 2" xfId="22954" xr:uid="{DB3701AA-7914-463D-B7FC-80C77DC48211}"/>
    <cellStyle name="Comma 2 2 2 2 2 9 2 2 2" xfId="50276" xr:uid="{688D3A90-09EB-476D-8D49-0E267082FA3A}"/>
    <cellStyle name="Comma 2 2 2 2 2 9 2 3" xfId="40918" xr:uid="{9E3D8021-1A0A-4578-A7D8-FCDFA9FE7FBE}"/>
    <cellStyle name="Comma 2 2 2 2 2 9 3" xfId="18982" xr:uid="{5D6456BD-4CC2-48F4-BC2A-8D828B8DD29C}"/>
    <cellStyle name="Comma 2 2 2 2 2 9 3 2" xfId="46304" xr:uid="{377856B7-805D-49A8-BB00-CE654DBEE706}"/>
    <cellStyle name="Comma 2 2 2 2 2 9 4" xfId="38573" xr:uid="{EEFEC87A-53FB-4BC8-9440-DC47D4E26CFD}"/>
    <cellStyle name="Comma 2 2 2 2 20" xfId="30399" xr:uid="{4AA564F1-3DB9-47AD-9301-962D786079B8}"/>
    <cellStyle name="Comma 2 2 2 2 21" xfId="57648" xr:uid="{9483676D-D1D1-44EC-8E48-BE7EB620A301}"/>
    <cellStyle name="Comma 2 2 2 2 22" xfId="58196" xr:uid="{30624DFC-2E22-478B-88F7-688490304821}"/>
    <cellStyle name="Comma 2 2 2 2 23" xfId="58745" xr:uid="{1414DCF5-1B98-44DE-9C4F-94C85C967F96}"/>
    <cellStyle name="Comma 2 2 2 2 24" xfId="58794" xr:uid="{B2927583-F26B-4BF0-8EB3-6C86F651B70C}"/>
    <cellStyle name="Comma 2 2 2 2 25" xfId="133" xr:uid="{C9A3A048-B16F-4363-A48C-F1F0EB749288}"/>
    <cellStyle name="Comma 2 2 2 2 3" xfId="535" xr:uid="{88CA9229-DF1C-4AC3-BFB8-18ECB2E56C19}"/>
    <cellStyle name="Comma 2 2 2 2 3 10" xfId="14489" xr:uid="{EAF83889-4362-4DF0-92CC-88B76ABB3D7C}"/>
    <cellStyle name="Comma 2 2 2 2 3 10 2" xfId="41810" xr:uid="{69A707BA-5E34-4CD7-873B-1B8CDC84FD0F}"/>
    <cellStyle name="Comma 2 2 2 2 3 11" xfId="23837" xr:uid="{828225BD-C0A3-4883-A44B-3E97901DFC55}"/>
    <cellStyle name="Comma 2 2 2 2 3 11 2" xfId="51159" xr:uid="{71B6D50F-FB8B-41A7-88DD-2DEB50AF7D8A}"/>
    <cellStyle name="Comma 2 2 2 2 3 12" xfId="26078" xr:uid="{3768AA58-2E2A-46D3-8885-B805D15622C3}"/>
    <cellStyle name="Comma 2 2 2 2 3 12 2" xfId="53398" xr:uid="{AF9F313F-4E37-4656-8D56-65E51E4F0207}"/>
    <cellStyle name="Comma 2 2 2 2 3 13" xfId="28310" xr:uid="{0CF73E8D-F9CB-4AF0-81EA-A3AB2F0B82FD}"/>
    <cellStyle name="Comma 2 2 2 2 3 13 2" xfId="55631" xr:uid="{0DBB833B-86AE-408C-9C40-D80B4B51ACE3}"/>
    <cellStyle name="Comma 2 2 2 2 3 14" xfId="3663" xr:uid="{CD762EDA-4C75-4531-B8A0-ABFE84BBCBA7}"/>
    <cellStyle name="Comma 2 2 2 2 3 15" xfId="30739" xr:uid="{E89F9483-39D9-4224-B890-8EF62F8397A7}"/>
    <cellStyle name="Comma 2 2 2 2 3 16" xfId="57908" xr:uid="{F4CE32C1-1A41-44B8-AA04-6756AF7EDE6E}"/>
    <cellStyle name="Comma 2 2 2 2 3 17" xfId="58456" xr:uid="{4138A2A6-8702-4CA3-BD14-C1E30AA2C45D}"/>
    <cellStyle name="Comma 2 2 2 2 3 2" xfId="2079" xr:uid="{570B93B8-AECF-42DA-A181-7E96F88A823A}"/>
    <cellStyle name="Comma 2 2 2 2 3 2 2" xfId="5627" xr:uid="{2224126C-7878-4498-8AA5-60C604178EFA}"/>
    <cellStyle name="Comma 2 2 2 2 3 2 2 2" xfId="16188" xr:uid="{6B846466-FB22-4241-810F-CFBCD375F3C7}"/>
    <cellStyle name="Comma 2 2 2 2 3 2 2 2 2" xfId="43508" xr:uid="{06C05EE3-FBBD-488E-A5F3-1146BA65678B}"/>
    <cellStyle name="Comma 2 2 2 2 3 2 2 3" xfId="32809" xr:uid="{3522A9D7-19A4-46B3-981A-DCAC5429496B}"/>
    <cellStyle name="Comma 2 2 2 2 3 2 3" xfId="7576" xr:uid="{0FBCD2A1-9A11-4380-A008-A85E407F3B6C}"/>
    <cellStyle name="Comma 2 2 2 2 3 2 3 2" xfId="20158" xr:uid="{72FC9294-E4CF-4D5E-929F-535830F3A87B}"/>
    <cellStyle name="Comma 2 2 2 2 3 2 3 2 2" xfId="47480" xr:uid="{DF1179C1-A1C3-4130-9E0B-FD30AAA3CB1E}"/>
    <cellStyle name="Comma 2 2 2 2 3 2 3 3" xfId="34934" xr:uid="{AB7BCDB8-E954-4CDF-8A5B-7D8934F22E82}"/>
    <cellStyle name="Comma 2 2 2 2 3 2 4" xfId="9774" xr:uid="{CED4A7AF-A8AD-4B99-904A-4691F1ED6826}"/>
    <cellStyle name="Comma 2 2 2 2 3 2 4 2" xfId="37150" xr:uid="{598BA204-D1B5-497F-ACB0-517B336227BB}"/>
    <cellStyle name="Comma 2 2 2 2 3 2 5" xfId="25301" xr:uid="{3B5C03C2-5BB5-423B-A96A-2236D636ECF8}"/>
    <cellStyle name="Comma 2 2 2 2 3 2 5 2" xfId="52623" xr:uid="{27435B66-2063-4167-8C63-41D2A4A25D05}"/>
    <cellStyle name="Comma 2 2 2 2 3 2 6" xfId="27543" xr:uid="{79C29AAC-B517-4A35-8355-575559DBF460}"/>
    <cellStyle name="Comma 2 2 2 2 3 2 6 2" xfId="54863" xr:uid="{BBFA38AE-2E9E-4D90-A181-D0093193B5A4}"/>
    <cellStyle name="Comma 2 2 2 2 3 2 7" xfId="29774" xr:uid="{EF4692DB-7C90-4DF8-BCF9-2420559A3F49}"/>
    <cellStyle name="Comma 2 2 2 2 3 2 7 2" xfId="57095" xr:uid="{BDB630DF-C01B-4CCB-86DF-B23414924A72}"/>
    <cellStyle name="Comma 2 2 2 2 3 2 8" xfId="4191" xr:uid="{3711134D-DE68-4FB0-9709-AC04992B9138}"/>
    <cellStyle name="Comma 2 2 2 2 3 2 9" xfId="31346" xr:uid="{957DD4B9-48E6-4415-9581-40CB8B7154B7}"/>
    <cellStyle name="Comma 2 2 2 2 3 3" xfId="1471" xr:uid="{126F11D3-98D1-49FF-A000-0E3F36BB9BE1}"/>
    <cellStyle name="Comma 2 2 2 2 3 3 2" xfId="6973" xr:uid="{012735B1-6333-4E41-8891-7C83B06344C2}"/>
    <cellStyle name="Comma 2 2 2 2 3 3 2 2" xfId="16576" xr:uid="{FEE046A6-DF49-41F7-83ED-090409C9FADE}"/>
    <cellStyle name="Comma 2 2 2 2 3 3 2 2 2" xfId="43896" xr:uid="{6D9391A5-A353-4047-AC5F-52A794C807E9}"/>
    <cellStyle name="Comma 2 2 2 2 3 3 2 3" xfId="34327" xr:uid="{29E6F073-584F-44B5-8E36-27D3C3EC3B33}"/>
    <cellStyle name="Comma 2 2 2 2 3 3 3" xfId="9168" xr:uid="{D0CD9923-F777-448D-A3CC-EDCE9931A98A}"/>
    <cellStyle name="Comma 2 2 2 2 3 3 3 2" xfId="20546" xr:uid="{F0794A42-8A58-46D3-A30F-FF56BD099A55}"/>
    <cellStyle name="Comma 2 2 2 2 3 3 3 2 2" xfId="47868" xr:uid="{20D93F1A-BD41-4491-8C99-E097627F5580}"/>
    <cellStyle name="Comma 2 2 2 2 3 3 3 3" xfId="36543" xr:uid="{A093FE12-FB1D-4BFF-BFAD-70CD5A08B10A}"/>
    <cellStyle name="Comma 2 2 2 2 3 3 4" xfId="15227" xr:uid="{8A48BDE7-4B97-4BEA-9707-DFB4AFD98AEB}"/>
    <cellStyle name="Comma 2 2 2 2 3 3 4 2" xfId="42548" xr:uid="{178446B4-1ACF-4A30-A496-A7C1D31E90BD}"/>
    <cellStyle name="Comma 2 2 2 2 3 3 5" xfId="24694" xr:uid="{395A1388-4429-41A2-9933-53ABA4B9A6D4}"/>
    <cellStyle name="Comma 2 2 2 2 3 3 5 2" xfId="52016" xr:uid="{A294E795-B00C-4980-8791-B4835A240CFC}"/>
    <cellStyle name="Comma 2 2 2 2 3 3 6" xfId="26936" xr:uid="{994A2225-2237-4FB9-AF2B-9C32521E7539}"/>
    <cellStyle name="Comma 2 2 2 2 3 3 6 2" xfId="54256" xr:uid="{7FA535AB-FFBE-499E-8FAE-3E40650B5C8B}"/>
    <cellStyle name="Comma 2 2 2 2 3 3 7" xfId="29167" xr:uid="{579752D1-DCB1-4398-AD81-8585016E28DD}"/>
    <cellStyle name="Comma 2 2 2 2 3 3 7 2" xfId="56488" xr:uid="{36B80943-A4F3-4BBA-813A-896B068F09A1}"/>
    <cellStyle name="Comma 2 2 2 2 3 3 8" xfId="5036" xr:uid="{D7883E98-0DD8-43D1-BA2C-D0D42A372349}"/>
    <cellStyle name="Comma 2 2 2 2 3 3 9" xfId="32202" xr:uid="{1B48D6A3-09A3-441C-B292-0F346ADE6FD1}"/>
    <cellStyle name="Comma 2 2 2 2 3 4" xfId="3034" xr:uid="{853E2E6D-9CF5-4C7F-831D-219643971EDD}"/>
    <cellStyle name="Comma 2 2 2 2 3 4 2" xfId="12387" xr:uid="{EC21EC5D-2460-44D9-87A6-01F57C9476B4}"/>
    <cellStyle name="Comma 2 2 2 2 3 4 2 2" xfId="21168" xr:uid="{69B509F3-6AF5-453C-9BEC-BE525F513765}"/>
    <cellStyle name="Comma 2 2 2 2 3 4 2 2 2" xfId="48490" xr:uid="{1F7A4804-82FA-4921-ADAE-7F97BBDE0643}"/>
    <cellStyle name="Comma 2 2 2 2 3 4 2 3" xfId="39714" xr:uid="{17DD8715-3EC5-434D-A5D4-3591FFC75937}"/>
    <cellStyle name="Comma 2 2 2 2 3 4 3" xfId="17197" xr:uid="{2C585C23-3D0E-45B1-886A-26289EF79973}"/>
    <cellStyle name="Comma 2 2 2 2 3 4 3 2" xfId="44518" xr:uid="{88BB94DD-A006-4CCD-BFCC-65DE2710891A}"/>
    <cellStyle name="Comma 2 2 2 2 3 4 4" xfId="6198" xr:uid="{D4DBD87E-2BAF-4219-8611-41E9F73122D5}"/>
    <cellStyle name="Comma 2 2 2 2 3 4 5" xfId="33470" xr:uid="{D5DF6006-3924-4D71-B110-E063CEC7E3E2}"/>
    <cellStyle name="Comma 2 2 2 2 3 5" xfId="8312" xr:uid="{E8C20CA5-79D3-465F-904D-2EC343FAE67C}"/>
    <cellStyle name="Comma 2 2 2 2 3 5 2" xfId="12609" xr:uid="{CEA9AFC8-FF64-4E73-AD8A-7A18AAFBB5AC}"/>
    <cellStyle name="Comma 2 2 2 2 3 5 2 2" xfId="21791" xr:uid="{5DDDF530-9811-4922-965A-1B7454BD9519}"/>
    <cellStyle name="Comma 2 2 2 2 3 5 2 2 2" xfId="49113" xr:uid="{F6CC3604-7157-47DE-9238-F56E3200F783}"/>
    <cellStyle name="Comma 2 2 2 2 3 5 2 3" xfId="39936" xr:uid="{A12C5E30-8BA5-4F45-A521-7331163CF58D}"/>
    <cellStyle name="Comma 2 2 2 2 3 5 3" xfId="17820" xr:uid="{D24CA38F-02B1-4B3D-9B6C-EF10077C5DDA}"/>
    <cellStyle name="Comma 2 2 2 2 3 5 3 2" xfId="45141" xr:uid="{D7BC852E-F483-4F7F-A7BF-E11FB577667F}"/>
    <cellStyle name="Comma 2 2 2 2 3 5 4" xfId="35686" xr:uid="{5F22772B-C1AF-4E3E-945E-481E5E1FC535}"/>
    <cellStyle name="Comma 2 2 2 2 3 6" xfId="11150" xr:uid="{A7CA4157-8D42-4078-BCE1-7762006035F6}"/>
    <cellStyle name="Comma 2 2 2 2 3 6 2" xfId="13145" xr:uid="{CC7A46EB-E08F-4EE0-8678-10FE54EF8703}"/>
    <cellStyle name="Comma 2 2 2 2 3 6 2 2" xfId="22466" xr:uid="{8C36889D-F35D-4C0B-9D1E-713A6683FF91}"/>
    <cellStyle name="Comma 2 2 2 2 3 6 2 2 2" xfId="49788" xr:uid="{828B2F81-50EF-46A6-80E9-BCEA3F57B7E0}"/>
    <cellStyle name="Comma 2 2 2 2 3 6 2 3" xfId="40472" xr:uid="{DE5F8161-C785-44F9-8703-83564066B6A7}"/>
    <cellStyle name="Comma 2 2 2 2 3 6 3" xfId="18494" xr:uid="{BA80AE43-6484-459B-93F9-D617F91281ED}"/>
    <cellStyle name="Comma 2 2 2 2 3 6 3 2" xfId="45816" xr:uid="{961A279E-645C-4FA4-9421-6DA816C1BE2C}"/>
    <cellStyle name="Comma 2 2 2 2 3 6 4" xfId="38499" xr:uid="{DD8C9925-3AF8-4480-A884-61575C2C646D}"/>
    <cellStyle name="Comma 2 2 2 2 3 7" xfId="11319" xr:uid="{8901A3BF-9CFA-4AD9-B7B0-43CA712564EE}"/>
    <cellStyle name="Comma 2 2 2 2 3 7 2" xfId="13762" xr:uid="{DCB5C448-31A1-402F-AE0B-A131EB123529}"/>
    <cellStyle name="Comma 2 2 2 2 3 7 2 2" xfId="23126" xr:uid="{C1B38702-B274-48C2-BFCE-4BB91A5FCC57}"/>
    <cellStyle name="Comma 2 2 2 2 3 7 2 2 2" xfId="50448" xr:uid="{5956F86D-20EB-4CE2-A8F8-E5442BBE510F}"/>
    <cellStyle name="Comma 2 2 2 2 3 7 2 3" xfId="41089" xr:uid="{2DDA71BB-90A0-43A4-9A99-4D3F7740E276}"/>
    <cellStyle name="Comma 2 2 2 2 3 7 3" xfId="19154" xr:uid="{0E510B64-7210-4BA7-94F4-862456F99510}"/>
    <cellStyle name="Comma 2 2 2 2 3 7 3 2" xfId="46476" xr:uid="{6A8F7F4B-D73E-4B28-AB4B-CA48822CFA5C}"/>
    <cellStyle name="Comma 2 2 2 2 3 7 4" xfId="38668" xr:uid="{A3A9A2F0-7B6D-4103-9A8E-F8EBE461B57F}"/>
    <cellStyle name="Comma 2 2 2 2 3 8" xfId="10439" xr:uid="{4FD654AB-37E9-461E-9D71-FEE8B3B130E4}"/>
    <cellStyle name="Comma 2 2 2 2 3 8 2" xfId="15761" xr:uid="{141BEB6E-E563-4F52-91AB-ECF54AD8D54F}"/>
    <cellStyle name="Comma 2 2 2 2 3 8 2 2" xfId="43081" xr:uid="{01CDEEC2-3360-453C-97CA-FC74D0D82C09}"/>
    <cellStyle name="Comma 2 2 2 2 3 8 3" xfId="37806" xr:uid="{F9050357-ADA5-4AEA-8F94-C356ED85489F}"/>
    <cellStyle name="Comma 2 2 2 2 3 9" xfId="11771" xr:uid="{B0863EC3-38CD-4B83-92A4-C2043BB3A490}"/>
    <cellStyle name="Comma 2 2 2 2 3 9 2" xfId="19731" xr:uid="{7657982A-205D-4B68-898E-55ED93ADD2A5}"/>
    <cellStyle name="Comma 2 2 2 2 3 9 2 2" xfId="47053" xr:uid="{82B44A5B-8528-487B-BCD3-5F400384C6CB}"/>
    <cellStyle name="Comma 2 2 2 2 3 9 3" xfId="39098" xr:uid="{B44352A8-D45F-4C3E-A2BB-9FDDD4731A12}"/>
    <cellStyle name="Comma 2 2 2 2 4" xfId="684" xr:uid="{92FEB155-8095-4DA5-8B3B-4BBC85E9A016}"/>
    <cellStyle name="Comma 2 2 2 2 4 10" xfId="14606" xr:uid="{222B989E-DC1D-4305-9F61-B1BD0D491DAB}"/>
    <cellStyle name="Comma 2 2 2 2 4 10 2" xfId="41927" xr:uid="{1A64FCAB-7EDC-4041-90E3-DF19FBE437F6}"/>
    <cellStyle name="Comma 2 2 2 2 4 11" xfId="23954" xr:uid="{817617C5-26CF-4BE7-96E6-A94556CD118A}"/>
    <cellStyle name="Comma 2 2 2 2 4 11 2" xfId="51276" xr:uid="{F262F690-34CB-4998-9D28-FF670F50D687}"/>
    <cellStyle name="Comma 2 2 2 2 4 12" xfId="26195" xr:uid="{FFF3DA3F-AF2E-4AAF-86E7-2317EFD52EBF}"/>
    <cellStyle name="Comma 2 2 2 2 4 12 2" xfId="53515" xr:uid="{11D6B66B-C639-4148-B4C5-966F612B8109}"/>
    <cellStyle name="Comma 2 2 2 2 4 13" xfId="28427" xr:uid="{79BE3637-53EE-46AB-8140-6A093E3BB21E}"/>
    <cellStyle name="Comma 2 2 2 2 4 13 2" xfId="55748" xr:uid="{866D75A4-5311-4FA0-9E6C-13CAE0F6B1A2}"/>
    <cellStyle name="Comma 2 2 2 2 4 14" xfId="3750" xr:uid="{891F8760-4D0F-4165-AB26-7F863BD50FC0}"/>
    <cellStyle name="Comma 2 2 2 2 4 15" xfId="30856" xr:uid="{AFD9240D-5A20-4342-B1AE-B3BA50EB045C}"/>
    <cellStyle name="Comma 2 2 2 2 4 16" xfId="57689" xr:uid="{E98E6414-86F3-4FFB-873C-B7FEB5EDD515}"/>
    <cellStyle name="Comma 2 2 2 2 4 17" xfId="58237" xr:uid="{4F76309D-FF3E-428C-8C11-D7F908353D37}"/>
    <cellStyle name="Comma 2 2 2 2 4 2" xfId="2196" xr:uid="{F7C414F3-069B-4AC8-B790-CF68CC0B7935}"/>
    <cellStyle name="Comma 2 2 2 2 4 2 2" xfId="5742" xr:uid="{593BA9CB-1FAB-4AD0-A502-E56BCA093DE4}"/>
    <cellStyle name="Comma 2 2 2 2 4 2 2 2" xfId="16305" xr:uid="{82C6AD01-9634-4114-9994-305817C8F3C2}"/>
    <cellStyle name="Comma 2 2 2 2 4 2 2 2 2" xfId="43625" xr:uid="{983B0C07-2AB3-4046-A2CD-4E23454B81C4}"/>
    <cellStyle name="Comma 2 2 2 2 4 2 2 3" xfId="32926" xr:uid="{8BA35596-CA65-4616-9BEE-716DFB2DE308}"/>
    <cellStyle name="Comma 2 2 2 2 4 2 3" xfId="7693" xr:uid="{8906889F-D412-4C70-9ED4-9FC595D5C961}"/>
    <cellStyle name="Comma 2 2 2 2 4 2 3 2" xfId="20275" xr:uid="{7DDCE440-7498-49A6-951F-0A39CB2A0BBC}"/>
    <cellStyle name="Comma 2 2 2 2 4 2 3 2 2" xfId="47597" xr:uid="{116A7139-AA94-4658-AD8D-FC63ADF2AF4A}"/>
    <cellStyle name="Comma 2 2 2 2 4 2 3 3" xfId="35051" xr:uid="{73501D50-1CEE-42FF-AA60-ED2DFE2B5D62}"/>
    <cellStyle name="Comma 2 2 2 2 4 2 4" xfId="9891" xr:uid="{E5043B76-E4A2-4BA4-BC3B-DA2B30273E95}"/>
    <cellStyle name="Comma 2 2 2 2 4 2 4 2" xfId="37267" xr:uid="{C989FA05-3CAB-4F18-AE5E-F3A5285E034F}"/>
    <cellStyle name="Comma 2 2 2 2 4 2 5" xfId="25418" xr:uid="{466A58B7-C9F8-47A0-A151-14CC11C5A182}"/>
    <cellStyle name="Comma 2 2 2 2 4 2 5 2" xfId="52740" xr:uid="{77DC90E2-35F6-4BFA-88C8-6D157AC8E9B3}"/>
    <cellStyle name="Comma 2 2 2 2 4 2 6" xfId="27660" xr:uid="{4E84F42B-6AE5-4846-99D8-A828459D7D9D}"/>
    <cellStyle name="Comma 2 2 2 2 4 2 6 2" xfId="54980" xr:uid="{EC9A9FDA-87A2-4335-B379-BC98D0F15B49}"/>
    <cellStyle name="Comma 2 2 2 2 4 2 7" xfId="29891" xr:uid="{18D53020-71D9-4F2D-8169-11895300D02D}"/>
    <cellStyle name="Comma 2 2 2 2 4 2 7 2" xfId="57212" xr:uid="{A81A0059-63B3-4775-A75C-E145E81790CF}"/>
    <cellStyle name="Comma 2 2 2 2 4 2 8" xfId="4306" xr:uid="{9D0DF730-DE2B-441F-9A74-B33549A4B256}"/>
    <cellStyle name="Comma 2 2 2 2 4 2 9" xfId="31463" xr:uid="{C0045F66-3D3A-4145-9ED3-36FD44EFE852}"/>
    <cellStyle name="Comma 2 2 2 2 4 3" xfId="1589" xr:uid="{48E88870-BC11-4827-9413-9A6956F9A9BC}"/>
    <cellStyle name="Comma 2 2 2 2 4 3 2" xfId="7090" xr:uid="{36DB537C-A04F-4848-8553-0EC320405DAA}"/>
    <cellStyle name="Comma 2 2 2 2 4 3 2 2" xfId="16693" xr:uid="{E586FDC7-7894-41C8-9A2F-444AE315A361}"/>
    <cellStyle name="Comma 2 2 2 2 4 3 2 2 2" xfId="44013" xr:uid="{E62D9DAA-4A46-4515-A4DD-1AB63E074B2F}"/>
    <cellStyle name="Comma 2 2 2 2 4 3 2 3" xfId="34444" xr:uid="{319AF0FF-5578-4679-80B5-27DF5F99A6F3}"/>
    <cellStyle name="Comma 2 2 2 2 4 3 3" xfId="9285" xr:uid="{2F9D4EEE-8FEE-45E0-B0E0-65D5ABF5EDCC}"/>
    <cellStyle name="Comma 2 2 2 2 4 3 3 2" xfId="20663" xr:uid="{1BD6F1A2-18CE-4CB0-8630-80669703D72D}"/>
    <cellStyle name="Comma 2 2 2 2 4 3 3 2 2" xfId="47985" xr:uid="{BF4F59DA-8D25-459C-AC7E-6F4DF3E241AA}"/>
    <cellStyle name="Comma 2 2 2 2 4 3 3 3" xfId="36660" xr:uid="{67A3FEAE-4696-4CFB-8E10-34753755383A}"/>
    <cellStyle name="Comma 2 2 2 2 4 3 4" xfId="15329" xr:uid="{F9296140-E02E-47F2-9E97-C12AB4F93CD4}"/>
    <cellStyle name="Comma 2 2 2 2 4 3 4 2" xfId="42650" xr:uid="{D45658C0-F6CA-4B51-80EC-DD5E9FF6836B}"/>
    <cellStyle name="Comma 2 2 2 2 4 3 5" xfId="24811" xr:uid="{57087400-9F15-4C4E-9A80-FB26A5168E39}"/>
    <cellStyle name="Comma 2 2 2 2 4 3 5 2" xfId="52133" xr:uid="{7E747F4F-85BF-4C68-92D1-3655D28CEEAB}"/>
    <cellStyle name="Comma 2 2 2 2 4 3 6" xfId="27053" xr:uid="{C8670727-DE50-45FE-8E7C-DFAC486C6BA7}"/>
    <cellStyle name="Comma 2 2 2 2 4 3 6 2" xfId="54373" xr:uid="{B3908B21-B130-4B90-B5BF-97DE30660119}"/>
    <cellStyle name="Comma 2 2 2 2 4 3 7" xfId="29284" xr:uid="{E88E830D-12E1-4793-A82A-20AEC01034EB}"/>
    <cellStyle name="Comma 2 2 2 2 4 3 7 2" xfId="56605" xr:uid="{243F1B86-7743-4E89-8D6B-7F5C107FCC45}"/>
    <cellStyle name="Comma 2 2 2 2 4 3 8" xfId="5152" xr:uid="{3EBB7308-527C-463C-89CA-4919C0DB9D48}"/>
    <cellStyle name="Comma 2 2 2 2 4 3 9" xfId="32319" xr:uid="{7A615AEE-5222-45E6-8CA4-9609DD96E1CA}"/>
    <cellStyle name="Comma 2 2 2 2 4 4" xfId="2696" xr:uid="{A544104B-5A1C-47F9-8FA5-60030DFD0C8A}"/>
    <cellStyle name="Comma 2 2 2 2 4 4 2" xfId="12420" xr:uid="{8A696652-81B7-4D69-893D-5C55BAAB997A}"/>
    <cellStyle name="Comma 2 2 2 2 4 4 2 2" xfId="21285" xr:uid="{8BF2DE11-9428-4C38-AAFC-88D4A8DAF277}"/>
    <cellStyle name="Comma 2 2 2 2 4 4 2 2 2" xfId="48607" xr:uid="{7EA2D9EE-5A82-4205-B052-FA8346A1B8E8}"/>
    <cellStyle name="Comma 2 2 2 2 4 4 2 3" xfId="39747" xr:uid="{664BBCD9-45EC-4271-997F-3F68C51E1293}"/>
    <cellStyle name="Comma 2 2 2 2 4 4 3" xfId="17314" xr:uid="{2594507A-2755-4384-8077-05F9B7ACA0B1}"/>
    <cellStyle name="Comma 2 2 2 2 4 4 3 2" xfId="44635" xr:uid="{7B9C4984-1461-44BA-8CEC-CC5390773995}"/>
    <cellStyle name="Comma 2 2 2 2 4 4 4" xfId="6280" xr:uid="{2E6D944B-9F75-458D-BA39-6FAF3954B25D}"/>
    <cellStyle name="Comma 2 2 2 2 4 4 5" xfId="33587" xr:uid="{C45FEABF-B342-4EF2-9356-4973C9DFD461}"/>
    <cellStyle name="Comma 2 2 2 2 4 5" xfId="8429" xr:uid="{0C8DB2AD-0E94-4B0A-9FE8-C6352614B22A}"/>
    <cellStyle name="Comma 2 2 2 2 4 5 2" xfId="12719" xr:uid="{2F41BD65-B454-40FA-83FE-68E5D9820E6D}"/>
    <cellStyle name="Comma 2 2 2 2 4 5 2 2" xfId="21908" xr:uid="{473C617A-D5DE-428E-A741-6A81F6536DAD}"/>
    <cellStyle name="Comma 2 2 2 2 4 5 2 2 2" xfId="49230" xr:uid="{EEB73F01-743A-4C54-B150-983851D6D4CD}"/>
    <cellStyle name="Comma 2 2 2 2 4 5 2 3" xfId="40046" xr:uid="{E20C7E98-E07C-4EA2-A9C4-4178E692A525}"/>
    <cellStyle name="Comma 2 2 2 2 4 5 3" xfId="17937" xr:uid="{6D90286A-52B1-4D41-B5CA-E8CCB5B4636F}"/>
    <cellStyle name="Comma 2 2 2 2 4 5 3 2" xfId="45258" xr:uid="{0A3C5029-86B4-4C1A-98BF-5AC50FA4EC7B}"/>
    <cellStyle name="Comma 2 2 2 2 4 5 4" xfId="35803" xr:uid="{2DE944FE-F27B-4E5E-8885-7088D67D7045}"/>
    <cellStyle name="Comma 2 2 2 2 4 6" xfId="11173" xr:uid="{D077780C-00B9-4D4F-8DE3-CB880A448352}"/>
    <cellStyle name="Comma 2 2 2 2 4 6 2" xfId="13262" xr:uid="{2421BBF0-F27E-48D0-86CA-2FCAE0FDDE9A}"/>
    <cellStyle name="Comma 2 2 2 2 4 6 2 2" xfId="22583" xr:uid="{A03A47C1-5889-4DE6-AB9B-4F990B3628FC}"/>
    <cellStyle name="Comma 2 2 2 2 4 6 2 2 2" xfId="49905" xr:uid="{FDC22AED-7AD6-4142-9656-07D93915C177}"/>
    <cellStyle name="Comma 2 2 2 2 4 6 2 3" xfId="40589" xr:uid="{27FBD2F1-32D9-448A-98B2-C3320BAF41B2}"/>
    <cellStyle name="Comma 2 2 2 2 4 6 3" xfId="18611" xr:uid="{96B906CE-3108-4A13-89CA-0D2AAA5F1EB6}"/>
    <cellStyle name="Comma 2 2 2 2 4 6 3 2" xfId="45933" xr:uid="{C2D47E1B-748B-46CB-BD4E-8114147D3E56}"/>
    <cellStyle name="Comma 2 2 2 2 4 6 4" xfId="38522" xr:uid="{B3EC9E3C-214C-4A52-8FDB-7B29108D1998}"/>
    <cellStyle name="Comma 2 2 2 2 4 7" xfId="11420" xr:uid="{3C1F8D68-AA80-4AF0-A803-121AB7DB485B}"/>
    <cellStyle name="Comma 2 2 2 2 4 7 2" xfId="13879" xr:uid="{00789CA7-7F38-4741-9FE9-47613D5500F3}"/>
    <cellStyle name="Comma 2 2 2 2 4 7 2 2" xfId="23243" xr:uid="{2ABFC39E-9940-4D24-A1E1-506709C626FF}"/>
    <cellStyle name="Comma 2 2 2 2 4 7 2 2 2" xfId="50565" xr:uid="{F5915563-0785-40F3-920F-25B798CF6FE0}"/>
    <cellStyle name="Comma 2 2 2 2 4 7 2 3" xfId="41206" xr:uid="{9B912782-ADAC-48AA-96E7-9093454657B0}"/>
    <cellStyle name="Comma 2 2 2 2 4 7 3" xfId="19271" xr:uid="{65E296DF-DAA4-4777-9F98-93E38877A9BC}"/>
    <cellStyle name="Comma 2 2 2 2 4 7 3 2" xfId="46593" xr:uid="{9C1B5E77-1366-47FB-A4C7-B928DF347609}"/>
    <cellStyle name="Comma 2 2 2 2 4 7 4" xfId="38769" xr:uid="{83BBA133-5C6B-4642-8AA9-7FDA4BFADD37}"/>
    <cellStyle name="Comma 2 2 2 2 4 8" xfId="10510" xr:uid="{A217520A-B4BA-4E54-9EB4-E73FC9A1B668}"/>
    <cellStyle name="Comma 2 2 2 2 4 8 2" xfId="15843" xr:uid="{ED6BDF60-D136-4757-BD5D-A5447143ACE8}"/>
    <cellStyle name="Comma 2 2 2 2 4 8 2 2" xfId="43163" xr:uid="{E54F26E7-6BDA-48DD-94AE-FE6F02BE152A}"/>
    <cellStyle name="Comma 2 2 2 2 4 8 3" xfId="37877" xr:uid="{0C5490A1-7C9D-46D7-BF11-6977D7D10C60}"/>
    <cellStyle name="Comma 2 2 2 2 4 9" xfId="11843" xr:uid="{63A3FB8A-41E4-4351-B4B8-89F13A21C61E}"/>
    <cellStyle name="Comma 2 2 2 2 4 9 2" xfId="19813" xr:uid="{51B41AEF-EBC0-4389-9BD5-9E4DB125CE31}"/>
    <cellStyle name="Comma 2 2 2 2 4 9 2 2" xfId="47135" xr:uid="{70624C66-99D8-421B-813E-9DE762A8A94E}"/>
    <cellStyle name="Comma 2 2 2 2 4 9 3" xfId="39170" xr:uid="{CE21EAA8-5BFD-48F7-886B-6144EA2121A0}"/>
    <cellStyle name="Comma 2 2 2 2 5" xfId="770" xr:uid="{A1D93019-2378-4F94-8E38-7E11369E7E77}"/>
    <cellStyle name="Comma 2 2 2 2 5 10" xfId="24034" xr:uid="{897F4B78-2F2C-448B-BD71-06A5E216BB5E}"/>
    <cellStyle name="Comma 2 2 2 2 5 10 2" xfId="51356" xr:uid="{768358DF-C2EF-48F5-B905-BBD5D72F2002}"/>
    <cellStyle name="Comma 2 2 2 2 5 11" xfId="26275" xr:uid="{925F98D9-2B2D-40CB-9BED-4FC4E33EFB19}"/>
    <cellStyle name="Comma 2 2 2 2 5 11 2" xfId="53595" xr:uid="{1E321247-4938-4A3C-A4A1-9728B1ECAFC2}"/>
    <cellStyle name="Comma 2 2 2 2 5 12" xfId="28506" xr:uid="{AAA11D34-3561-4D5D-9F27-1D2295DEFB6C}"/>
    <cellStyle name="Comma 2 2 2 2 5 12 2" xfId="55827" xr:uid="{1AA91A1C-E7EA-4CCC-8719-482D54844419}"/>
    <cellStyle name="Comma 2 2 2 2 5 13" xfId="30936" xr:uid="{FC0C19ED-15C1-4347-B100-982B9A94D919}"/>
    <cellStyle name="Comma 2 2 2 2 5 14" xfId="58142" xr:uid="{0E8A2923-4927-4444-9947-3B0E53809BEB}"/>
    <cellStyle name="Comma 2 2 2 2 5 15" xfId="58690" xr:uid="{F638F145-E20A-44E6-9FA1-3247E5A9D94E}"/>
    <cellStyle name="Comma 2 2 2 2 5 2" xfId="2275" xr:uid="{E9FC0E09-D366-484E-AD94-5F21666E9ABC}"/>
    <cellStyle name="Comma 2 2 2 2 5 2 2" xfId="5819" xr:uid="{87F923E2-4EF1-4944-B401-1F46969A985B}"/>
    <cellStyle name="Comma 2 2 2 2 5 2 2 2" xfId="16773" xr:uid="{86BDF64F-D886-49F8-B2CC-DE4D61CE727F}"/>
    <cellStyle name="Comma 2 2 2 2 5 2 2 2 2" xfId="44093" xr:uid="{A2FF3EC3-9CA9-4258-8AAA-B8A3433953AD}"/>
    <cellStyle name="Comma 2 2 2 2 5 2 2 3" xfId="33005" xr:uid="{97B41FAF-DAB6-4053-A5E7-9659CCCFABA3}"/>
    <cellStyle name="Comma 2 2 2 2 5 2 3" xfId="7772" xr:uid="{95DEEC30-4ACE-4BDE-984A-B454E051402C}"/>
    <cellStyle name="Comma 2 2 2 2 5 2 3 2" xfId="20743" xr:uid="{64F7EABC-A72B-4523-8E45-5099D990EDCD}"/>
    <cellStyle name="Comma 2 2 2 2 5 2 3 2 2" xfId="48065" xr:uid="{1A3B3184-C19D-421F-8129-C515468DD19C}"/>
    <cellStyle name="Comma 2 2 2 2 5 2 3 3" xfId="35130" xr:uid="{81EFF9DA-8F66-44C2-8669-02AF3AF0EF19}"/>
    <cellStyle name="Comma 2 2 2 2 5 2 4" xfId="9970" xr:uid="{1F7F6990-252E-4EF1-97EF-D235ED4B4559}"/>
    <cellStyle name="Comma 2 2 2 2 5 2 4 2" xfId="37346" xr:uid="{5BD90668-4CC3-4E3E-8AF2-AFDAF02753B3}"/>
    <cellStyle name="Comma 2 2 2 2 5 2 5" xfId="25497" xr:uid="{2A7050FB-FE0A-4CB9-9527-566D0796C0CF}"/>
    <cellStyle name="Comma 2 2 2 2 5 2 5 2" xfId="52819" xr:uid="{C96CA155-00F6-40A9-88F7-06CE747B09C9}"/>
    <cellStyle name="Comma 2 2 2 2 5 2 6" xfId="27739" xr:uid="{AEAFB5B9-22B2-4777-875A-FD7DA4740DA7}"/>
    <cellStyle name="Comma 2 2 2 2 5 2 6 2" xfId="55059" xr:uid="{64923220-53B0-4539-A003-61BDA173AA27}"/>
    <cellStyle name="Comma 2 2 2 2 5 2 7" xfId="29970" xr:uid="{6A13E3C7-E2AF-442A-95AC-3BC4D9BAC56B}"/>
    <cellStyle name="Comma 2 2 2 2 5 2 7 2" xfId="57291" xr:uid="{506818B1-FE2F-40FC-A69D-716BDB5D4F5D}"/>
    <cellStyle name="Comma 2 2 2 2 5 2 8" xfId="4383" xr:uid="{99C0784C-9883-4718-8DB6-45461937902A}"/>
    <cellStyle name="Comma 2 2 2 2 5 2 9" xfId="31542" xr:uid="{2BA63A9D-4500-4EB0-86F7-12CE437BB10E}"/>
    <cellStyle name="Comma 2 2 2 2 5 3" xfId="1669" xr:uid="{F45DFF1E-A70A-44CE-9617-435E0245C873}"/>
    <cellStyle name="Comma 2 2 2 2 5 3 2" xfId="7170" xr:uid="{0285B79B-4ADF-4725-9C9E-61D16AB78A75}"/>
    <cellStyle name="Comma 2 2 2 2 5 3 2 2" xfId="17394" xr:uid="{6D8E04DC-3CF3-453D-805B-72248175B90A}"/>
    <cellStyle name="Comma 2 2 2 2 5 3 2 2 2" xfId="44715" xr:uid="{3DF8DDB7-E533-4A27-A96B-6B87F1BEAE24}"/>
    <cellStyle name="Comma 2 2 2 2 5 3 2 3" xfId="34524" xr:uid="{151F1E46-DA30-4D76-9EAC-51E6998C4D91}"/>
    <cellStyle name="Comma 2 2 2 2 5 3 3" xfId="9365" xr:uid="{28E8E108-F533-4CC2-9189-0C5FC9699DF0}"/>
    <cellStyle name="Comma 2 2 2 2 5 3 3 2" xfId="21365" xr:uid="{63EBDF6A-883A-4323-A83F-4F23899FC8AA}"/>
    <cellStyle name="Comma 2 2 2 2 5 3 3 2 2" xfId="48687" xr:uid="{6398B50E-2334-4DD9-8FE3-A723514601EC}"/>
    <cellStyle name="Comma 2 2 2 2 5 3 3 3" xfId="36740" xr:uid="{79E060B4-908C-40CB-A069-BB8E18372E88}"/>
    <cellStyle name="Comma 2 2 2 2 5 3 4" xfId="15406" xr:uid="{024B823D-29FA-459F-B82D-31782FBF8E09}"/>
    <cellStyle name="Comma 2 2 2 2 5 3 4 2" xfId="42727" xr:uid="{3FE56F75-DE64-4D66-BEC8-C6F8AB367EC9}"/>
    <cellStyle name="Comma 2 2 2 2 5 3 5" xfId="24891" xr:uid="{738AA4D8-9647-4829-9A57-338C4562EAC0}"/>
    <cellStyle name="Comma 2 2 2 2 5 3 5 2" xfId="52213" xr:uid="{38BD5913-0795-4C95-886D-DAEF68623D09}"/>
    <cellStyle name="Comma 2 2 2 2 5 3 6" xfId="27133" xr:uid="{3FCE78EE-33BB-47E5-8184-E83214A8BDF5}"/>
    <cellStyle name="Comma 2 2 2 2 5 3 6 2" xfId="54453" xr:uid="{34935789-95FD-4CE0-9912-2544B08D57AC}"/>
    <cellStyle name="Comma 2 2 2 2 5 3 7" xfId="29364" xr:uid="{7A6FDAC5-4E44-4265-AA19-D4F9597BD0CC}"/>
    <cellStyle name="Comma 2 2 2 2 5 3 7 2" xfId="56685" xr:uid="{925AB368-4E6B-49F8-86FB-A5B3A0B8E7C0}"/>
    <cellStyle name="Comma 2 2 2 2 5 3 8" xfId="5232" xr:uid="{16BB4546-0702-4B89-BDE2-FE09AD553C40}"/>
    <cellStyle name="Comma 2 2 2 2 5 3 9" xfId="32399" xr:uid="{2CDA500A-1FCF-4FFF-9A9E-B11608A42079}"/>
    <cellStyle name="Comma 2 2 2 2 5 4" xfId="3335" xr:uid="{A61FE73F-F7CF-49B0-9403-C9C07145132F}"/>
    <cellStyle name="Comma 2 2 2 2 5 4 2" xfId="12775" xr:uid="{B51FEDF6-8444-4A88-B240-D28AB8CF9028}"/>
    <cellStyle name="Comma 2 2 2 2 5 4 2 2" xfId="21988" xr:uid="{7985BDAD-B45F-46CE-AE71-B5791DEF9CC4}"/>
    <cellStyle name="Comma 2 2 2 2 5 4 2 2 2" xfId="49310" xr:uid="{8DF9266B-FDD4-4C85-946E-526CE27AB975}"/>
    <cellStyle name="Comma 2 2 2 2 5 4 2 3" xfId="40102" xr:uid="{E944550C-8AEB-4388-AC9C-09A85BB1B5EA}"/>
    <cellStyle name="Comma 2 2 2 2 5 4 3" xfId="18017" xr:uid="{BAB36851-EC3F-4A93-96DE-71DC8FB5EF7B}"/>
    <cellStyle name="Comma 2 2 2 2 5 4 3 2" xfId="45338" xr:uid="{AFBA485C-340D-4E74-877B-E111F837B5A9}"/>
    <cellStyle name="Comma 2 2 2 2 5 4 4" xfId="33666" xr:uid="{7CE45D42-AFF7-4D4F-881D-4801DFCFA3AB}"/>
    <cellStyle name="Comma 2 2 2 2 5 5" xfId="8508" xr:uid="{671A282B-0A2D-48E2-A900-78C6450A692F}"/>
    <cellStyle name="Comma 2 2 2 2 5 5 2" xfId="13342" xr:uid="{02FE2A37-07B7-4924-929D-65D3B6227B2A}"/>
    <cellStyle name="Comma 2 2 2 2 5 5 2 2" xfId="22663" xr:uid="{9915DCC5-A5B1-4390-A187-85E7AFBF709A}"/>
    <cellStyle name="Comma 2 2 2 2 5 5 2 2 2" xfId="49985" xr:uid="{73E3EB1B-6931-43D5-AA68-26CB105FF333}"/>
    <cellStyle name="Comma 2 2 2 2 5 5 2 3" xfId="40669" xr:uid="{D8E03167-8D79-405C-A4B1-D4715E0B8436}"/>
    <cellStyle name="Comma 2 2 2 2 5 5 3" xfId="18691" xr:uid="{66FF23EF-7137-4066-8A83-827E701E3367}"/>
    <cellStyle name="Comma 2 2 2 2 5 5 3 2" xfId="46013" xr:uid="{E96BC229-186C-4367-8B23-4061CF8250A0}"/>
    <cellStyle name="Comma 2 2 2 2 5 5 4" xfId="35882" xr:uid="{2A2FF3BD-2E0D-47CE-B347-15195CF694AE}"/>
    <cellStyle name="Comma 2 2 2 2 5 6" xfId="11476" xr:uid="{39FECC0A-E7FB-4228-9249-D39A5BC4F5EE}"/>
    <cellStyle name="Comma 2 2 2 2 5 6 2" xfId="13959" xr:uid="{6948F5F9-427C-45C6-B9B8-2AE69EF39CAD}"/>
    <cellStyle name="Comma 2 2 2 2 5 6 2 2" xfId="23323" xr:uid="{C95DE6F4-E0BE-4C56-9FA4-F6B77FEC361B}"/>
    <cellStyle name="Comma 2 2 2 2 5 6 2 2 2" xfId="50645" xr:uid="{4668064D-1F4E-4969-8187-0C981BFB20C8}"/>
    <cellStyle name="Comma 2 2 2 2 5 6 2 3" xfId="41286" xr:uid="{A3544CA1-58CB-4097-A591-3C298F44ED2A}"/>
    <cellStyle name="Comma 2 2 2 2 5 6 3" xfId="19351" xr:uid="{54014964-6232-4156-9A82-365518640876}"/>
    <cellStyle name="Comma 2 2 2 2 5 6 3 2" xfId="46673" xr:uid="{92BB2835-8390-47E8-AA54-69D3D6F27D90}"/>
    <cellStyle name="Comma 2 2 2 2 5 6 4" xfId="38825" xr:uid="{C1A21456-D7F2-4088-AEFE-D41C1AF6740A}"/>
    <cellStyle name="Comma 2 2 2 2 5 7" xfId="10610" xr:uid="{A23DFE96-D435-485D-9F40-B480F3CCD439}"/>
    <cellStyle name="Comma 2 2 2 2 5 7 2" xfId="15955" xr:uid="{9B2C165B-9435-4755-BAC0-CA948C3EEBCC}"/>
    <cellStyle name="Comma 2 2 2 2 5 7 2 2" xfId="43275" xr:uid="{B90A6C65-C0B6-4504-B905-CE3E9C070CBB}"/>
    <cellStyle name="Comma 2 2 2 2 5 7 3" xfId="37973" xr:uid="{4524851A-2988-4F31-8CC2-D77C440C7840}"/>
    <cellStyle name="Comma 2 2 2 2 5 8" xfId="11941" xr:uid="{0F76F6BE-A164-423D-AA94-6B16F81A1E34}"/>
    <cellStyle name="Comma 2 2 2 2 5 8 2" xfId="19925" xr:uid="{9870EB65-523F-495D-9FF1-15A2811B8564}"/>
    <cellStyle name="Comma 2 2 2 2 5 8 2 2" xfId="47247" xr:uid="{9234994E-4CD4-4E27-9917-2AC2E5EC86A2}"/>
    <cellStyle name="Comma 2 2 2 2 5 8 3" xfId="39268" xr:uid="{18467431-5C18-468B-A570-72260F021F0A}"/>
    <cellStyle name="Comma 2 2 2 2 5 9" xfId="14686" xr:uid="{CD04C082-7B97-480C-9CE8-3A9A17060807}"/>
    <cellStyle name="Comma 2 2 2 2 5 9 2" xfId="42007" xr:uid="{081FAFA7-1280-4256-A8A5-3AE4ABA59AFF}"/>
    <cellStyle name="Comma 2 2 2 2 6" xfId="868" xr:uid="{02C6028B-5DE4-48ED-9009-E6C0FDA9C299}"/>
    <cellStyle name="Comma 2 2 2 2 6 10" xfId="26360" xr:uid="{9B8DE133-EC09-42D7-8BBD-EFF500D99011}"/>
    <cellStyle name="Comma 2 2 2 2 6 10 2" xfId="53680" xr:uid="{B6BC3A25-33E0-4DB0-93CA-68DB927EC3E1}"/>
    <cellStyle name="Comma 2 2 2 2 6 11" xfId="28591" xr:uid="{A7BF26CC-69FA-4599-B060-A32970D62E72}"/>
    <cellStyle name="Comma 2 2 2 2 6 11 2" xfId="55912" xr:uid="{D661D023-15A8-4CE7-B258-A53D76D0088D}"/>
    <cellStyle name="Comma 2 2 2 2 6 12" xfId="3881" xr:uid="{83B8BC9E-8921-48A1-8A21-212715F2BE80}"/>
    <cellStyle name="Comma 2 2 2 2 6 13" xfId="31021" xr:uid="{A49FFA74-CCB4-4101-B4E2-CE78BFE530BE}"/>
    <cellStyle name="Comma 2 2 2 2 6 2" xfId="2360" xr:uid="{529A3AC7-E93C-44E5-8C30-97E509083C7D}"/>
    <cellStyle name="Comma 2 2 2 2 6 2 2" xfId="5900" xr:uid="{83F577DE-01AA-46F3-9143-76D1E6D6B94C}"/>
    <cellStyle name="Comma 2 2 2 2 6 2 2 2" xfId="17479" xr:uid="{0F56DAA2-2BF2-45D3-8AC7-ADA1C5104DC8}"/>
    <cellStyle name="Comma 2 2 2 2 6 2 2 2 2" xfId="44800" xr:uid="{2FD72A14-3AF6-4DCE-A221-0692379DA9D1}"/>
    <cellStyle name="Comma 2 2 2 2 6 2 2 3" xfId="33090" xr:uid="{A1CC9C57-E955-44DC-B19E-BF38B3E60AAA}"/>
    <cellStyle name="Comma 2 2 2 2 6 2 3" xfId="7856" xr:uid="{7319137C-9C49-4C1F-88EF-A293BED4863C}"/>
    <cellStyle name="Comma 2 2 2 2 6 2 3 2" xfId="21450" xr:uid="{7515D04C-2FB2-4B38-BF37-96941EEAB6CF}"/>
    <cellStyle name="Comma 2 2 2 2 6 2 3 2 2" xfId="48772" xr:uid="{7F306606-1F48-46CD-9C18-34BF25E6122B}"/>
    <cellStyle name="Comma 2 2 2 2 6 2 3 3" xfId="35215" xr:uid="{55BCFCB1-F978-4254-BF38-18A6BCE2105D}"/>
    <cellStyle name="Comma 2 2 2 2 6 2 4" xfId="10055" xr:uid="{9291F0BD-4A44-4716-9E72-C8F5CC979C43}"/>
    <cellStyle name="Comma 2 2 2 2 6 2 4 2" xfId="37431" xr:uid="{BAFCC0D9-996A-4471-894F-D532FA352A57}"/>
    <cellStyle name="Comma 2 2 2 2 6 2 5" xfId="25582" xr:uid="{EC7AF661-3144-412B-BE8D-CAD6B1B6F979}"/>
    <cellStyle name="Comma 2 2 2 2 6 2 5 2" xfId="52904" xr:uid="{55D45D73-DB71-4296-91C1-0781D6320AA1}"/>
    <cellStyle name="Comma 2 2 2 2 6 2 6" xfId="27824" xr:uid="{4D9F65CA-1F3F-4878-BCCE-2AD7F04CDD19}"/>
    <cellStyle name="Comma 2 2 2 2 6 2 6 2" xfId="55144" xr:uid="{B80685D8-26EE-4606-8FFE-CD0FA6BD0B59}"/>
    <cellStyle name="Comma 2 2 2 2 6 2 7" xfId="30055" xr:uid="{C224DE15-C14D-4DE0-90B5-CFA2078A617F}"/>
    <cellStyle name="Comma 2 2 2 2 6 2 7 2" xfId="57376" xr:uid="{A62130A4-C123-444D-886B-1FBA6B2E878D}"/>
    <cellStyle name="Comma 2 2 2 2 6 2 8" xfId="4464" xr:uid="{ED4B83A5-2AB0-4AB3-AF44-BCFCFAA0A2F5}"/>
    <cellStyle name="Comma 2 2 2 2 6 2 9" xfId="31627" xr:uid="{F03D1706-9A7D-4274-8AF0-80709048E9B2}"/>
    <cellStyle name="Comma 2 2 2 2 6 3" xfId="1754" xr:uid="{C47878AC-D851-4913-9D37-01536EA6036C}"/>
    <cellStyle name="Comma 2 2 2 2 6 3 2" xfId="7253" xr:uid="{CE101B5F-74D6-4147-A9DC-82FC31762525}"/>
    <cellStyle name="Comma 2 2 2 2 6 3 2 2" xfId="18101" xr:uid="{E37A9A64-79DF-4296-A621-7A55550CABB5}"/>
    <cellStyle name="Comma 2 2 2 2 6 3 2 2 2" xfId="45423" xr:uid="{30619920-AEA6-41B5-BA70-6B72252CEEB8}"/>
    <cellStyle name="Comma 2 2 2 2 6 3 2 3" xfId="34609" xr:uid="{845B42B0-1B7B-4AF8-BA7A-09A73BA5A4DF}"/>
    <cellStyle name="Comma 2 2 2 2 6 3 3" xfId="9450" xr:uid="{9D8D60C5-60B3-4089-B4C5-082F6136314B}"/>
    <cellStyle name="Comma 2 2 2 2 6 3 3 2" xfId="22073" xr:uid="{2A588437-A7D2-43FC-9D9D-FDE6BBFA1FDB}"/>
    <cellStyle name="Comma 2 2 2 2 6 3 3 2 2" xfId="49395" xr:uid="{7DA3E07C-C9AD-497B-A86D-E073A6F78F25}"/>
    <cellStyle name="Comma 2 2 2 2 6 3 3 3" xfId="36825" xr:uid="{9EA9EF3E-042A-436E-B5CA-9B29AF205119}"/>
    <cellStyle name="Comma 2 2 2 2 6 3 4" xfId="15485" xr:uid="{E6F7AC4F-BEA6-4DBC-8BD6-A5414A8F74B6}"/>
    <cellStyle name="Comma 2 2 2 2 6 3 4 2" xfId="42806" xr:uid="{7B4278AF-3E5E-4BDF-A476-6EC8104E1A7E}"/>
    <cellStyle name="Comma 2 2 2 2 6 3 5" xfId="24976" xr:uid="{11F1383B-579D-48BE-B7FA-DB9BC2809AE7}"/>
    <cellStyle name="Comma 2 2 2 2 6 3 5 2" xfId="52298" xr:uid="{430D2F46-7BCB-44EA-9B4F-D6CB9331D5BA}"/>
    <cellStyle name="Comma 2 2 2 2 6 3 6" xfId="27218" xr:uid="{FEEED210-4A18-44C4-9F7D-8CB27BCA0A1E}"/>
    <cellStyle name="Comma 2 2 2 2 6 3 6 2" xfId="54538" xr:uid="{D52E96B9-A61E-4120-9C4F-D141833FDDE2}"/>
    <cellStyle name="Comma 2 2 2 2 6 3 7" xfId="29449" xr:uid="{FDC55682-75FD-4790-A2A0-B39618123B66}"/>
    <cellStyle name="Comma 2 2 2 2 6 3 7 2" xfId="56770" xr:uid="{26F5C73D-0345-45B5-A72F-BAD8F3DD1EDD}"/>
    <cellStyle name="Comma 2 2 2 2 6 3 8" xfId="5312" xr:uid="{8023D233-6A1B-4562-8EB3-2B0BB4AF49F1}"/>
    <cellStyle name="Comma 2 2 2 2 6 3 9" xfId="32484" xr:uid="{7A4E2463-C8F9-45BD-89F2-E9EA99FBDB58}"/>
    <cellStyle name="Comma 2 2 2 2 6 4" xfId="6409" xr:uid="{D70B1843-BF66-4194-8664-D8C45B5B8219}"/>
    <cellStyle name="Comma 2 2 2 2 6 4 2" xfId="13421" xr:uid="{7717E43A-3948-4C0F-8DDF-CEDAA2807968}"/>
    <cellStyle name="Comma 2 2 2 2 6 4 2 2" xfId="22748" xr:uid="{3870B759-FF83-4C66-9B3C-1B1F5007CBE3}"/>
    <cellStyle name="Comma 2 2 2 2 6 4 2 2 2" xfId="50070" xr:uid="{3F8DE020-29D4-423A-8E95-CEF1F8037ACD}"/>
    <cellStyle name="Comma 2 2 2 2 6 4 2 3" xfId="40748" xr:uid="{CE7716E5-2A0E-458B-863E-EE30A6A1F313}"/>
    <cellStyle name="Comma 2 2 2 2 6 4 3" xfId="18776" xr:uid="{E8AF997E-0CF5-43A3-BF19-F0F304ED124D}"/>
    <cellStyle name="Comma 2 2 2 2 6 4 3 2" xfId="46098" xr:uid="{17292A46-A451-4ED0-B073-A4FE14D0A0A9}"/>
    <cellStyle name="Comma 2 2 2 2 6 4 4" xfId="33751" xr:uid="{4BE6D9E3-E6BC-4AE3-87A1-6EA21B0AC045}"/>
    <cellStyle name="Comma 2 2 2 2 6 5" xfId="8593" xr:uid="{CA6BE5CF-A3CB-4EF2-A584-124665B692D4}"/>
    <cellStyle name="Comma 2 2 2 2 6 5 2" xfId="14044" xr:uid="{3496B17A-90CE-4C71-9F85-4ACF8B1EB0CB}"/>
    <cellStyle name="Comma 2 2 2 2 6 5 2 2" xfId="23408" xr:uid="{BD4C017D-0A9B-4FDD-92E5-FE7D64E80F67}"/>
    <cellStyle name="Comma 2 2 2 2 6 5 2 2 2" xfId="50730" xr:uid="{085F6D1D-545D-4601-8F1E-37AB4760DA39}"/>
    <cellStyle name="Comma 2 2 2 2 6 5 2 3" xfId="41371" xr:uid="{8384AA5F-75EB-4899-B7C7-ACF9DBF85D52}"/>
    <cellStyle name="Comma 2 2 2 2 6 5 3" xfId="19436" xr:uid="{9F3AD339-705A-468D-BB2C-99CD0177C08B}"/>
    <cellStyle name="Comma 2 2 2 2 6 5 3 2" xfId="46758" xr:uid="{E36686A0-2EBC-4C15-BDCC-E0B188D86297}"/>
    <cellStyle name="Comma 2 2 2 2 6 5 4" xfId="35967" xr:uid="{EDCDBF84-472D-4634-A05F-BA906DA8869E}"/>
    <cellStyle name="Comma 2 2 2 2 6 6" xfId="10949" xr:uid="{5A22601D-E368-4FA0-9AE2-F7B95C885F2A}"/>
    <cellStyle name="Comma 2 2 2 2 6 6 2" xfId="16858" xr:uid="{30B779A2-5235-4ACD-BD5D-C31385D433DD}"/>
    <cellStyle name="Comma 2 2 2 2 6 6 2 2" xfId="44178" xr:uid="{8A5D476D-9722-40F0-833A-4CD7B22F900F}"/>
    <cellStyle name="Comma 2 2 2 2 6 6 3" xfId="38298" xr:uid="{8C5CCB3C-022F-4A0B-9CFA-61053F587988}"/>
    <cellStyle name="Comma 2 2 2 2 6 7" xfId="12305" xr:uid="{5ACC3F67-86D2-4B30-83E1-500131D9BC5B}"/>
    <cellStyle name="Comma 2 2 2 2 6 7 2" xfId="20828" xr:uid="{247AF432-E072-4C39-AA7E-C2FE3DFFCA36}"/>
    <cellStyle name="Comma 2 2 2 2 6 7 2 2" xfId="48150" xr:uid="{4DD608A2-555C-446B-BD54-8BB961109954}"/>
    <cellStyle name="Comma 2 2 2 2 6 7 3" xfId="39632" xr:uid="{74D8910F-FA1A-4B1D-ABA9-B2C5707A5E64}"/>
    <cellStyle name="Comma 2 2 2 2 6 8" xfId="14771" xr:uid="{97239186-4959-4BE5-A076-8B7B97CC21F5}"/>
    <cellStyle name="Comma 2 2 2 2 6 8 2" xfId="42092" xr:uid="{8E5EEFF5-2042-423D-97A6-3C5BB9E6E8B4}"/>
    <cellStyle name="Comma 2 2 2 2 6 9" xfId="24119" xr:uid="{CD9C0F59-4281-4B35-803C-E595CCB38103}"/>
    <cellStyle name="Comma 2 2 2 2 6 9 2" xfId="51441" xr:uid="{B72A6E8F-A97D-46B8-95FF-2FB7C57D9E38}"/>
    <cellStyle name="Comma 2 2 2 2 7" xfId="991" xr:uid="{E47574D3-9E2F-4AFE-9ABE-CF28296390E7}"/>
    <cellStyle name="Comma 2 2 2 2 7 10" xfId="28703" xr:uid="{84C5447F-81C1-47DC-9A98-EA5843F300A5}"/>
    <cellStyle name="Comma 2 2 2 2 7 10 2" xfId="56024" xr:uid="{73543917-EAFA-4F63-9B2A-C47D9F1EBE2B}"/>
    <cellStyle name="Comma 2 2 2 2 7 11" xfId="3455" xr:uid="{B0B1B119-26CB-488B-A555-A5031551E696}"/>
    <cellStyle name="Comma 2 2 2 2 7 12" xfId="30513" xr:uid="{748280AC-6F9A-471D-BCBE-11F5FF05DF2A}"/>
    <cellStyle name="Comma 2 2 2 2 7 2" xfId="2472" xr:uid="{90AEF972-32B2-4C37-B952-9C2D167ACADC}"/>
    <cellStyle name="Comma 2 2 2 2 7 2 2" xfId="6012" xr:uid="{9EE3746F-74E9-479A-B168-6EE61A8961D5}"/>
    <cellStyle name="Comma 2 2 2 2 7 2 2 2" xfId="18213" xr:uid="{617963BA-D390-4D0B-AA58-698A3ADBE831}"/>
    <cellStyle name="Comma 2 2 2 2 7 2 2 2 2" xfId="45535" xr:uid="{AC727528-B688-45BB-B31D-F8C0C39393E6}"/>
    <cellStyle name="Comma 2 2 2 2 7 2 2 3" xfId="33202" xr:uid="{6B6CA988-EFDF-4579-A290-3CFE02F87F55}"/>
    <cellStyle name="Comma 2 2 2 2 7 2 3" xfId="7968" xr:uid="{BBFBCB47-10AE-4E5E-AD16-9BD1F320E3B7}"/>
    <cellStyle name="Comma 2 2 2 2 7 2 3 2" xfId="22185" xr:uid="{38FEC28C-F02A-4BCB-B932-76E1D83A7CE4}"/>
    <cellStyle name="Comma 2 2 2 2 7 2 3 2 2" xfId="49507" xr:uid="{9E77D670-6CB3-43F4-9646-427AC08E3D58}"/>
    <cellStyle name="Comma 2 2 2 2 7 2 3 3" xfId="35327" xr:uid="{4EFC8242-702D-4A7E-9650-AFF1E8008265}"/>
    <cellStyle name="Comma 2 2 2 2 7 2 4" xfId="10167" xr:uid="{DD456F38-7941-401D-9B52-A0FF8F19557D}"/>
    <cellStyle name="Comma 2 2 2 2 7 2 4 2" xfId="37543" xr:uid="{D3B788C6-B319-4FDE-BA0D-9D56478F7E41}"/>
    <cellStyle name="Comma 2 2 2 2 7 2 5" xfId="25694" xr:uid="{2CDB4CE5-A342-4135-8F6A-71A5D3E060FA}"/>
    <cellStyle name="Comma 2 2 2 2 7 2 5 2" xfId="53016" xr:uid="{B743CA94-30A8-4185-89BE-616AA1EDDE0F}"/>
    <cellStyle name="Comma 2 2 2 2 7 2 6" xfId="27936" xr:uid="{9CE2546C-7381-4925-90E4-5565B7B550B2}"/>
    <cellStyle name="Comma 2 2 2 2 7 2 6 2" xfId="55256" xr:uid="{C0C6521E-2AA5-45F0-AA1D-4B9D1617597D}"/>
    <cellStyle name="Comma 2 2 2 2 7 2 7" xfId="30167" xr:uid="{9265633B-A31E-448B-8F11-E0EC04149668}"/>
    <cellStyle name="Comma 2 2 2 2 7 2 7 2" xfId="57488" xr:uid="{700823E9-0D1C-4CA5-BD81-416666385459}"/>
    <cellStyle name="Comma 2 2 2 2 7 2 8" xfId="4576" xr:uid="{F68B03F4-B1CA-4471-88BC-D6A85877A927}"/>
    <cellStyle name="Comma 2 2 2 2 7 2 9" xfId="31739" xr:uid="{CC1D4114-E3BC-4F28-9212-CD044A82C33A}"/>
    <cellStyle name="Comma 2 2 2 2 7 3" xfId="1231" xr:uid="{10643286-04D4-40A5-8523-A8594522B575}"/>
    <cellStyle name="Comma 2 2 2 2 7 3 2" xfId="6748" xr:uid="{3F97F110-466E-465B-857B-218CE59BB425}"/>
    <cellStyle name="Comma 2 2 2 2 7 3 2 2" xfId="18888" xr:uid="{A7B3EB61-2621-4760-9D8A-2A70AA129C8D}"/>
    <cellStyle name="Comma 2 2 2 2 7 3 2 2 2" xfId="46210" xr:uid="{C1DB42D0-4D41-4692-B0AC-CE7FDBAC6AAD}"/>
    <cellStyle name="Comma 2 2 2 2 7 3 2 3" xfId="11191" xr:uid="{CFD46601-ADC8-48E9-A917-B72192B96225}"/>
    <cellStyle name="Comma 2 2 2 2 7 3 2 3 2" xfId="38540" xr:uid="{B0589DC4-6266-4AAA-9578-27B599F61253}"/>
    <cellStyle name="Comma 2 2 2 2 7 3 2 4" xfId="34101" xr:uid="{695EFEEC-8F92-4EA1-A1DC-4BEDFB06CF95}"/>
    <cellStyle name="Comma 2 2 2 2 7 3 3" xfId="8942" xr:uid="{486C1B9A-A053-4643-9E9C-92D32AAFBDE0}"/>
    <cellStyle name="Comma 2 2 2 2 7 3 3 2" xfId="22860" xr:uid="{1C70A91D-2127-41C3-8A18-D3E44632DA70}"/>
    <cellStyle name="Comma 2 2 2 2 7 3 3 2 2" xfId="50182" xr:uid="{2DBB2DD1-39F1-4D0C-9ACA-511A6DFACE8D}"/>
    <cellStyle name="Comma 2 2 2 2 7 3 3 3" xfId="13504" xr:uid="{0FF20A39-E1E8-4D19-BA51-9658948D3878}"/>
    <cellStyle name="Comma 2 2 2 2 7 3 3 3 2" xfId="40831" xr:uid="{F09A5C1E-54CF-4643-9F5A-5411F3AA7C0E}"/>
    <cellStyle name="Comma 2 2 2 2 7 3 3 4" xfId="36317" xr:uid="{E9DBCDF0-F4FC-49ED-9D71-702C5DCB6716}"/>
    <cellStyle name="Comma 2 2 2 2 7 3 4" xfId="15108" xr:uid="{0C2F38AE-5A0D-4020-97A7-B4DE137D1C85}"/>
    <cellStyle name="Comma 2 2 2 2 7 3 4 2" xfId="42429" xr:uid="{2E701601-54E8-453F-9650-4DEAB0E63A10}"/>
    <cellStyle name="Comma 2 2 2 2 7 3 5" xfId="24468" xr:uid="{A5DDCF3C-7D9F-4B08-91EA-C564CDF73067}"/>
    <cellStyle name="Comma 2 2 2 2 7 3 5 2" xfId="51790" xr:uid="{5403ADE2-D59D-44D4-9630-ACC43A83A29A}"/>
    <cellStyle name="Comma 2 2 2 2 7 3 6" xfId="26710" xr:uid="{E942D1C5-C4A6-4C94-801E-25A8351DF6D2}"/>
    <cellStyle name="Comma 2 2 2 2 7 3 6 2" xfId="54030" xr:uid="{8FA0BC58-A5C2-4DAA-A2BE-147A80453E6E}"/>
    <cellStyle name="Comma 2 2 2 2 7 3 7" xfId="28941" xr:uid="{7478CE6E-6E48-4ADC-82F1-13A2E556F859}"/>
    <cellStyle name="Comma 2 2 2 2 7 3 7 2" xfId="56262" xr:uid="{32796DF8-43BF-43E9-B7A2-06652944E541}"/>
    <cellStyle name="Comma 2 2 2 2 7 3 8" xfId="4813" xr:uid="{B43AD5FD-CB86-497C-8AF3-71387AA6DB75}"/>
    <cellStyle name="Comma 2 2 2 2 7 3 9" xfId="31976" xr:uid="{58AC2558-AA58-4ECD-8CB8-58304208D7D6}"/>
    <cellStyle name="Comma 2 2 2 2 7 4" xfId="6512" xr:uid="{AD1031C7-D6A4-4416-B841-C5AC0B9A6C6F}"/>
    <cellStyle name="Comma 2 2 2 2 7 4 2" xfId="14156" xr:uid="{CDC828D3-3DB1-46D1-8C4E-543F1B53FAA4}"/>
    <cellStyle name="Comma 2 2 2 2 7 4 2 2" xfId="23520" xr:uid="{19BCC302-FFBD-49C6-A3F8-FCA0006BD3F0}"/>
    <cellStyle name="Comma 2 2 2 2 7 4 2 2 2" xfId="50842" xr:uid="{FABAD620-A700-4204-B7D7-256BE2B2C876}"/>
    <cellStyle name="Comma 2 2 2 2 7 4 2 3" xfId="41483" xr:uid="{87186B76-C465-4197-8077-C81CC5434BFC}"/>
    <cellStyle name="Comma 2 2 2 2 7 4 3" xfId="19548" xr:uid="{533B94FA-8EDD-48AF-B80F-962FA481F656}"/>
    <cellStyle name="Comma 2 2 2 2 7 4 3 2" xfId="46870" xr:uid="{5B8547AF-50D0-4D7C-A1CF-1FA91CE93DF8}"/>
    <cellStyle name="Comma 2 2 2 2 7 4 4" xfId="33863" xr:uid="{52EF1CCA-CA71-49FB-9A5C-0E60FE211739}"/>
    <cellStyle name="Comma 2 2 2 2 7 5" xfId="8705" xr:uid="{996340FE-1E3A-467E-A0E1-5BCACD1F5894}"/>
    <cellStyle name="Comma 2 2 2 2 7 5 2" xfId="16345" xr:uid="{62F11E70-D0F7-4B4E-A8E5-1352301E362D}"/>
    <cellStyle name="Comma 2 2 2 2 7 5 2 2" xfId="43665" xr:uid="{44683033-A0D8-4743-A2A0-F692F2C6DA71}"/>
    <cellStyle name="Comma 2 2 2 2 7 5 3" xfId="10890" xr:uid="{494AFB6E-2A98-47CB-9B9D-4DD20301FF8F}"/>
    <cellStyle name="Comma 2 2 2 2 7 5 3 2" xfId="38242" xr:uid="{F73EFB84-38E2-4631-BE40-BF7D7CD491B3}"/>
    <cellStyle name="Comma 2 2 2 2 7 5 4" xfId="36079" xr:uid="{6C19AF44-BD92-40C3-9FB5-9A8B670E909D}"/>
    <cellStyle name="Comma 2 2 2 2 7 6" xfId="12222" xr:uid="{5DFF04B7-E62A-4445-93AE-63F3D467F36E}"/>
    <cellStyle name="Comma 2 2 2 2 7 6 2" xfId="20315" xr:uid="{063A8257-A256-40A2-925A-CC54B583B59A}"/>
    <cellStyle name="Comma 2 2 2 2 7 6 2 2" xfId="47637" xr:uid="{58EB12C7-33B4-4144-8F62-5FBFDAF3C8F6}"/>
    <cellStyle name="Comma 2 2 2 2 7 6 3" xfId="39549" xr:uid="{9C0ECCCB-65A3-4E1B-8BD6-CF784F524C28}"/>
    <cellStyle name="Comma 2 2 2 2 7 7" xfId="14883" xr:uid="{D5A832CA-1C43-46C3-A2D8-3CBE25CFFA10}"/>
    <cellStyle name="Comma 2 2 2 2 7 7 2" xfId="42204" xr:uid="{F140B0FE-FCBB-432A-BD58-61C6A7F00E85}"/>
    <cellStyle name="Comma 2 2 2 2 7 8" xfId="24231" xr:uid="{08B2DCEE-9134-425B-8611-47ADC96B0C00}"/>
    <cellStyle name="Comma 2 2 2 2 7 8 2" xfId="51553" xr:uid="{B3CBDBA0-724D-47E2-8D66-B030F5EB04D4}"/>
    <cellStyle name="Comma 2 2 2 2 7 9" xfId="26472" xr:uid="{921F782B-A409-4F3C-8D6D-24F27E4DF479}"/>
    <cellStyle name="Comma 2 2 2 2 7 9 2" xfId="53792" xr:uid="{1B8E4F37-6F85-4BDA-A112-1A8AACD60859}"/>
    <cellStyle name="Comma 2 2 2 2 8" xfId="1853" xr:uid="{F81119CD-FE0A-4249-9CA2-7930A7326DBB}"/>
    <cellStyle name="Comma 2 2 2 2 8 2" xfId="5407" xr:uid="{E44CC1EF-A680-4C1E-9B6E-9BCED54AC9F7}"/>
    <cellStyle name="Comma 2 2 2 2 8 2 2" xfId="16964" xr:uid="{9CDDD0E9-F567-4EF2-BD32-62144B5FD1FC}"/>
    <cellStyle name="Comma 2 2 2 2 8 2 2 2" xfId="44285" xr:uid="{B17E9B92-8AB7-4AD5-B963-8050D4A2D0E2}"/>
    <cellStyle name="Comma 2 2 2 2 8 2 3" xfId="32583" xr:uid="{FF11A6A1-1F58-4CE3-BD71-F5254B80FA18}"/>
    <cellStyle name="Comma 2 2 2 2 8 3" xfId="7351" xr:uid="{CA763172-C662-484B-B10D-E33DB6F05C7D}"/>
    <cellStyle name="Comma 2 2 2 2 8 3 2" xfId="20935" xr:uid="{50D67341-1503-4818-A146-58C168F66710}"/>
    <cellStyle name="Comma 2 2 2 2 8 3 2 2" xfId="48257" xr:uid="{C93360DA-E9E7-4C86-9DF2-837A82A33565}"/>
    <cellStyle name="Comma 2 2 2 2 8 3 3" xfId="34708" xr:uid="{94583896-934E-468D-ADD7-356F9A541775}"/>
    <cellStyle name="Comma 2 2 2 2 8 4" xfId="9548" xr:uid="{5EA11489-B9B6-40F0-AD70-60F87259C02B}"/>
    <cellStyle name="Comma 2 2 2 2 8 4 2" xfId="36924" xr:uid="{07872BA4-C8E1-4F82-9EB2-C311864A37F9}"/>
    <cellStyle name="Comma 2 2 2 2 8 5" xfId="25075" xr:uid="{85883639-A137-4297-9DD1-334293E81915}"/>
    <cellStyle name="Comma 2 2 2 2 8 5 2" xfId="52397" xr:uid="{E8185D0C-E04D-4EAD-B715-0821EEBB5123}"/>
    <cellStyle name="Comma 2 2 2 2 8 6" xfId="27317" xr:uid="{E10F3485-C83D-4801-AE44-FAFA80846806}"/>
    <cellStyle name="Comma 2 2 2 2 8 6 2" xfId="54637" xr:uid="{4EE62749-205D-46FB-97E7-35337BFADD1B}"/>
    <cellStyle name="Comma 2 2 2 2 8 7" xfId="29548" xr:uid="{E9F812E0-E839-412E-8F2F-8A6C76110112}"/>
    <cellStyle name="Comma 2 2 2 2 8 7 2" xfId="56869" xr:uid="{DA960B80-9AC6-4993-B67B-CCE0F0E642F9}"/>
    <cellStyle name="Comma 2 2 2 2 8 8" xfId="3971" xr:uid="{E9D36577-B708-47BA-80D6-B4795B24D6D9}"/>
    <cellStyle name="Comma 2 2 2 2 8 9" xfId="31120" xr:uid="{507A6966-150F-478D-BDD0-05EF0BB0E65C}"/>
    <cellStyle name="Comma 2 2 2 2 9" xfId="1117" xr:uid="{C2CF00EA-07C0-4050-9107-D439B05CDB79}"/>
    <cellStyle name="Comma 2 2 2 2 9 2" xfId="6635" xr:uid="{61C45F90-4411-42BE-BB7C-79D754170785}"/>
    <cellStyle name="Comma 2 2 2 2 9 2 2" xfId="17587" xr:uid="{0F9AF8CF-AE69-421D-A5C6-3AB83969E737}"/>
    <cellStyle name="Comma 2 2 2 2 9 2 2 2" xfId="44908" xr:uid="{9E2A993A-5A3B-4A48-8B09-837A89498E2D}"/>
    <cellStyle name="Comma 2 2 2 2 9 2 3" xfId="33987" xr:uid="{C625A011-9538-4E41-855E-BC210554DC9C}"/>
    <cellStyle name="Comma 2 2 2 2 9 3" xfId="8829" xr:uid="{CB6FA290-0436-4BE4-93A0-3B8C3B31A25F}"/>
    <cellStyle name="Comma 2 2 2 2 9 3 2" xfId="21558" xr:uid="{86609CC1-0FF0-43F7-8186-7877CEA4D898}"/>
    <cellStyle name="Comma 2 2 2 2 9 3 2 2" xfId="48880" xr:uid="{FBDBAA65-2C61-4ED6-9BAB-E0B58198B8A6}"/>
    <cellStyle name="Comma 2 2 2 2 9 3 3" xfId="36203" xr:uid="{141BC48F-A754-4082-A486-DCF804F63ECA}"/>
    <cellStyle name="Comma 2 2 2 2 9 4" xfId="15006" xr:uid="{4C3887CE-BFD9-4506-AFFD-B3259B5A3409}"/>
    <cellStyle name="Comma 2 2 2 2 9 4 2" xfId="42327" xr:uid="{9059BF40-1931-4415-B0F4-381F6A1EB2E4}"/>
    <cellStyle name="Comma 2 2 2 2 9 5" xfId="24354" xr:uid="{EF866500-AC44-49F2-AF80-F98A7C5008EC}"/>
    <cellStyle name="Comma 2 2 2 2 9 5 2" xfId="51676" xr:uid="{098AF5C0-BF3A-4322-944F-AC63DD7966B8}"/>
    <cellStyle name="Comma 2 2 2 2 9 6" xfId="26596" xr:uid="{D98C4BC7-39D7-46E2-A646-6789087B461F}"/>
    <cellStyle name="Comma 2 2 2 2 9 6 2" xfId="53916" xr:uid="{D3FE25C3-8749-44DE-89A4-3BC6C184757E}"/>
    <cellStyle name="Comma 2 2 2 2 9 7" xfId="28827" xr:uid="{2ECE9C1C-EEA2-4139-A28D-37CB06BAE346}"/>
    <cellStyle name="Comma 2 2 2 2 9 7 2" xfId="56148" xr:uid="{32ECF23A-E72D-408B-A1FA-5B738FB2EE28}"/>
    <cellStyle name="Comma 2 2 2 2 9 8" xfId="4700" xr:uid="{04945FA4-2473-4038-92BE-724A9BC57876}"/>
    <cellStyle name="Comma 2 2 2 2 9 9" xfId="31863" xr:uid="{19722BFD-E217-406E-8AEB-26895FC7A93A}"/>
    <cellStyle name="Comma 2 2 2 20" xfId="14237" xr:uid="{6491BD37-A41D-4DB9-837B-4E03B119E0D3}"/>
    <cellStyle name="Comma 2 2 2 20 2" xfId="41558" xr:uid="{F8FDD9A6-FEA8-4E8F-A7A1-FA946D6937E7}"/>
    <cellStyle name="Comma 2 2 2 21" xfId="23585" xr:uid="{698DB774-8AE4-49F2-9749-A6F9D017E041}"/>
    <cellStyle name="Comma 2 2 2 21 2" xfId="50907" xr:uid="{16C60E04-4101-4312-955B-351F99CE15B1}"/>
    <cellStyle name="Comma 2 2 2 22" xfId="25826" xr:uid="{0456CEB2-8128-4810-8D19-757AF62CCFAC}"/>
    <cellStyle name="Comma 2 2 2 22 2" xfId="53146" xr:uid="{71892542-D796-45E7-830C-879F6B9795A6}"/>
    <cellStyle name="Comma 2 2 2 23" xfId="28066" xr:uid="{4BEAE2C6-2587-4CC1-9BF2-5AD30A7D6D39}"/>
    <cellStyle name="Comma 2 2 2 23 2" xfId="55387" xr:uid="{4A2031B9-1CCF-4801-A2B9-FA93A4D94F18}"/>
    <cellStyle name="Comma 2 2 2 24" xfId="3349" xr:uid="{4C30787D-0287-4456-BD15-8D3C177921F6}"/>
    <cellStyle name="Comma 2 2 2 25" xfId="30356" xr:uid="{78C4C6D8-3552-48BE-9985-616D0AA7DDDE}"/>
    <cellStyle name="Comma 2 2 2 26" xfId="57622" xr:uid="{2B11CA3A-5C42-4DF2-A5F9-196B937C6453}"/>
    <cellStyle name="Comma 2 2 2 27" xfId="58170" xr:uid="{0F3B7006-D9B0-4910-955A-A7A4DEA1D7F8}"/>
    <cellStyle name="Comma 2 2 2 28" xfId="58725" xr:uid="{DA6BC598-CEC4-4267-B44A-90D0AB1403D1}"/>
    <cellStyle name="Comma 2 2 2 29" xfId="58766" xr:uid="{BD1E8F4C-6E66-475A-A0C9-F7827ACD21B7}"/>
    <cellStyle name="Comma 2 2 2 3" xfId="44" xr:uid="{6C249760-1CF4-45F6-8E15-4A8D276C6D30}"/>
    <cellStyle name="Comma 2 2 2 3 10" xfId="2594" xr:uid="{8A0DAD0E-D136-41CE-A864-9475EE17C528}"/>
    <cellStyle name="Comma 2 2 2 3 10 2" xfId="10274" xr:uid="{5E9325CD-2248-4DD0-84F7-9D328EA6E32A}"/>
    <cellStyle name="Comma 2 2 2 3 10 2 2" xfId="22285" xr:uid="{F178339C-FBCE-4F6F-B322-0958889B3B77}"/>
    <cellStyle name="Comma 2 2 2 3 10 2 2 2" xfId="49607" xr:uid="{EDC57075-6943-4E56-B85E-44F564A169E2}"/>
    <cellStyle name="Comma 2 2 2 3 10 2 3" xfId="37650" xr:uid="{53A19BEF-4CFB-4559-95A4-F2E04D58DF98}"/>
    <cellStyle name="Comma 2 2 2 3 10 3" xfId="18313" xr:uid="{24FB9492-603F-4749-A383-3D025D76B4D0}"/>
    <cellStyle name="Comma 2 2 2 3 10 3 2" xfId="45635" xr:uid="{979E4A5E-00C0-4D06-8960-CD22495B84F4}"/>
    <cellStyle name="Comma 2 2 2 3 10 4" xfId="25797" xr:uid="{239CD112-8350-4898-9204-58A85EC8B70B}"/>
    <cellStyle name="Comma 2 2 2 3 10 4 2" xfId="53117" xr:uid="{9CC56E9D-937E-4BD6-97A6-2C52E6CE70F9}"/>
    <cellStyle name="Comma 2 2 2 3 10 5" xfId="28043" xr:uid="{8334FC3A-8C2D-4FA9-B3FA-D6FEF7447354}"/>
    <cellStyle name="Comma 2 2 2 3 10 5 2" xfId="55363" xr:uid="{D28757AE-608C-495F-8839-B417CECA1563}"/>
    <cellStyle name="Comma 2 2 2 3 10 6" xfId="30274" xr:uid="{D0BAED50-2D81-43CB-A7E4-EBD22E88D012}"/>
    <cellStyle name="Comma 2 2 2 3 10 6 2" xfId="57595" xr:uid="{2E29ED38-210A-4DF8-ADEA-F93815DE7BAA}"/>
    <cellStyle name="Comma 2 2 2 3 10 7" xfId="6087" xr:uid="{5BB53F79-B49E-4194-8EC5-2A437ABE48E0}"/>
    <cellStyle name="Comma 2 2 2 3 10 8" xfId="33289" xr:uid="{1657D790-CFF3-41D3-8B1F-766FEB0075A9}"/>
    <cellStyle name="Comma 2 2 2 3 11" xfId="2639" xr:uid="{F548B00F-5E26-46F3-965D-11FA89C1B633}"/>
    <cellStyle name="Comma 2 2 2 3 11 2" xfId="13582" xr:uid="{BD082592-E077-41C6-932E-98EB2B75E571}"/>
    <cellStyle name="Comma 2 2 2 3 11 2 2" xfId="22945" xr:uid="{DEEA4766-1395-479C-A599-B76D917D89B4}"/>
    <cellStyle name="Comma 2 2 2 3 11 2 2 2" xfId="50267" xr:uid="{3D32CD95-1309-4678-9463-2E7BC08146D3}"/>
    <cellStyle name="Comma 2 2 2 3 11 2 3" xfId="40909" xr:uid="{368DC724-EF5D-4E5F-B438-AAD1DC59ABBD}"/>
    <cellStyle name="Comma 2 2 2 3 11 3" xfId="18973" xr:uid="{875D2E61-1BEC-42F7-AB62-131F96349385}"/>
    <cellStyle name="Comma 2 2 2 3 11 3 2" xfId="46295" xr:uid="{5B0B0566-CC60-4A8E-97D9-74706E9C3F03}"/>
    <cellStyle name="Comma 2 2 2 3 11 4" xfId="35505" xr:uid="{6527A35F-482D-426B-B078-8699CD46F138}"/>
    <cellStyle name="Comma 2 2 2 3 12" xfId="11640" xr:uid="{AB230912-46D2-421A-88FE-A3405E72498E}"/>
    <cellStyle name="Comma 2 2 2 3 12 2" xfId="14205" xr:uid="{466193AC-0439-4063-A4C0-96A2720F61E8}"/>
    <cellStyle name="Comma 2 2 2 3 12 2 2" xfId="23570" xr:uid="{3693B206-816F-41A5-8A8B-0A5D5EDCB3CF}"/>
    <cellStyle name="Comma 2 2 2 3 12 2 2 2" xfId="50892" xr:uid="{A0901643-F1BE-4877-A3D1-504986AA5E5D}"/>
    <cellStyle name="Comma 2 2 2 3 12 2 3" xfId="41532" xr:uid="{5C7CA80B-F9BE-4FF1-A7A6-2624C36BBD39}"/>
    <cellStyle name="Comma 2 2 2 3 12 3" xfId="19598" xr:uid="{F9DD8447-EC8D-4D32-A940-F3FD339D4199}"/>
    <cellStyle name="Comma 2 2 2 3 12 3 2" xfId="46920" xr:uid="{BC1E3C7F-1660-49A4-91B2-C75D1368A582}"/>
    <cellStyle name="Comma 2 2 2 3 12 4" xfId="38967" xr:uid="{4CF0FE42-1669-4C41-B7F8-E63AE5405A28}"/>
    <cellStyle name="Comma 2 2 2 3 13" xfId="10384" xr:uid="{4C15BCE7-8DD1-4529-AB4B-1860AA2135ED}"/>
    <cellStyle name="Comma 2 2 2 3 13 2" xfId="15711" xr:uid="{A053AC2F-674C-4C39-8F61-941C54723DA1}"/>
    <cellStyle name="Comma 2 2 2 3 13 2 2" xfId="43031" xr:uid="{45CA68FE-2791-4DC6-A315-AD12DCBD0615}"/>
    <cellStyle name="Comma 2 2 2 3 13 3" xfId="37756" xr:uid="{3A7F95C5-C2C5-4299-9EF2-61E057CD6C0A}"/>
    <cellStyle name="Comma 2 2 2 3 14" xfId="11721" xr:uid="{7C894036-CFC3-49DD-8702-DEE9705B8FD9}"/>
    <cellStyle name="Comma 2 2 2 3 14 2" xfId="19681" xr:uid="{7CB6C41D-11CE-48FA-B7E8-B182CC780BF0}"/>
    <cellStyle name="Comma 2 2 2 3 14 2 2" xfId="47003" xr:uid="{12B3E4DC-1814-457B-8865-032D7DB89464}"/>
    <cellStyle name="Comma 2 2 2 3 14 3" xfId="39048" xr:uid="{1759CE7C-4985-4F46-9B0A-2C25350B54BD}"/>
    <cellStyle name="Comma 2 2 2 3 15" xfId="14308" xr:uid="{2E8622E1-7686-4451-ABCE-19DED70634F0}"/>
    <cellStyle name="Comma 2 2 2 3 15 2" xfId="41629" xr:uid="{26416A07-FDF1-432C-BDA4-890E25529EBE}"/>
    <cellStyle name="Comma 2 2 2 3 16" xfId="23656" xr:uid="{78D60DD4-ED6B-43D5-A1B5-6808532BBBDA}"/>
    <cellStyle name="Comma 2 2 2 3 16 2" xfId="50978" xr:uid="{B568B880-746A-43B1-8FF7-AD9B678DB2D5}"/>
    <cellStyle name="Comma 2 2 2 3 17" xfId="25897" xr:uid="{B25B2A6D-25BC-4A0B-8927-50331551AA36}"/>
    <cellStyle name="Comma 2 2 2 3 17 2" xfId="53217" xr:uid="{CEF3C40A-3795-4A1C-B181-390E96C6A560}"/>
    <cellStyle name="Comma 2 2 2 3 18" xfId="28129" xr:uid="{86F5FDB8-A2E1-4A5B-9C7C-0D03B6278B6C}"/>
    <cellStyle name="Comma 2 2 2 3 18 2" xfId="55450" xr:uid="{83D2175B-2844-4EB9-8271-F59A1C68533D}"/>
    <cellStyle name="Comma 2 2 2 3 19" xfId="30451" xr:uid="{004AA776-00CC-4EBC-A384-4B79FAB74DC1}"/>
    <cellStyle name="Comma 2 2 2 3 2" xfId="505" xr:uid="{EC829B56-F2BA-4D58-88CA-45C422C78EA6}"/>
    <cellStyle name="Comma 2 2 2 3 2 10" xfId="10561" xr:uid="{E605FC31-C42D-484D-9396-0173A514AFFE}"/>
    <cellStyle name="Comma 2 2 2 3 2 10 2" xfId="15895" xr:uid="{E94BB51A-A3D8-4175-B291-C08774198624}"/>
    <cellStyle name="Comma 2 2 2 3 2 10 2 2" xfId="43215" xr:uid="{6F69B426-9D8E-4C37-800D-71C4564D55ED}"/>
    <cellStyle name="Comma 2 2 2 3 2 10 3" xfId="37926" xr:uid="{A4F8FCB1-D9C8-43C6-B1FD-0CDC2794B849}"/>
    <cellStyle name="Comma 2 2 2 3 2 11" xfId="11892" xr:uid="{ED8BC825-8B40-43EB-B38E-44794CF4A246}"/>
    <cellStyle name="Comma 2 2 2 3 2 11 2" xfId="19865" xr:uid="{245A5F7F-3582-48EF-AA20-AC74942A6BA4}"/>
    <cellStyle name="Comma 2 2 2 3 2 11 2 2" xfId="47187" xr:uid="{1AC8AEB4-680B-466A-AE73-6293DEEF73C8}"/>
    <cellStyle name="Comma 2 2 2 3 2 11 3" xfId="39219" xr:uid="{7BF50757-6731-493C-88B1-F04D1DCC02B6}"/>
    <cellStyle name="Comma 2 2 2 3 2 12" xfId="14474" xr:uid="{113B323F-E607-4112-97C6-CA9272298309}"/>
    <cellStyle name="Comma 2 2 2 3 2 12 2" xfId="41795" xr:uid="{4D42CE97-C8B9-445B-88DA-65D1E24AF37F}"/>
    <cellStyle name="Comma 2 2 2 3 2 13" xfId="23822" xr:uid="{A0EF5224-05E2-4278-9BBC-7DC31C88930E}"/>
    <cellStyle name="Comma 2 2 2 3 2 13 2" xfId="51144" xr:uid="{185E8271-01FC-4411-A1B8-D21427017F33}"/>
    <cellStyle name="Comma 2 2 2 3 2 14" xfId="26063" xr:uid="{E0DBBECF-05D5-4C62-B71A-A994587669D3}"/>
    <cellStyle name="Comma 2 2 2 3 2 14 2" xfId="53383" xr:uid="{1EB9F79C-2F80-4D45-A3F6-615DE2275D1D}"/>
    <cellStyle name="Comma 2 2 2 3 2 15" xfId="28295" xr:uid="{12D3D0CA-2CB3-4A98-8161-26B6D3640B11}"/>
    <cellStyle name="Comma 2 2 2 3 2 15 2" xfId="55616" xr:uid="{F34F5EE9-7236-4C8D-B5FB-D196572268A6}"/>
    <cellStyle name="Comma 2 2 2 3 2 16" xfId="30724" xr:uid="{8A78E950-2C12-4B48-9694-3E7B418124BA}"/>
    <cellStyle name="Comma 2 2 2 3 2 17" xfId="57799" xr:uid="{C1548D3C-7241-49F3-800C-0C654B3A6F76}"/>
    <cellStyle name="Comma 2 2 2 3 2 18" xfId="58347" xr:uid="{2C0FCC7F-8D4B-44EB-90AB-DC8B6E1C48FF}"/>
    <cellStyle name="Comma 2 2 2 3 2 2" xfId="600" xr:uid="{62EF6727-E0C9-4C61-8FAD-B020B2628A27}"/>
    <cellStyle name="Comma 2 2 2 3 2 2 10" xfId="14533" xr:uid="{AE634596-031F-4669-A4C8-B427A8BDB8EF}"/>
    <cellStyle name="Comma 2 2 2 3 2 2 10 2" xfId="41854" xr:uid="{1EBF788A-C8CD-48CC-B652-9E3CB77007D3}"/>
    <cellStyle name="Comma 2 2 2 3 2 2 11" xfId="23881" xr:uid="{E07C37BF-1F17-4F0E-9A7B-FF94C63B5881}"/>
    <cellStyle name="Comma 2 2 2 3 2 2 11 2" xfId="51203" xr:uid="{E5CC699C-FD3E-45B6-9020-A964DC35FE85}"/>
    <cellStyle name="Comma 2 2 2 3 2 2 12" xfId="26122" xr:uid="{DC5790EC-6D57-4552-B479-60443E24EADE}"/>
    <cellStyle name="Comma 2 2 2 3 2 2 12 2" xfId="53442" xr:uid="{7FCFCE02-1F76-4E53-B751-DC1223ABC08A}"/>
    <cellStyle name="Comma 2 2 2 3 2 2 13" xfId="28354" xr:uid="{C8294D22-DC9E-4567-85A7-471D8E2AF8B2}"/>
    <cellStyle name="Comma 2 2 2 3 2 2 13 2" xfId="55675" xr:uid="{BC8F6314-5C1B-4348-AE95-D43856722A70}"/>
    <cellStyle name="Comma 2 2 2 3 2 2 14" xfId="30783" xr:uid="{88C72E7A-717C-44CD-9217-CFD9E1AFE43F}"/>
    <cellStyle name="Comma 2 2 2 3 2 2 15" xfId="58019" xr:uid="{43D5B568-7F8E-413A-84EE-BC4F34F01A37}"/>
    <cellStyle name="Comma 2 2 2 3 2 2 16" xfId="58567" xr:uid="{B0F0CF20-65FD-46DE-905E-F8E6E7518AF4}"/>
    <cellStyle name="Comma 2 2 2 3 2 2 2" xfId="2123" xr:uid="{22D9C6B5-8C6E-4FC5-BDA5-8AABEAEB01C9}"/>
    <cellStyle name="Comma 2 2 2 3 2 2 2 2" xfId="5669" xr:uid="{6E5F59A6-0B89-4E2C-831E-CFB55EA45596}"/>
    <cellStyle name="Comma 2 2 2 3 2 2 2 2 2" xfId="16620" xr:uid="{C0268C10-C69E-43C4-94C1-F04BC9710459}"/>
    <cellStyle name="Comma 2 2 2 3 2 2 2 2 2 2" xfId="43940" xr:uid="{864DF9AF-36B1-4F6D-8600-E1FDBF9ED94B}"/>
    <cellStyle name="Comma 2 2 2 3 2 2 2 2 3" xfId="32853" xr:uid="{53F22DD4-59ED-485E-98F3-7A20352E0B6E}"/>
    <cellStyle name="Comma 2 2 2 3 2 2 2 3" xfId="7620" xr:uid="{A01E4314-A355-4638-AF36-4C02425CE2AF}"/>
    <cellStyle name="Comma 2 2 2 3 2 2 2 3 2" xfId="20590" xr:uid="{4F7E0AD3-E64A-4C95-A1D0-D9B38A9B877A}"/>
    <cellStyle name="Comma 2 2 2 3 2 2 2 3 2 2" xfId="47912" xr:uid="{8ECB05E8-CF64-4CC6-ABAD-D1A47DCA6BC7}"/>
    <cellStyle name="Comma 2 2 2 3 2 2 2 3 3" xfId="34978" xr:uid="{45E5CD04-63F7-4615-AC50-599470C8B487}"/>
    <cellStyle name="Comma 2 2 2 3 2 2 2 4" xfId="9818" xr:uid="{431A2504-4B95-48C7-9D6E-5F69A319E1B6}"/>
    <cellStyle name="Comma 2 2 2 3 2 2 2 4 2" xfId="37194" xr:uid="{57B9707C-7520-480D-8524-944A9F464C9F}"/>
    <cellStyle name="Comma 2 2 2 3 2 2 2 5" xfId="25345" xr:uid="{89ED7839-C7CE-437E-A64F-4B370DC1DC16}"/>
    <cellStyle name="Comma 2 2 2 3 2 2 2 5 2" xfId="52667" xr:uid="{71ED5DBD-CA65-4A89-9494-A088C980880F}"/>
    <cellStyle name="Comma 2 2 2 3 2 2 2 6" xfId="27587" xr:uid="{36728741-E2BC-4E37-BBD9-3F0FFDAD009A}"/>
    <cellStyle name="Comma 2 2 2 3 2 2 2 6 2" xfId="54907" xr:uid="{4A0E663B-574A-408C-AE60-043D32C3ECAE}"/>
    <cellStyle name="Comma 2 2 2 3 2 2 2 7" xfId="29818" xr:uid="{D704BF9B-1B92-4559-88D1-0ECC5A8BC91B}"/>
    <cellStyle name="Comma 2 2 2 3 2 2 2 7 2" xfId="57139" xr:uid="{8F687F0C-26AA-453F-8925-2384C05BB03F}"/>
    <cellStyle name="Comma 2 2 2 3 2 2 2 8" xfId="4233" xr:uid="{AB85511D-A7C9-4A67-B9D6-E6F1307967D0}"/>
    <cellStyle name="Comma 2 2 2 3 2 2 2 9" xfId="31390" xr:uid="{62E2828B-74C5-4DDB-B829-C9BA3D4A6356}"/>
    <cellStyle name="Comma 2 2 2 3 2 2 3" xfId="1516" xr:uid="{DF7D667A-3499-453E-8C13-2E9C13D52B8B}"/>
    <cellStyle name="Comma 2 2 2 3 2 2 3 2" xfId="7017" xr:uid="{1307898F-AFD9-4177-A25C-0FC7CCAA4889}"/>
    <cellStyle name="Comma 2 2 2 3 2 2 3 2 2" xfId="17241" xr:uid="{457504F8-EDA7-491E-A7F3-C1890F63B6F6}"/>
    <cellStyle name="Comma 2 2 2 3 2 2 3 2 2 2" xfId="44562" xr:uid="{2B4BB41F-2D43-4589-BE34-F6EE9D5F827C}"/>
    <cellStyle name="Comma 2 2 2 3 2 2 3 2 3" xfId="34371" xr:uid="{41F72961-70E3-40B9-8393-84C0171E46F2}"/>
    <cellStyle name="Comma 2 2 2 3 2 2 3 3" xfId="9212" xr:uid="{976D9962-1787-42E8-9BC4-ABC478D58F3B}"/>
    <cellStyle name="Comma 2 2 2 3 2 2 3 3 2" xfId="21212" xr:uid="{63C3E2E3-2A24-40BF-A6C8-CA0169011440}"/>
    <cellStyle name="Comma 2 2 2 3 2 2 3 3 2 2" xfId="48534" xr:uid="{EEE72B3B-7656-4F88-AB0E-8C88FC78297C}"/>
    <cellStyle name="Comma 2 2 2 3 2 2 3 3 3" xfId="36587" xr:uid="{720E747E-DB9F-4176-81FA-82F90DA21520}"/>
    <cellStyle name="Comma 2 2 2 3 2 2 3 4" xfId="15269" xr:uid="{2E338B77-1533-4565-AA60-78C1F8997751}"/>
    <cellStyle name="Comma 2 2 2 3 2 2 3 4 2" xfId="42590" xr:uid="{D52120DF-B30A-4C01-8C4F-0D1811B28A87}"/>
    <cellStyle name="Comma 2 2 2 3 2 2 3 5" xfId="24738" xr:uid="{36FE74E1-663B-4540-A9E6-B24A5F76F537}"/>
    <cellStyle name="Comma 2 2 2 3 2 2 3 5 2" xfId="52060" xr:uid="{A8FD156C-0810-4873-A575-B15E8B632C0C}"/>
    <cellStyle name="Comma 2 2 2 3 2 2 3 6" xfId="26980" xr:uid="{4570C49D-F7CD-48F4-A182-089D7F3BE332}"/>
    <cellStyle name="Comma 2 2 2 3 2 2 3 6 2" xfId="54300" xr:uid="{E749B8C5-FDF6-442A-9D3E-973138F38AB5}"/>
    <cellStyle name="Comma 2 2 2 3 2 2 3 7" xfId="29211" xr:uid="{DA313095-BD34-4BD2-A7F3-F69ED4799DCF}"/>
    <cellStyle name="Comma 2 2 2 3 2 2 3 7 2" xfId="56532" xr:uid="{9A923AFC-B7D3-46C3-8DF4-ED507209C983}"/>
    <cellStyle name="Comma 2 2 2 3 2 2 3 8" xfId="5080" xr:uid="{463D011E-19B4-4AFB-B83A-7911FC9861B4}"/>
    <cellStyle name="Comma 2 2 2 3 2 2 3 9" xfId="32246" xr:uid="{C2573572-891D-4933-9BFD-AEC0772E8946}"/>
    <cellStyle name="Comma 2 2 2 3 2 2 4" xfId="485" xr:uid="{0F378F63-726B-4AC1-8E50-07ECF0F30FA6}"/>
    <cellStyle name="Comma 2 2 2 3 2 2 4 10" xfId="14466" xr:uid="{E9F5F764-3E14-495E-8B95-5804C4D0F076}"/>
    <cellStyle name="Comma 2 2 2 3 2 2 4 10 2" xfId="41787" xr:uid="{6CBD1A5F-1D64-404C-956A-147F421B0BB0}"/>
    <cellStyle name="Comma 2 2 2 3 2 2 4 11" xfId="23814" xr:uid="{4E02CE89-D204-4646-A879-F31136A1EF91}"/>
    <cellStyle name="Comma 2 2 2 3 2 2 4 11 2" xfId="51136" xr:uid="{72EEA999-96BD-4A41-B3BC-CB82F870BD3D}"/>
    <cellStyle name="Comma 2 2 2 3 2 2 4 12" xfId="26055" xr:uid="{06534755-C87D-4B86-8CE5-59F7436C6120}"/>
    <cellStyle name="Comma 2 2 2 3 2 2 4 12 2" xfId="53375" xr:uid="{40B44AD7-5956-4BC1-91A2-40189B25C2CA}"/>
    <cellStyle name="Comma 2 2 2 3 2 2 4 13" xfId="28287" xr:uid="{9733A214-A1AC-4E8D-9060-A06619E8839A}"/>
    <cellStyle name="Comma 2 2 2 3 2 2 4 13 2" xfId="55608" xr:uid="{C49EB141-8992-47DC-8A67-927D881CDAC3}"/>
    <cellStyle name="Comma 2 2 2 3 2 2 4 14" xfId="3644" xr:uid="{23EA64D3-E5EB-4B01-BD4F-1B8CB17F1C7D}"/>
    <cellStyle name="Comma 2 2 2 3 2 2 4 15" xfId="30716" xr:uid="{7EE10563-5948-477A-9EF0-F0884ECE5F28}"/>
    <cellStyle name="Comma 2 2 2 3 2 2 4 2" xfId="592" xr:uid="{1F21AD4B-EF4C-4EA9-96EA-0CCA00CC1514}"/>
    <cellStyle name="Comma 2 2 2 3 2 2 4 2 10" xfId="23873" xr:uid="{F8657448-BF4D-4DE8-A3FC-2A8F77F19E9E}"/>
    <cellStyle name="Comma 2 2 2 3 2 2 4 2 10 2" xfId="51195" xr:uid="{A6D08E70-8BB9-4FCF-A954-3F70DC570D87}"/>
    <cellStyle name="Comma 2 2 2 3 2 2 4 2 11" xfId="26114" xr:uid="{AA167D5E-B678-474E-A599-B069805FC89F}"/>
    <cellStyle name="Comma 2 2 2 3 2 2 4 2 11 2" xfId="53434" xr:uid="{7A722B30-297A-482E-A074-E62FBCCB43D0}"/>
    <cellStyle name="Comma 2 2 2 3 2 2 4 2 12" xfId="28346" xr:uid="{D581B203-04EC-44FD-A018-42887DEEBAA7}"/>
    <cellStyle name="Comma 2 2 2 3 2 2 4 2 12 2" xfId="55667" xr:uid="{C3CBC1C9-EA79-46D9-8E0A-F0379712D6C6}"/>
    <cellStyle name="Comma 2 2 2 3 2 2 4 2 13" xfId="3693" xr:uid="{72ED381F-A7E2-4ABF-91E9-EE77E770EEE5}"/>
    <cellStyle name="Comma 2 2 2 3 2 2 4 2 14" xfId="30775" xr:uid="{660DBC96-4419-42B4-BD2D-4D310C31B2B5}"/>
    <cellStyle name="Comma 2 2 2 3 2 2 4 2 2" xfId="2115" xr:uid="{6A561732-F5B2-4740-B5E7-07AF39ED9083}"/>
    <cellStyle name="Comma 2 2 2 3 2 2 4 2 2 2" xfId="5661" xr:uid="{483398CF-32F0-418B-9CC9-AFD277FDDEEB}"/>
    <cellStyle name="Comma 2 2 2 3 2 2 4 2 2 2 2" xfId="16612" xr:uid="{BAABBA5E-7B27-4D3C-AD69-737402F5D59B}"/>
    <cellStyle name="Comma 2 2 2 3 2 2 4 2 2 2 2 2" xfId="43932" xr:uid="{97D06046-640B-4867-9083-8CA4998FA423}"/>
    <cellStyle name="Comma 2 2 2 3 2 2 4 2 2 2 3" xfId="32845" xr:uid="{10027A3C-3652-4648-8DD1-7A8F2CD2E314}"/>
    <cellStyle name="Comma 2 2 2 3 2 2 4 2 2 3" xfId="7612" xr:uid="{B8A29D51-F613-4D87-A0E0-49F9D3F539FC}"/>
    <cellStyle name="Comma 2 2 2 3 2 2 4 2 2 3 2" xfId="20582" xr:uid="{87560F1D-5255-4A68-8FF2-B070DBDADA91}"/>
    <cellStyle name="Comma 2 2 2 3 2 2 4 2 2 3 2 2" xfId="47904" xr:uid="{B12FE471-D49C-41F3-A2D3-8D081229E86E}"/>
    <cellStyle name="Comma 2 2 2 3 2 2 4 2 2 3 3" xfId="34970" xr:uid="{735D2D7E-93E3-489F-81A3-EC46B9343624}"/>
    <cellStyle name="Comma 2 2 2 3 2 2 4 2 2 4" xfId="9810" xr:uid="{30B959B6-D9F4-42F9-AC29-1523730806CB}"/>
    <cellStyle name="Comma 2 2 2 3 2 2 4 2 2 4 2" xfId="37186" xr:uid="{ADFF82DF-8D17-4ACB-9D95-F123E50C1FCD}"/>
    <cellStyle name="Comma 2 2 2 3 2 2 4 2 2 5" xfId="25337" xr:uid="{266D4D9C-086D-4376-849A-4BFE394072D6}"/>
    <cellStyle name="Comma 2 2 2 3 2 2 4 2 2 5 2" xfId="52659" xr:uid="{CB585B52-823E-4FAE-B489-9E2A3B1FE545}"/>
    <cellStyle name="Comma 2 2 2 3 2 2 4 2 2 6" xfId="27579" xr:uid="{0BA5AB3C-1745-416A-A96A-DAC6E5E4B925}"/>
    <cellStyle name="Comma 2 2 2 3 2 2 4 2 2 6 2" xfId="54899" xr:uid="{3A5724B8-12B1-42DA-BF91-75369B9BA71C}"/>
    <cellStyle name="Comma 2 2 2 3 2 2 4 2 2 7" xfId="29810" xr:uid="{C13BE282-B0D6-4772-A9FF-6107950633D1}"/>
    <cellStyle name="Comma 2 2 2 3 2 2 4 2 2 7 2" xfId="57131" xr:uid="{0D0CE051-1B58-4F4F-8904-FCF3930B2FA9}"/>
    <cellStyle name="Comma 2 2 2 3 2 2 4 2 2 8" xfId="4225" xr:uid="{5C121596-9B60-4AD8-B811-F0579F1E4265}"/>
    <cellStyle name="Comma 2 2 2 3 2 2 4 2 2 9" xfId="31382" xr:uid="{8F37E28C-8BEF-4DCD-8172-A7ED6C47E706}"/>
    <cellStyle name="Comma 2 2 2 3 2 2 4 2 3" xfId="1508" xr:uid="{34C22A5D-9529-4A18-94E1-071E49049751}"/>
    <cellStyle name="Comma 2 2 2 3 2 2 4 2 3 2" xfId="7009" xr:uid="{E81DDAD2-6283-4CA9-AA98-1576C37A4568}"/>
    <cellStyle name="Comma 2 2 2 3 2 2 4 2 3 2 2" xfId="17233" xr:uid="{6E791F5E-FFDE-4757-A519-0920A9B93590}"/>
    <cellStyle name="Comma 2 2 2 3 2 2 4 2 3 2 2 2" xfId="44554" xr:uid="{9829244F-9934-4E95-8087-62BC608B08D4}"/>
    <cellStyle name="Comma 2 2 2 3 2 2 4 2 3 2 3" xfId="34363" xr:uid="{D92A6B14-0B98-47E3-8701-56C9FDCF0860}"/>
    <cellStyle name="Comma 2 2 2 3 2 2 4 2 3 3" xfId="9204" xr:uid="{C2FA0920-D115-4E02-83E6-533685034BB3}"/>
    <cellStyle name="Comma 2 2 2 3 2 2 4 2 3 3 2" xfId="21204" xr:uid="{DCAE3570-C6EF-480A-97A5-E12857F94105}"/>
    <cellStyle name="Comma 2 2 2 3 2 2 4 2 3 3 2 2" xfId="48526" xr:uid="{65AF7836-4FC3-475C-B2E9-E5C7AEEA3045}"/>
    <cellStyle name="Comma 2 2 2 3 2 2 4 2 3 3 3" xfId="36579" xr:uid="{9D50863B-64D0-4E4F-97FA-74242B86A4DC}"/>
    <cellStyle name="Comma 2 2 2 3 2 2 4 2 3 4" xfId="15263" xr:uid="{C7E0A556-957C-430F-B97B-5EC78F20DFFF}"/>
    <cellStyle name="Comma 2 2 2 3 2 2 4 2 3 4 2" xfId="42584" xr:uid="{6AE4AA2F-188F-4991-9D24-86E3E6707654}"/>
    <cellStyle name="Comma 2 2 2 3 2 2 4 2 3 5" xfId="24730" xr:uid="{E2775DB2-DE3C-4C04-B6A4-2BC047337AF5}"/>
    <cellStyle name="Comma 2 2 2 3 2 2 4 2 3 5 2" xfId="52052" xr:uid="{2E7D9FE5-4884-4F13-8DF5-DAF1E774A108}"/>
    <cellStyle name="Comma 2 2 2 3 2 2 4 2 3 6" xfId="26972" xr:uid="{D4725F74-9E8C-4CCA-99B9-0E7B0A403429}"/>
    <cellStyle name="Comma 2 2 2 3 2 2 4 2 3 6 2" xfId="54292" xr:uid="{54DB415C-04AF-4F61-97AE-1C21B5C27141}"/>
    <cellStyle name="Comma 2 2 2 3 2 2 4 2 3 7" xfId="29203" xr:uid="{38F3CA9B-BD59-4458-ABF6-00AFEE19221B}"/>
    <cellStyle name="Comma 2 2 2 3 2 2 4 2 3 7 2" xfId="56524" xr:uid="{1942131A-4AE8-4A7C-A2B9-97AF32F0CA4C}"/>
    <cellStyle name="Comma 2 2 2 3 2 2 4 2 3 8" xfId="5072" xr:uid="{6F17FC0B-6D9C-41A7-9204-DA286DC8E536}"/>
    <cellStyle name="Comma 2 2 2 3 2 2 4 2 3 9" xfId="32238" xr:uid="{70F558B1-537E-454F-B206-AC892EEC9182}"/>
    <cellStyle name="Comma 2 2 2 3 2 2 4 2 4" xfId="6229" xr:uid="{3A2A172C-8D87-424F-9113-51ECACB7440F}"/>
    <cellStyle name="Comma 2 2 2 3 2 2 4 2 4 2" xfId="12645" xr:uid="{5C74459E-98A1-4F81-8767-2D04F2B6E481}"/>
    <cellStyle name="Comma 2 2 2 3 2 2 4 2 4 2 2" xfId="21827" xr:uid="{6848C8AE-7146-43BB-BF83-C81CA27E8EA6}"/>
    <cellStyle name="Comma 2 2 2 3 2 2 4 2 4 2 2 2" xfId="49149" xr:uid="{79D566C7-962A-4D2E-B2D7-2ED9F80C9A84}"/>
    <cellStyle name="Comma 2 2 2 3 2 2 4 2 4 2 3" xfId="39972" xr:uid="{BEDBAA09-C2F0-43D9-81D3-06D0D494942A}"/>
    <cellStyle name="Comma 2 2 2 3 2 2 4 2 4 3" xfId="17856" xr:uid="{9B6B0E46-414C-44E8-9360-FC0E0BBFDC8B}"/>
    <cellStyle name="Comma 2 2 2 3 2 2 4 2 4 3 2" xfId="45177" xr:uid="{1D8F8735-A704-4D4B-9AE7-4FE5A165A0B7}"/>
    <cellStyle name="Comma 2 2 2 3 2 2 4 2 4 4" xfId="33506" xr:uid="{78C32749-CC7F-4EDC-B3CE-4D15FE93FAEF}"/>
    <cellStyle name="Comma 2 2 2 3 2 2 4 2 5" xfId="8348" xr:uid="{67A70075-EE4E-43C4-9AF7-31732498FBDC}"/>
    <cellStyle name="Comma 2 2 2 3 2 2 4 2 5 2" xfId="13181" xr:uid="{E2A1794E-D42D-4A5C-BEAA-BE6E0C21101A}"/>
    <cellStyle name="Comma 2 2 2 3 2 2 4 2 5 2 2" xfId="22502" xr:uid="{014883B8-D912-4758-8AB8-F80BA5413F2A}"/>
    <cellStyle name="Comma 2 2 2 3 2 2 4 2 5 2 2 2" xfId="49824" xr:uid="{9DEF3C73-32EF-4238-A6A0-EADEF4720F63}"/>
    <cellStyle name="Comma 2 2 2 3 2 2 4 2 5 2 3" xfId="40508" xr:uid="{96107F4C-D4EB-4E88-83F3-9B809F898D7D}"/>
    <cellStyle name="Comma 2 2 2 3 2 2 4 2 5 3" xfId="18530" xr:uid="{013929FB-AC41-4D70-A62C-488E51A20A6F}"/>
    <cellStyle name="Comma 2 2 2 3 2 2 4 2 5 3 2" xfId="45852" xr:uid="{2BE4B537-CDB5-4651-BC18-0443C82FDC78}"/>
    <cellStyle name="Comma 2 2 2 3 2 2 4 2 5 4" xfId="35722" xr:uid="{1A34D5A7-14AD-479C-AF43-67DC459E88D7}"/>
    <cellStyle name="Comma 2 2 2 3 2 2 4 2 6" xfId="11354" xr:uid="{585370DC-E311-4DB6-976D-97933E6797B1}"/>
    <cellStyle name="Comma 2 2 2 3 2 2 4 2 6 2" xfId="13798" xr:uid="{71A2D9ED-CB00-4C17-8C73-4691759968D2}"/>
    <cellStyle name="Comma 2 2 2 3 2 2 4 2 6 2 2" xfId="23162" xr:uid="{2188BCD9-9C4E-4DAF-9129-1BB8A7A86215}"/>
    <cellStyle name="Comma 2 2 2 3 2 2 4 2 6 2 2 2" xfId="50484" xr:uid="{97762361-A710-4023-80DA-2BB3BC6FEB52}"/>
    <cellStyle name="Comma 2 2 2 3 2 2 4 2 6 2 3" xfId="41125" xr:uid="{B9675DE3-8B6A-4A53-AE48-DC8BE136E971}"/>
    <cellStyle name="Comma 2 2 2 3 2 2 4 2 6 3" xfId="19190" xr:uid="{D25BD628-C2DA-4864-9A0E-B7426052F8F7}"/>
    <cellStyle name="Comma 2 2 2 3 2 2 4 2 6 3 2" xfId="46512" xr:uid="{752C38ED-3D52-4297-B6BF-F10BFECD5A88}"/>
    <cellStyle name="Comma 2 2 2 3 2 2 4 2 6 4" xfId="38703" xr:uid="{CD8D001A-7665-4EDF-AE22-ED846EC6A4B9}"/>
    <cellStyle name="Comma 2 2 2 3 2 2 4 2 7" xfId="10810" xr:uid="{D26AFBBA-4301-4E01-863B-C97AEF5F6BBF}"/>
    <cellStyle name="Comma 2 2 2 3 2 2 4 2 7 2" xfId="16224" xr:uid="{BA80C3E6-AF90-4423-A969-4746BC0736F0}"/>
    <cellStyle name="Comma 2 2 2 3 2 2 4 2 7 2 2" xfId="43544" xr:uid="{51986B9E-5F9E-4C51-9A8D-70DDA73460F7}"/>
    <cellStyle name="Comma 2 2 2 3 2 2 4 2 7 3" xfId="38162" xr:uid="{80C109AE-EF71-41B2-9DFA-E6B13A36E179}"/>
    <cellStyle name="Comma 2 2 2 3 2 2 4 2 8" xfId="12135" xr:uid="{BCF97D3E-FDCE-413C-A945-CFCD199820AE}"/>
    <cellStyle name="Comma 2 2 2 3 2 2 4 2 8 2" xfId="20194" xr:uid="{042520E1-9E4D-4D66-847A-C5034BE8DA29}"/>
    <cellStyle name="Comma 2 2 2 3 2 2 4 2 8 2 2" xfId="47516" xr:uid="{DE6110A6-2B46-4008-BE8C-5A5D5D9C829B}"/>
    <cellStyle name="Comma 2 2 2 3 2 2 4 2 8 3" xfId="39462" xr:uid="{B9C6A2CD-95DD-4935-93C4-4CCF0802A12F}"/>
    <cellStyle name="Comma 2 2 2 3 2 2 4 2 9" xfId="14525" xr:uid="{CB46C1CD-98B7-4BC4-990E-2588FFCED74C}"/>
    <cellStyle name="Comma 2 2 2 3 2 2 4 2 9 2" xfId="41846" xr:uid="{C4E45FAD-C53E-41C0-9559-47FFC56E52D6}"/>
    <cellStyle name="Comma 2 2 2 3 2 2 4 3" xfId="2056" xr:uid="{F4AB639B-C8B6-4EAB-829C-7AF450CDE1DD}"/>
    <cellStyle name="Comma 2 2 2 3 2 2 4 3 2" xfId="5604" xr:uid="{92537B45-E3D8-4DC0-960D-FD1FA0844615}"/>
    <cellStyle name="Comma 2 2 2 3 2 2 4 3 2 2" xfId="16553" xr:uid="{AF3E4D3A-33ED-4C8D-813C-662AB8ECBD8F}"/>
    <cellStyle name="Comma 2 2 2 3 2 2 4 3 2 2 2" xfId="43873" xr:uid="{A153C7C0-1995-4B52-A339-206D4310B5D4}"/>
    <cellStyle name="Comma 2 2 2 3 2 2 4 3 2 3" xfId="32786" xr:uid="{5C61DA55-D9B1-4A8B-B5A9-33C243748DDA}"/>
    <cellStyle name="Comma 2 2 2 3 2 2 4 3 3" xfId="7553" xr:uid="{0E5C44F9-029C-429C-A3EF-4D98601AD50D}"/>
    <cellStyle name="Comma 2 2 2 3 2 2 4 3 3 2" xfId="20523" xr:uid="{E460A9BE-9DCA-4355-9A74-1934850B390A}"/>
    <cellStyle name="Comma 2 2 2 3 2 2 4 3 3 2 2" xfId="47845" xr:uid="{C8254306-621D-4DF5-98F5-3B489C529291}"/>
    <cellStyle name="Comma 2 2 2 3 2 2 4 3 3 3" xfId="34911" xr:uid="{1F5567EB-172A-4501-A654-C8C352F1DD37}"/>
    <cellStyle name="Comma 2 2 2 3 2 2 4 3 4" xfId="9751" xr:uid="{91E93F60-86FE-40AD-838B-2DAAAFE699BD}"/>
    <cellStyle name="Comma 2 2 2 3 2 2 4 3 4 2" xfId="37127" xr:uid="{97BF1D28-DF65-44D1-82A9-E196E7E5BFCA}"/>
    <cellStyle name="Comma 2 2 2 3 2 2 4 3 5" xfId="25278" xr:uid="{FF718FB7-ABBD-40D8-A0DA-36AE20EC52F3}"/>
    <cellStyle name="Comma 2 2 2 3 2 2 4 3 5 2" xfId="52600" xr:uid="{6994E157-DE81-4BAE-B025-C12CE97F4BCA}"/>
    <cellStyle name="Comma 2 2 2 3 2 2 4 3 6" xfId="27520" xr:uid="{56A21D83-37ED-439F-8850-959DD48A8772}"/>
    <cellStyle name="Comma 2 2 2 3 2 2 4 3 6 2" xfId="54840" xr:uid="{3B8A123A-6044-4A34-9068-A8D79ACC0608}"/>
    <cellStyle name="Comma 2 2 2 3 2 2 4 3 7" xfId="29751" xr:uid="{99CAF737-7F25-46C2-9688-35AF421734CD}"/>
    <cellStyle name="Comma 2 2 2 3 2 2 4 3 7 2" xfId="57072" xr:uid="{EE7999A8-ADD7-4342-84EF-778BC4D22803}"/>
    <cellStyle name="Comma 2 2 2 3 2 2 4 3 8" xfId="4168" xr:uid="{CF8B09F7-0608-4E69-93AA-4A7F6CB0871C}"/>
    <cellStyle name="Comma 2 2 2 3 2 2 4 3 9" xfId="31323" xr:uid="{F2B3A388-EEC3-4733-85EB-531AAAA6FFB1}"/>
    <cellStyle name="Comma 2 2 2 3 2 2 4 4" xfId="1448" xr:uid="{A56E2111-9198-46F9-BB1E-707905EAEA2D}"/>
    <cellStyle name="Comma 2 2 2 3 2 2 4 4 2" xfId="6950" xr:uid="{A905486D-B089-42F7-B9BF-9EFCFC2ADB52}"/>
    <cellStyle name="Comma 2 2 2 3 2 2 4 4 2 2" xfId="17174" xr:uid="{BF9F6A58-C7E9-4A11-BC94-AEE7001A3B76}"/>
    <cellStyle name="Comma 2 2 2 3 2 2 4 4 2 2 2" xfId="44495" xr:uid="{00F3DB07-6718-4532-B70D-2148531BDD46}"/>
    <cellStyle name="Comma 2 2 2 3 2 2 4 4 2 3" xfId="34304" xr:uid="{36295249-A608-4BDB-8946-C340AD97113D}"/>
    <cellStyle name="Comma 2 2 2 3 2 2 4 4 3" xfId="9145" xr:uid="{0ADDFFF7-2C17-4C13-8E84-49A2839DB49B}"/>
    <cellStyle name="Comma 2 2 2 3 2 2 4 4 3 2" xfId="21145" xr:uid="{65410104-EDC1-49A9-98BD-6769314D1D6B}"/>
    <cellStyle name="Comma 2 2 2 3 2 2 4 4 3 2 2" xfId="48467" xr:uid="{5E74909E-3A42-4BEC-AEEC-93E5A364FDA9}"/>
    <cellStyle name="Comma 2 2 2 3 2 2 4 4 3 3" xfId="36520" xr:uid="{469E31BA-4703-4CBA-944F-EFE01DA9CD5F}"/>
    <cellStyle name="Comma 2 2 2 3 2 2 4 4 4" xfId="15205" xr:uid="{977F62B5-9B30-4A42-AC38-1AD079FF8974}"/>
    <cellStyle name="Comma 2 2 2 3 2 2 4 4 4 2" xfId="42526" xr:uid="{CC46023E-2B5D-4362-B73C-620E52D7D41E}"/>
    <cellStyle name="Comma 2 2 2 3 2 2 4 4 5" xfId="24671" xr:uid="{B4698064-7673-4AE1-826B-821BF692E191}"/>
    <cellStyle name="Comma 2 2 2 3 2 2 4 4 5 2" xfId="51993" xr:uid="{540E6234-8B6B-4253-A250-6746AD656696}"/>
    <cellStyle name="Comma 2 2 2 3 2 2 4 4 6" xfId="26913" xr:uid="{5297F808-54F2-4559-95DB-22604C425E4A}"/>
    <cellStyle name="Comma 2 2 2 3 2 2 4 4 6 2" xfId="54233" xr:uid="{BBB361AE-1C90-4206-BF6B-57EAC0F6CA64}"/>
    <cellStyle name="Comma 2 2 2 3 2 2 4 4 7" xfId="29144" xr:uid="{907A4CE0-D65E-4DAD-BEFB-0ECE37551E26}"/>
    <cellStyle name="Comma 2 2 2 3 2 2 4 4 7 2" xfId="56465" xr:uid="{F092DCCA-0D86-4536-822C-0BA4E5FD58F2}"/>
    <cellStyle name="Comma 2 2 2 3 2 2 4 4 8" xfId="5013" xr:uid="{72A43D9C-E1D5-4658-9C46-A8B111340BAD}"/>
    <cellStyle name="Comma 2 2 2 3 2 2 4 4 9" xfId="32179" xr:uid="{4469D229-90F6-4C22-9A76-6C3ECD48B2B5}"/>
    <cellStyle name="Comma 2 2 2 3 2 2 4 5" xfId="6179" xr:uid="{36546F0A-9204-487B-AC0E-73C606B75312}"/>
    <cellStyle name="Comma 2 2 2 3 2 2 4 5 2" xfId="12586" xr:uid="{B3BD57CE-3989-4281-9E8D-18855A579FF0}"/>
    <cellStyle name="Comma 2 2 2 3 2 2 4 5 2 2" xfId="21768" xr:uid="{02BD57E6-E1B2-47EB-A52D-CE2BE6901E58}"/>
    <cellStyle name="Comma 2 2 2 3 2 2 4 5 2 2 2" xfId="49090" xr:uid="{1D3ECBFC-A9D6-4979-898E-AA445968FC3B}"/>
    <cellStyle name="Comma 2 2 2 3 2 2 4 5 2 3" xfId="39913" xr:uid="{525DC330-6556-4987-B7AB-38097AABB7DD}"/>
    <cellStyle name="Comma 2 2 2 3 2 2 4 5 3" xfId="17797" xr:uid="{FEBD8340-F3EF-4BF1-9C01-7BB044387712}"/>
    <cellStyle name="Comma 2 2 2 3 2 2 4 5 3 2" xfId="45118" xr:uid="{559A8EA6-ED64-47E1-A787-35A27CE815F5}"/>
    <cellStyle name="Comma 2 2 2 3 2 2 4 5 4" xfId="33447" xr:uid="{EAC383AD-72D8-479D-8880-C3897D50BDB5}"/>
    <cellStyle name="Comma 2 2 2 3 2 2 4 6" xfId="8289" xr:uid="{E54DA4FE-EC01-48C3-803D-A4E5EC7B3E77}"/>
    <cellStyle name="Comma 2 2 2 3 2 2 4 6 2" xfId="13122" xr:uid="{99E9068F-370F-47C5-8CCD-170A71320816}"/>
    <cellStyle name="Comma 2 2 2 3 2 2 4 6 2 2" xfId="22443" xr:uid="{34ADBD0A-65C0-41B2-9023-A7A6EEEA6704}"/>
    <cellStyle name="Comma 2 2 2 3 2 2 4 6 2 2 2" xfId="49765" xr:uid="{57064C7B-64CC-43CA-8633-4EA1FAB3EFCB}"/>
    <cellStyle name="Comma 2 2 2 3 2 2 4 6 2 3" xfId="40449" xr:uid="{B507A9F7-4D01-45C9-811D-21A2AA61564C}"/>
    <cellStyle name="Comma 2 2 2 3 2 2 4 6 3" xfId="18471" xr:uid="{6D19B9BA-E102-4574-87AB-366D798EAC14}"/>
    <cellStyle name="Comma 2 2 2 3 2 2 4 6 3 2" xfId="45793" xr:uid="{B401F62E-0B65-4863-A70C-AE38143FF6FD}"/>
    <cellStyle name="Comma 2 2 2 3 2 2 4 6 4" xfId="35663" xr:uid="{16E8DDDB-1C2E-46D8-9BBD-8B8370B4A51C}"/>
    <cellStyle name="Comma 2 2 2 3 2 2 4 7" xfId="11297" xr:uid="{D2989BC8-38B3-4111-97A8-D47A37DA70BA}"/>
    <cellStyle name="Comma 2 2 2 3 2 2 4 7 2" xfId="13739" xr:uid="{208C2827-D36E-4C8C-80F0-5AEB6D63EA11}"/>
    <cellStyle name="Comma 2 2 2 3 2 2 4 7 2 2" xfId="23103" xr:uid="{F5569C6C-9CF8-46E8-9B95-591791339D33}"/>
    <cellStyle name="Comma 2 2 2 3 2 2 4 7 2 2 2" xfId="50425" xr:uid="{8142F6E0-D0FB-4F9A-8288-B8FC4247DD72}"/>
    <cellStyle name="Comma 2 2 2 3 2 2 4 7 2 3" xfId="41066" xr:uid="{C5BCC49D-B553-4914-AA2D-4A96A45D4B81}"/>
    <cellStyle name="Comma 2 2 2 3 2 2 4 7 3" xfId="19131" xr:uid="{122858BB-4790-49E8-B978-F74373154E9E}"/>
    <cellStyle name="Comma 2 2 2 3 2 2 4 7 3 2" xfId="46453" xr:uid="{1B2480B8-31F4-4E62-AB1C-C882A9FA065F}"/>
    <cellStyle name="Comma 2 2 2 3 2 2 4 7 4" xfId="38646" xr:uid="{38F3EAF0-1775-47EE-8EB3-89CA4336ED4C}"/>
    <cellStyle name="Comma 2 2 2 3 2 2 4 8" xfId="10771" xr:uid="{211028C0-2DCB-48FC-99F6-0E4C8DE0F2B6}"/>
    <cellStyle name="Comma 2 2 2 3 2 2 4 8 2" xfId="16165" xr:uid="{26C5E2F6-8A6D-4DE4-A8A6-779098582D53}"/>
    <cellStyle name="Comma 2 2 2 3 2 2 4 8 2 2" xfId="43485" xr:uid="{13D12912-E76B-4CDD-8A5E-89623BFE4D8F}"/>
    <cellStyle name="Comma 2 2 2 3 2 2 4 8 3" xfId="38127" xr:uid="{6D52A2EE-2BE4-4427-8DEC-8B71DD3DABCB}"/>
    <cellStyle name="Comma 2 2 2 3 2 2 4 9" xfId="12100" xr:uid="{5B98E7A1-3B27-49D2-B6DD-046031F9BCD5}"/>
    <cellStyle name="Comma 2 2 2 3 2 2 4 9 2" xfId="20135" xr:uid="{22775B9F-7774-477F-99D2-380797D1495D}"/>
    <cellStyle name="Comma 2 2 2 3 2 2 4 9 2 2" xfId="47457" xr:uid="{8DF2EFB7-42BA-43CF-8EA8-BD17CAC13E11}"/>
    <cellStyle name="Comma 2 2 2 3 2 2 4 9 3" xfId="39427" xr:uid="{6CFACAB0-CD5A-4812-9E95-1663BB144413}"/>
    <cellStyle name="Comma 2 2 2 3 2 2 5" xfId="3176" xr:uid="{D1BD3CB0-02A5-4CCB-A218-9B3B56990E2A}"/>
    <cellStyle name="Comma 2 2 2 3 2 2 5 2" xfId="12653" xr:uid="{572F62ED-E943-4308-8DB6-730C6E59D1D3}"/>
    <cellStyle name="Comma 2 2 2 3 2 2 5 2 2" xfId="21835" xr:uid="{E9435F65-7040-4FA3-A349-571E8CFA4904}"/>
    <cellStyle name="Comma 2 2 2 3 2 2 5 2 2 2" xfId="49157" xr:uid="{C494D5F4-14F5-4767-ACBB-E97F18C76D47}"/>
    <cellStyle name="Comma 2 2 2 3 2 2 5 2 3" xfId="39980" xr:uid="{99C1DF59-D33B-429E-A4D2-5B6D736534D8}"/>
    <cellStyle name="Comma 2 2 2 3 2 2 5 3" xfId="17864" xr:uid="{99EC2E14-92C5-4B59-AD65-7CBA93B5DCA4}"/>
    <cellStyle name="Comma 2 2 2 3 2 2 5 3 2" xfId="45185" xr:uid="{A49ABB11-6AAE-4A11-B554-35B0E60370A6}"/>
    <cellStyle name="Comma 2 2 2 3 2 2 5 4" xfId="33514" xr:uid="{31AE4731-6C61-41CE-B8A6-AC74FF4B82FD}"/>
    <cellStyle name="Comma 2 2 2 3 2 2 6" xfId="8356" xr:uid="{2B3DD7D3-94A5-4025-8F6B-B7B78905E01E}"/>
    <cellStyle name="Comma 2 2 2 3 2 2 6 2" xfId="13189" xr:uid="{CD7DC5B2-FAB0-4C2D-96E3-5FB229722E3B}"/>
    <cellStyle name="Comma 2 2 2 3 2 2 6 2 2" xfId="22510" xr:uid="{9FF46CBF-361C-4DAB-9B48-90064AA206E1}"/>
    <cellStyle name="Comma 2 2 2 3 2 2 6 2 2 2" xfId="49832" xr:uid="{0518066A-22C3-40E8-A096-134D82CDE92F}"/>
    <cellStyle name="Comma 2 2 2 3 2 2 6 2 3" xfId="40516" xr:uid="{A6BE79BD-496B-4B8D-B90E-83F395EBB00C}"/>
    <cellStyle name="Comma 2 2 2 3 2 2 6 3" xfId="18538" xr:uid="{095B7E14-1346-4E9D-B008-1EBFB9F1AE64}"/>
    <cellStyle name="Comma 2 2 2 3 2 2 6 3 2" xfId="45860" xr:uid="{420FEBCE-B11B-499C-B88C-CD4AD4156619}"/>
    <cellStyle name="Comma 2 2 2 3 2 2 6 4" xfId="35730" xr:uid="{BCB3C7DD-0988-4BA6-A29F-8A163CB27945}"/>
    <cellStyle name="Comma 2 2 2 3 2 2 7" xfId="11360" xr:uid="{951E5BE4-11B9-46D0-8A42-CAF66B0556ED}"/>
    <cellStyle name="Comma 2 2 2 3 2 2 7 2" xfId="13806" xr:uid="{59BE6AF9-C8F7-4FC2-B8E3-DC960E4FC2A7}"/>
    <cellStyle name="Comma 2 2 2 3 2 2 7 2 2" xfId="23170" xr:uid="{120CF16F-E5AC-4BD0-9941-9A22C1E87497}"/>
    <cellStyle name="Comma 2 2 2 3 2 2 7 2 2 2" xfId="50492" xr:uid="{CF8B8115-578A-4071-BB08-BCB591DBA77C}"/>
    <cellStyle name="Comma 2 2 2 3 2 2 7 2 3" xfId="41133" xr:uid="{C70A227E-2FB7-4E5A-B77F-2C5C54B41AD7}"/>
    <cellStyle name="Comma 2 2 2 3 2 2 7 3" xfId="19198" xr:uid="{16678F18-78D1-4D01-A653-AED60B3DD6F9}"/>
    <cellStyle name="Comma 2 2 2 3 2 2 7 3 2" xfId="46520" xr:uid="{53676019-687C-4ECE-A9A4-35D19D1D8764}"/>
    <cellStyle name="Comma 2 2 2 3 2 2 7 4" xfId="38709" xr:uid="{8DC04B6E-F01F-493D-A3DC-552DCC703873}"/>
    <cellStyle name="Comma 2 2 2 3 2 2 8" xfId="10817" xr:uid="{40B8DD4C-8324-40FE-AB86-5799D5E859F0}"/>
    <cellStyle name="Comma 2 2 2 3 2 2 8 2" xfId="16232" xr:uid="{7F430300-E74C-4154-8CA4-500F32E1CF52}"/>
    <cellStyle name="Comma 2 2 2 3 2 2 8 2 2" xfId="43552" xr:uid="{B79A3293-16D9-42DC-9BF9-3168B63FE62A}"/>
    <cellStyle name="Comma 2 2 2 3 2 2 8 3" xfId="38169" xr:uid="{F5C54996-FA22-43F2-B176-EC80880982E1}"/>
    <cellStyle name="Comma 2 2 2 3 2 2 9" xfId="12142" xr:uid="{8670AC45-D658-462A-AA11-2BE6ECEC0DAA}"/>
    <cellStyle name="Comma 2 2 2 3 2 2 9 2" xfId="20202" xr:uid="{6876F571-BB99-4852-88F5-B97881392F3C}"/>
    <cellStyle name="Comma 2 2 2 3 2 2 9 2 2" xfId="47524" xr:uid="{0BFB0E28-5B06-4AC2-99F9-EF1F9C82B8BF}"/>
    <cellStyle name="Comma 2 2 2 3 2 2 9 3" xfId="39469" xr:uid="{2823C05A-7B33-411B-A8E5-0B67D301A38A}"/>
    <cellStyle name="Comma 2 2 2 3 2 3" xfId="484" xr:uid="{3A7B3470-1A41-45D7-8AFB-34C4782D0038}"/>
    <cellStyle name="Comma 2 2 2 3 2 3 10" xfId="12099" xr:uid="{E7F26DB9-1641-4070-BD88-3B9879E08FE6}"/>
    <cellStyle name="Comma 2 2 2 3 2 3 10 2" xfId="20134" xr:uid="{80B5FBFE-2BAF-40A6-A76E-27D853650B32}"/>
    <cellStyle name="Comma 2 2 2 3 2 3 10 2 2" xfId="47456" xr:uid="{E99877B3-1441-48CD-B3FB-2E257A60BFD6}"/>
    <cellStyle name="Comma 2 2 2 3 2 3 10 3" xfId="39426" xr:uid="{3518B496-6005-436D-A8C6-F358E2E1F28B}"/>
    <cellStyle name="Comma 2 2 2 3 2 3 11" xfId="14465" xr:uid="{FB602DC8-328E-4A25-A81E-3883B429373D}"/>
    <cellStyle name="Comma 2 2 2 3 2 3 11 2" xfId="41786" xr:uid="{4581842E-1BAE-466B-B8FF-051B15B0C058}"/>
    <cellStyle name="Comma 2 2 2 3 2 3 12" xfId="23813" xr:uid="{35AC0BB5-6591-4B66-8BAB-187F1699C147}"/>
    <cellStyle name="Comma 2 2 2 3 2 3 12 2" xfId="51135" xr:uid="{2A673ED2-4C65-40A5-A90A-9B12596BF6A4}"/>
    <cellStyle name="Comma 2 2 2 3 2 3 13" xfId="26054" xr:uid="{2651D582-4851-4216-8B4C-00F3EEE2A3F5}"/>
    <cellStyle name="Comma 2 2 2 3 2 3 13 2" xfId="53374" xr:uid="{0572CC98-6AD6-45A2-A8A9-4555F4F4409B}"/>
    <cellStyle name="Comma 2 2 2 3 2 3 14" xfId="28286" xr:uid="{5FF2AFFD-6F0D-475F-9875-B7712D104138}"/>
    <cellStyle name="Comma 2 2 2 3 2 3 14 2" xfId="55607" xr:uid="{210154C5-C6C7-4469-B1D7-D726BCCE470B}"/>
    <cellStyle name="Comma 2 2 2 3 2 3 15" xfId="3643" xr:uid="{1D3028F6-9F15-44FE-8D11-128C40BE7AA6}"/>
    <cellStyle name="Comma 2 2 2 3 2 3 16" xfId="30715" xr:uid="{8761FFCB-18DE-4808-9E8A-025D63BAC76C}"/>
    <cellStyle name="Comma 2 2 2 3 2 3 2" xfId="506" xr:uid="{2C19068A-DFB9-4C68-9E5D-39BAF8FEC17B}"/>
    <cellStyle name="Comma 2 2 2 3 2 3 2 10" xfId="14475" xr:uid="{06CB773E-408C-4923-A11C-896B4B8DDAE3}"/>
    <cellStyle name="Comma 2 2 2 3 2 3 2 10 2" xfId="41796" xr:uid="{8766E332-106E-421B-90F7-858726F858CA}"/>
    <cellStyle name="Comma 2 2 2 3 2 3 2 11" xfId="23823" xr:uid="{1751BBE0-4B5B-4C6F-A9DE-5FCEE767CA4E}"/>
    <cellStyle name="Comma 2 2 2 3 2 3 2 11 2" xfId="51145" xr:uid="{95FB8E0F-14B0-4EE4-84B1-8BDDC27DBEA8}"/>
    <cellStyle name="Comma 2 2 2 3 2 3 2 12" xfId="26064" xr:uid="{98355F2C-9CD0-4CFA-B853-2AD15D11573B}"/>
    <cellStyle name="Comma 2 2 2 3 2 3 2 12 2" xfId="53384" xr:uid="{677D2229-289A-4557-BA06-5B8C23CBC7BD}"/>
    <cellStyle name="Comma 2 2 2 3 2 3 2 13" xfId="28296" xr:uid="{06FFECA8-B574-4388-BA1C-7F39300F47EE}"/>
    <cellStyle name="Comma 2 2 2 3 2 3 2 13 2" xfId="55617" xr:uid="{9532B619-CEDC-4854-B292-DA7EE6047AD8}"/>
    <cellStyle name="Comma 2 2 2 3 2 3 2 14" xfId="3651" xr:uid="{A3888D78-B88B-41D5-BF02-BC465D94241A}"/>
    <cellStyle name="Comma 2 2 2 3 2 3 2 15" xfId="30725" xr:uid="{46C944B7-5961-495E-990C-2E522871F032}"/>
    <cellStyle name="Comma 2 2 2 3 2 3 2 2" xfId="601" xr:uid="{957736A9-9B4A-4B12-BEB5-039C4983D83D}"/>
    <cellStyle name="Comma 2 2 2 3 2 3 2 2 10" xfId="23882" xr:uid="{9E3A7752-447E-4008-9BBF-FA8E20D2F90D}"/>
    <cellStyle name="Comma 2 2 2 3 2 3 2 2 10 2" xfId="51204" xr:uid="{ACAD7E31-DF00-4218-A248-1A4B9AA0C71D}"/>
    <cellStyle name="Comma 2 2 2 3 2 3 2 2 11" xfId="26123" xr:uid="{36A7B621-8FA4-4A89-B1BF-6C60B7D8B635}"/>
    <cellStyle name="Comma 2 2 2 3 2 3 2 2 11 2" xfId="53443" xr:uid="{71E17CBA-11C2-4B2E-BAE2-229567CFE575}"/>
    <cellStyle name="Comma 2 2 2 3 2 3 2 2 12" xfId="28355" xr:uid="{E4DD913D-3670-4E72-9270-97AFB55C088C}"/>
    <cellStyle name="Comma 2 2 2 3 2 3 2 2 12 2" xfId="55676" xr:uid="{585620CD-E3BA-4637-B827-2AD436022938}"/>
    <cellStyle name="Comma 2 2 2 3 2 3 2 2 13" xfId="3701" xr:uid="{3ABC8F31-B9B6-4B83-BD0C-463CAA2B5FF8}"/>
    <cellStyle name="Comma 2 2 2 3 2 3 2 2 14" xfId="30784" xr:uid="{5E2A9047-CC25-479C-96FC-6977A1B259B5}"/>
    <cellStyle name="Comma 2 2 2 3 2 3 2 2 2" xfId="2124" xr:uid="{DD3D9823-DDB2-404C-8583-586583AE782B}"/>
    <cellStyle name="Comma 2 2 2 3 2 3 2 2 2 2" xfId="5670" xr:uid="{CFD25798-0F88-457D-B06F-1F1BFAD83979}"/>
    <cellStyle name="Comma 2 2 2 3 2 3 2 2 2 2 2" xfId="16621" xr:uid="{62B42564-B4AA-47FD-ACA7-0C87BB0F46D3}"/>
    <cellStyle name="Comma 2 2 2 3 2 3 2 2 2 2 2 2" xfId="43941" xr:uid="{4E324D49-30C6-4D1A-8564-A961ADE81F53}"/>
    <cellStyle name="Comma 2 2 2 3 2 3 2 2 2 2 3" xfId="32854" xr:uid="{95005C37-E0C3-4354-A59F-87197975B4A1}"/>
    <cellStyle name="Comma 2 2 2 3 2 3 2 2 2 3" xfId="7621" xr:uid="{44F5F249-408E-4C5A-AD70-88AC36518A68}"/>
    <cellStyle name="Comma 2 2 2 3 2 3 2 2 2 3 2" xfId="20591" xr:uid="{9E125661-5727-4096-9867-8D43E1A109B5}"/>
    <cellStyle name="Comma 2 2 2 3 2 3 2 2 2 3 2 2" xfId="47913" xr:uid="{637925B7-AEFB-48D1-B6EA-D8E614A0BD9B}"/>
    <cellStyle name="Comma 2 2 2 3 2 3 2 2 2 3 3" xfId="34979" xr:uid="{2DBD980A-190C-4A59-91E1-6C24A10AAC52}"/>
    <cellStyle name="Comma 2 2 2 3 2 3 2 2 2 4" xfId="9819" xr:uid="{3BB7F520-3220-4DF5-A06A-4C70486A788C}"/>
    <cellStyle name="Comma 2 2 2 3 2 3 2 2 2 4 2" xfId="37195" xr:uid="{00848537-C9A2-4F5A-A468-E46ACC387052}"/>
    <cellStyle name="Comma 2 2 2 3 2 3 2 2 2 5" xfId="25346" xr:uid="{48CCCD12-F26B-4C50-9013-D94AEBDC41FC}"/>
    <cellStyle name="Comma 2 2 2 3 2 3 2 2 2 5 2" xfId="52668" xr:uid="{39940FE4-5D0E-4578-8519-44C76E96807A}"/>
    <cellStyle name="Comma 2 2 2 3 2 3 2 2 2 6" xfId="27588" xr:uid="{F6242FFA-4C13-4FF9-AF75-B07A5BC54BAB}"/>
    <cellStyle name="Comma 2 2 2 3 2 3 2 2 2 6 2" xfId="54908" xr:uid="{01E3121A-A6A4-48FB-8355-2C6C3001A7CB}"/>
    <cellStyle name="Comma 2 2 2 3 2 3 2 2 2 7" xfId="29819" xr:uid="{3677AC21-97AB-4414-8342-1F91FD0B324D}"/>
    <cellStyle name="Comma 2 2 2 3 2 3 2 2 2 7 2" xfId="57140" xr:uid="{BC5A6AED-FE19-4854-96AF-0A9939615072}"/>
    <cellStyle name="Comma 2 2 2 3 2 3 2 2 2 8" xfId="4234" xr:uid="{AB7B7B8A-90FA-4109-94FF-D35AE42C8100}"/>
    <cellStyle name="Comma 2 2 2 3 2 3 2 2 2 9" xfId="31391" xr:uid="{00082380-B916-404D-A6CC-7D93744CFD13}"/>
    <cellStyle name="Comma 2 2 2 3 2 3 2 2 3" xfId="1517" xr:uid="{59F7FD84-2060-479C-A6CD-78FFF03F330B}"/>
    <cellStyle name="Comma 2 2 2 3 2 3 2 2 3 2" xfId="7018" xr:uid="{36229EDF-34D4-4954-BE15-727E2CB8ECE4}"/>
    <cellStyle name="Comma 2 2 2 3 2 3 2 2 3 2 2" xfId="17242" xr:uid="{CC9BD6C5-6AEF-46BA-81E0-3976E3F46F73}"/>
    <cellStyle name="Comma 2 2 2 3 2 3 2 2 3 2 2 2" xfId="44563" xr:uid="{52711F93-F322-4BA4-AE86-F63B62F86ECA}"/>
    <cellStyle name="Comma 2 2 2 3 2 3 2 2 3 2 3" xfId="34372" xr:uid="{384A1EC6-40F7-4B13-91E5-411C38CC383A}"/>
    <cellStyle name="Comma 2 2 2 3 2 3 2 2 3 3" xfId="9213" xr:uid="{4C80D5C4-7665-43D8-B94E-59FC510CD31A}"/>
    <cellStyle name="Comma 2 2 2 3 2 3 2 2 3 3 2" xfId="21213" xr:uid="{BC2466FD-4D21-48BB-BB35-FFFB1568AB62}"/>
    <cellStyle name="Comma 2 2 2 3 2 3 2 2 3 3 2 2" xfId="48535" xr:uid="{5C1808B2-326D-462E-B0C0-D9586731EF2D}"/>
    <cellStyle name="Comma 2 2 2 3 2 3 2 2 3 3 3" xfId="36588" xr:uid="{E936A8C1-AEB9-4C14-8718-ED2B560DE7C0}"/>
    <cellStyle name="Comma 2 2 2 3 2 3 2 2 3 4" xfId="15270" xr:uid="{44EBC4C8-D9DE-42B5-8B38-F2050DC58008}"/>
    <cellStyle name="Comma 2 2 2 3 2 3 2 2 3 4 2" xfId="42591" xr:uid="{0378CF56-3F4B-4A97-A34D-623CC09032D7}"/>
    <cellStyle name="Comma 2 2 2 3 2 3 2 2 3 5" xfId="24739" xr:uid="{1B1B6128-EBF6-4696-B349-0D9137177977}"/>
    <cellStyle name="Comma 2 2 2 3 2 3 2 2 3 5 2" xfId="52061" xr:uid="{AE4FDAA3-087D-41BC-8214-E05E17B510BC}"/>
    <cellStyle name="Comma 2 2 2 3 2 3 2 2 3 6" xfId="26981" xr:uid="{0F13E4ED-F194-44AC-AA14-743D4C52AD83}"/>
    <cellStyle name="Comma 2 2 2 3 2 3 2 2 3 6 2" xfId="54301" xr:uid="{ED113ECB-46A6-4B06-B15D-CEBDBB5F015E}"/>
    <cellStyle name="Comma 2 2 2 3 2 3 2 2 3 7" xfId="29212" xr:uid="{F1199830-5559-4E1C-9DB5-472DDDC04E0B}"/>
    <cellStyle name="Comma 2 2 2 3 2 3 2 2 3 7 2" xfId="56533" xr:uid="{DF0D5B57-C0D8-4BC2-88B7-087FB71E7607}"/>
    <cellStyle name="Comma 2 2 2 3 2 3 2 2 3 8" xfId="5081" xr:uid="{762217E0-0AE8-4121-8DA7-8268E685E6B3}"/>
    <cellStyle name="Comma 2 2 2 3 2 3 2 2 3 9" xfId="32247" xr:uid="{5AD11CE7-0E72-420B-8F83-9001D65798B9}"/>
    <cellStyle name="Comma 2 2 2 3 2 3 2 2 4" xfId="6237" xr:uid="{F43118AD-5998-4E62-92C1-BC153811EF8A}"/>
    <cellStyle name="Comma 2 2 2 3 2 3 2 2 4 2" xfId="12654" xr:uid="{00E470FD-B540-40CD-B836-031C535BC805}"/>
    <cellStyle name="Comma 2 2 2 3 2 3 2 2 4 2 2" xfId="21836" xr:uid="{3C78CF9E-8376-470F-9FD2-6E00348BFA01}"/>
    <cellStyle name="Comma 2 2 2 3 2 3 2 2 4 2 2 2" xfId="49158" xr:uid="{38031003-E822-4359-9477-A04EACF6E092}"/>
    <cellStyle name="Comma 2 2 2 3 2 3 2 2 4 2 3" xfId="39981" xr:uid="{5405F4A7-FEE6-423D-BC77-C6D03C8AB700}"/>
    <cellStyle name="Comma 2 2 2 3 2 3 2 2 4 3" xfId="17865" xr:uid="{9C18097E-39F1-4308-AC69-F14A9255774E}"/>
    <cellStyle name="Comma 2 2 2 3 2 3 2 2 4 3 2" xfId="45186" xr:uid="{9D87BAA0-59A1-470C-82E9-B320E719E7FA}"/>
    <cellStyle name="Comma 2 2 2 3 2 3 2 2 4 4" xfId="33515" xr:uid="{9E0704B0-188D-4450-8D8B-1CCBB106BBA6}"/>
    <cellStyle name="Comma 2 2 2 3 2 3 2 2 5" xfId="8357" xr:uid="{C0820C82-3B15-4EA0-B7FF-7576BEDA0B26}"/>
    <cellStyle name="Comma 2 2 2 3 2 3 2 2 5 2" xfId="13190" xr:uid="{270D2281-7C18-4916-8792-F7F4850DFBEE}"/>
    <cellStyle name="Comma 2 2 2 3 2 3 2 2 5 2 2" xfId="22511" xr:uid="{6D62B0E6-8C37-4894-B55E-AF8693BDFAE4}"/>
    <cellStyle name="Comma 2 2 2 3 2 3 2 2 5 2 2 2" xfId="49833" xr:uid="{452E819F-2F18-4837-AE3B-E56CADDE7E55}"/>
    <cellStyle name="Comma 2 2 2 3 2 3 2 2 5 2 3" xfId="40517" xr:uid="{8E78FFCA-0942-494B-A467-5B3C7B88E27B}"/>
    <cellStyle name="Comma 2 2 2 3 2 3 2 2 5 3" xfId="18539" xr:uid="{A64A0B30-E0A9-489A-AD95-98D487CA60AF}"/>
    <cellStyle name="Comma 2 2 2 3 2 3 2 2 5 3 2" xfId="45861" xr:uid="{453A8036-1B55-4A06-A1CF-70CFCA54FD59}"/>
    <cellStyle name="Comma 2 2 2 3 2 3 2 2 5 4" xfId="35731" xr:uid="{7F24A70C-7EE0-48B0-982D-2BD78E1EA645}"/>
    <cellStyle name="Comma 2 2 2 3 2 3 2 2 6" xfId="11361" xr:uid="{DABD3C0E-2AB7-4745-9007-3240EEFA9795}"/>
    <cellStyle name="Comma 2 2 2 3 2 3 2 2 6 2" xfId="13807" xr:uid="{B7FEA951-A7D6-4EAC-B4A9-EE375504082F}"/>
    <cellStyle name="Comma 2 2 2 3 2 3 2 2 6 2 2" xfId="23171" xr:uid="{75D5A186-A84C-43C5-864F-DE2C12FA1F57}"/>
    <cellStyle name="Comma 2 2 2 3 2 3 2 2 6 2 2 2" xfId="50493" xr:uid="{C7244634-A8B4-4548-85D2-37C23DDC42E6}"/>
    <cellStyle name="Comma 2 2 2 3 2 3 2 2 6 2 3" xfId="41134" xr:uid="{FD6A8827-4F45-4B18-A770-EDA88C2C73E9}"/>
    <cellStyle name="Comma 2 2 2 3 2 3 2 2 6 3" xfId="19199" xr:uid="{1B3A4CE9-B810-4AF0-9100-8B0219F39E00}"/>
    <cellStyle name="Comma 2 2 2 3 2 3 2 2 6 3 2" xfId="46521" xr:uid="{104BFC7D-A806-410D-B93A-1009074EBD82}"/>
    <cellStyle name="Comma 2 2 2 3 2 3 2 2 6 4" xfId="38710" xr:uid="{80C9752F-68DB-472A-9404-B91B152B220A}"/>
    <cellStyle name="Comma 2 2 2 3 2 3 2 2 7" xfId="10818" xr:uid="{2D040DCB-ABA4-4756-8B42-DDD07E576A1B}"/>
    <cellStyle name="Comma 2 2 2 3 2 3 2 2 7 2" xfId="16233" xr:uid="{8C003864-EC1A-41FC-9509-E482AFABD460}"/>
    <cellStyle name="Comma 2 2 2 3 2 3 2 2 7 2 2" xfId="43553" xr:uid="{A8C7F144-3E82-473F-A24C-38A2157D5C43}"/>
    <cellStyle name="Comma 2 2 2 3 2 3 2 2 7 3" xfId="38170" xr:uid="{DD9C6C2E-EA35-4F61-B160-C3323C527196}"/>
    <cellStyle name="Comma 2 2 2 3 2 3 2 2 8" xfId="12143" xr:uid="{91E21A61-0C88-4CB5-A3D2-9EE621CD951C}"/>
    <cellStyle name="Comma 2 2 2 3 2 3 2 2 8 2" xfId="20203" xr:uid="{529946D4-C14F-4D05-A051-B58C9D012FFD}"/>
    <cellStyle name="Comma 2 2 2 3 2 3 2 2 8 2 2" xfId="47525" xr:uid="{5C19ABF3-8F70-4AD4-AA5D-070F099A651C}"/>
    <cellStyle name="Comma 2 2 2 3 2 3 2 2 8 3" xfId="39470" xr:uid="{1D6AAE4F-C6D2-487D-905B-2386DD5E55D5}"/>
    <cellStyle name="Comma 2 2 2 3 2 3 2 2 9" xfId="14534" xr:uid="{1F6D02A5-A14C-457B-9B83-7821407B04A6}"/>
    <cellStyle name="Comma 2 2 2 3 2 3 2 2 9 2" xfId="41855" xr:uid="{552C780A-A3B4-4F41-BDB9-220AC6CDB32B}"/>
    <cellStyle name="Comma 2 2 2 3 2 3 2 3" xfId="2065" xr:uid="{B82B555C-64E9-4B72-B5BA-39DB53F8ECC7}"/>
    <cellStyle name="Comma 2 2 2 3 2 3 2 3 2" xfId="5613" xr:uid="{7F7251A4-22F6-4CEB-9E2E-5D9CF74F030F}"/>
    <cellStyle name="Comma 2 2 2 3 2 3 2 3 2 2" xfId="16562" xr:uid="{E837770B-30B3-443C-A6C1-9530F8F52B4F}"/>
    <cellStyle name="Comma 2 2 2 3 2 3 2 3 2 2 2" xfId="43882" xr:uid="{69F28C8E-C0D1-4CA3-91E0-9EE3C6116017}"/>
    <cellStyle name="Comma 2 2 2 3 2 3 2 3 2 3" xfId="32795" xr:uid="{A0BC5D02-D9DF-4821-8DAE-8A78D365B7C7}"/>
    <cellStyle name="Comma 2 2 2 3 2 3 2 3 3" xfId="7562" xr:uid="{49211E70-77A6-4279-9645-3D32A549E9D5}"/>
    <cellStyle name="Comma 2 2 2 3 2 3 2 3 3 2" xfId="20532" xr:uid="{EC773A28-8527-4E15-9FB0-AF794B90C018}"/>
    <cellStyle name="Comma 2 2 2 3 2 3 2 3 3 2 2" xfId="47854" xr:uid="{94062F17-88A3-4851-A114-38F5BE3B465C}"/>
    <cellStyle name="Comma 2 2 2 3 2 3 2 3 3 3" xfId="34920" xr:uid="{7FD4CBF1-AF4B-4724-9674-7F63F36AE211}"/>
    <cellStyle name="Comma 2 2 2 3 2 3 2 3 4" xfId="9760" xr:uid="{1F67075F-16BF-4926-9461-0604820CAF72}"/>
    <cellStyle name="Comma 2 2 2 3 2 3 2 3 4 2" xfId="37136" xr:uid="{84CDF901-2C43-484E-BF64-B43C2C751A33}"/>
    <cellStyle name="Comma 2 2 2 3 2 3 2 3 5" xfId="25287" xr:uid="{CAE4988F-8A8B-4F4F-896F-42BC16E02B9A}"/>
    <cellStyle name="Comma 2 2 2 3 2 3 2 3 5 2" xfId="52609" xr:uid="{B0D785E8-529C-44D8-8973-4C02B2DAE82B}"/>
    <cellStyle name="Comma 2 2 2 3 2 3 2 3 6" xfId="27529" xr:uid="{ABE31C93-8A1F-4B81-86F6-5B5E03218E2C}"/>
    <cellStyle name="Comma 2 2 2 3 2 3 2 3 6 2" xfId="54849" xr:uid="{F7BE2F76-E32F-4AAC-AD60-BDA6D091D658}"/>
    <cellStyle name="Comma 2 2 2 3 2 3 2 3 7" xfId="29760" xr:uid="{0F767CB6-FB59-4A1A-A30C-31D180FE1ECD}"/>
    <cellStyle name="Comma 2 2 2 3 2 3 2 3 7 2" xfId="57081" xr:uid="{BF0D49F1-574E-4AF7-983D-3C5B776934F0}"/>
    <cellStyle name="Comma 2 2 2 3 2 3 2 3 8" xfId="4177" xr:uid="{0E96DF22-BD18-4FFF-BF67-3EAE5EF74DDF}"/>
    <cellStyle name="Comma 2 2 2 3 2 3 2 3 9" xfId="31332" xr:uid="{E9F2A5C5-020B-4D28-AEC2-4B353442D06B}"/>
    <cellStyle name="Comma 2 2 2 3 2 3 2 4" xfId="1457" xr:uid="{7755F283-F886-43CE-BEF6-CF340276529A}"/>
    <cellStyle name="Comma 2 2 2 3 2 3 2 4 2" xfId="6959" xr:uid="{850C225B-B0A7-4C82-88BA-746165001FC0}"/>
    <cellStyle name="Comma 2 2 2 3 2 3 2 4 2 2" xfId="17183" xr:uid="{DAB1AED0-CDA5-477F-9081-E11CD2309A11}"/>
    <cellStyle name="Comma 2 2 2 3 2 3 2 4 2 2 2" xfId="44504" xr:uid="{395CAF2D-CA5E-46F1-8137-E8289F418719}"/>
    <cellStyle name="Comma 2 2 2 3 2 3 2 4 2 3" xfId="34313" xr:uid="{B6012B92-EABA-430D-8A31-39AA970B4589}"/>
    <cellStyle name="Comma 2 2 2 3 2 3 2 4 3" xfId="9154" xr:uid="{944C9CE2-8D04-4B5D-8613-11739C860D5B}"/>
    <cellStyle name="Comma 2 2 2 3 2 3 2 4 3 2" xfId="21154" xr:uid="{FB79AF8F-3D29-4AAC-B378-43E3AF922FF8}"/>
    <cellStyle name="Comma 2 2 2 3 2 3 2 4 3 2 2" xfId="48476" xr:uid="{34C305E2-3FE5-4BC3-B098-A266F7CCCE30}"/>
    <cellStyle name="Comma 2 2 2 3 2 3 2 4 3 3" xfId="36529" xr:uid="{DC91B2CD-AD90-4A20-A9CA-BC8865A07B5B}"/>
    <cellStyle name="Comma 2 2 2 3 2 3 2 4 4" xfId="15214" xr:uid="{4EB9448A-41F7-41FD-918D-A24DB5EAE3E9}"/>
    <cellStyle name="Comma 2 2 2 3 2 3 2 4 4 2" xfId="42535" xr:uid="{53A58D09-067F-4540-A217-E47F69A4B904}"/>
    <cellStyle name="Comma 2 2 2 3 2 3 2 4 5" xfId="24680" xr:uid="{D240D266-389F-4ECA-B3D2-8E218F7BA25D}"/>
    <cellStyle name="Comma 2 2 2 3 2 3 2 4 5 2" xfId="52002" xr:uid="{374A7200-ECAD-4A71-BD6F-2DD37F872FEC}"/>
    <cellStyle name="Comma 2 2 2 3 2 3 2 4 6" xfId="26922" xr:uid="{3C254B87-9871-428B-B299-E9E992828920}"/>
    <cellStyle name="Comma 2 2 2 3 2 3 2 4 6 2" xfId="54242" xr:uid="{4434CC5F-42D9-45DA-855E-4ACEB3706515}"/>
    <cellStyle name="Comma 2 2 2 3 2 3 2 4 7" xfId="29153" xr:uid="{9EFCD12E-5251-4318-B96D-DCD811E080EC}"/>
    <cellStyle name="Comma 2 2 2 3 2 3 2 4 7 2" xfId="56474" xr:uid="{A3E30A1D-95DD-46BA-9D48-DAD9649DFF09}"/>
    <cellStyle name="Comma 2 2 2 3 2 3 2 4 8" xfId="5022" xr:uid="{E7712435-5FA5-4656-8B85-EA51E0B64A28}"/>
    <cellStyle name="Comma 2 2 2 3 2 3 2 4 9" xfId="32188" xr:uid="{4404FBF3-9300-4690-878F-CCFD76FF818F}"/>
    <cellStyle name="Comma 2 2 2 3 2 3 2 5" xfId="6186" xr:uid="{97FD5FF1-3EB0-4CC4-B1E1-A35C88E82EEF}"/>
    <cellStyle name="Comma 2 2 2 3 2 3 2 5 2" xfId="12595" xr:uid="{CA648FA9-9C5B-4BA2-97AF-591DCAA8A4B2}"/>
    <cellStyle name="Comma 2 2 2 3 2 3 2 5 2 2" xfId="21777" xr:uid="{B1C5671D-9223-4EF3-AF41-AA47B9213525}"/>
    <cellStyle name="Comma 2 2 2 3 2 3 2 5 2 2 2" xfId="49099" xr:uid="{CA991EE5-8EBA-4A1F-BD46-63811015B21A}"/>
    <cellStyle name="Comma 2 2 2 3 2 3 2 5 2 3" xfId="39922" xr:uid="{2451419A-5C42-4F74-953D-EBA42B6B1B9F}"/>
    <cellStyle name="Comma 2 2 2 3 2 3 2 5 3" xfId="17806" xr:uid="{96928B77-4D7D-4BB7-BF14-7FA3AF74260D}"/>
    <cellStyle name="Comma 2 2 2 3 2 3 2 5 3 2" xfId="45127" xr:uid="{CE415231-62BF-4CBE-903D-E2310935DB87}"/>
    <cellStyle name="Comma 2 2 2 3 2 3 2 5 4" xfId="33456" xr:uid="{DA97DBA9-5EDB-42EA-879C-02504434F917}"/>
    <cellStyle name="Comma 2 2 2 3 2 3 2 6" xfId="8298" xr:uid="{A76DE585-5731-465C-A2C6-A3450392C9B8}"/>
    <cellStyle name="Comma 2 2 2 3 2 3 2 6 2" xfId="13131" xr:uid="{5CA47B78-3EE0-40BB-A3E1-23D6EE607456}"/>
    <cellStyle name="Comma 2 2 2 3 2 3 2 6 2 2" xfId="22452" xr:uid="{214DEDD9-0E0D-434B-97BF-820085659729}"/>
    <cellStyle name="Comma 2 2 2 3 2 3 2 6 2 2 2" xfId="49774" xr:uid="{9E9D232D-C443-4C22-A470-E8F3909FBF0F}"/>
    <cellStyle name="Comma 2 2 2 3 2 3 2 6 2 3" xfId="40458" xr:uid="{651B1CE0-75FC-4B0F-A520-1A4BB4E0C20F}"/>
    <cellStyle name="Comma 2 2 2 3 2 3 2 6 3" xfId="18480" xr:uid="{8BF84E1B-9CC6-4056-9370-B9C59864EF63}"/>
    <cellStyle name="Comma 2 2 2 3 2 3 2 6 3 2" xfId="45802" xr:uid="{9B52BA37-6730-423B-9CB5-CB157E2966D7}"/>
    <cellStyle name="Comma 2 2 2 3 2 3 2 6 4" xfId="35672" xr:uid="{ABDAA959-8F2A-4338-9DFA-97F0BB969ADD}"/>
    <cellStyle name="Comma 2 2 2 3 2 3 2 7" xfId="11306" xr:uid="{2E2A636D-69EA-4427-8310-D9E6716CF78D}"/>
    <cellStyle name="Comma 2 2 2 3 2 3 2 7 2" xfId="13748" xr:uid="{1867364F-CBF3-469B-A1B9-600C9FAAAE4E}"/>
    <cellStyle name="Comma 2 2 2 3 2 3 2 7 2 2" xfId="23112" xr:uid="{81CA1539-1D2B-4573-A80D-6E0F9E7F5F37}"/>
    <cellStyle name="Comma 2 2 2 3 2 3 2 7 2 2 2" xfId="50434" xr:uid="{2FA863DB-03F0-4DF9-8EEB-7181688F12F5}"/>
    <cellStyle name="Comma 2 2 2 3 2 3 2 7 2 3" xfId="41075" xr:uid="{C20FA9B8-7E1F-438C-BAF1-654CACF7BDD3}"/>
    <cellStyle name="Comma 2 2 2 3 2 3 2 7 3" xfId="19140" xr:uid="{7C5F2ACF-F318-4CFF-B39C-F137821500AA}"/>
    <cellStyle name="Comma 2 2 2 3 2 3 2 7 3 2" xfId="46462" xr:uid="{7467DE8F-6B5C-4151-BC3D-0D5F1F9FCA0D}"/>
    <cellStyle name="Comma 2 2 2 3 2 3 2 7 4" xfId="38655" xr:uid="{A5DEA473-E7C4-4664-85E5-3B6A1D2A8D8D}"/>
    <cellStyle name="Comma 2 2 2 3 2 3 2 8" xfId="10776" xr:uid="{6DF77956-01F7-4C06-A709-0A3A3745DA5E}"/>
    <cellStyle name="Comma 2 2 2 3 2 3 2 8 2" xfId="16174" xr:uid="{5A2E8D96-47E2-453D-9524-2F9AEDA3937C}"/>
    <cellStyle name="Comma 2 2 2 3 2 3 2 8 2 2" xfId="43494" xr:uid="{A3553E9F-6BC0-4508-8B59-F1CB4FF1E0FF}"/>
    <cellStyle name="Comma 2 2 2 3 2 3 2 8 3" xfId="38132" xr:uid="{3BFCE84D-4270-49E1-B60C-B044578EAE45}"/>
    <cellStyle name="Comma 2 2 2 3 2 3 2 9" xfId="12105" xr:uid="{A315ABEF-D8B7-47F1-A175-2625C19D4921}"/>
    <cellStyle name="Comma 2 2 2 3 2 3 2 9 2" xfId="20144" xr:uid="{719CC5D2-C74B-4769-BAC2-CDBA95450E27}"/>
    <cellStyle name="Comma 2 2 2 3 2 3 2 9 2 2" xfId="47466" xr:uid="{25CA07F4-5162-45C0-99DB-B6537F0009CE}"/>
    <cellStyle name="Comma 2 2 2 3 2 3 2 9 3" xfId="39432" xr:uid="{92B7550A-4645-4600-A2EC-70BD5B0A5207}"/>
    <cellStyle name="Comma 2 2 2 3 2 3 3" xfId="591" xr:uid="{A29837A0-5181-4C28-92D0-59141B48AF60}"/>
    <cellStyle name="Comma 2 2 2 3 2 3 3 10" xfId="23872" xr:uid="{9457473C-3F44-4291-AD94-3F59660693BF}"/>
    <cellStyle name="Comma 2 2 2 3 2 3 3 10 2" xfId="51194" xr:uid="{6FFFEAFD-C916-4289-B955-C1B6E5568591}"/>
    <cellStyle name="Comma 2 2 2 3 2 3 3 11" xfId="26113" xr:uid="{A2BAFDC1-70BD-479B-8B19-DD528A165179}"/>
    <cellStyle name="Comma 2 2 2 3 2 3 3 11 2" xfId="53433" xr:uid="{D8356E6B-BF3C-4539-943B-77FD06EE4FFB}"/>
    <cellStyle name="Comma 2 2 2 3 2 3 3 12" xfId="28345" xr:uid="{1BCA40D2-0807-4147-9C3B-CFE7BC3E84CA}"/>
    <cellStyle name="Comma 2 2 2 3 2 3 3 12 2" xfId="55666" xr:uid="{64D93D60-59B4-42F0-8E3A-DAD6CC876EA3}"/>
    <cellStyle name="Comma 2 2 2 3 2 3 3 13" xfId="3692" xr:uid="{E9028E91-5D64-40D7-88FB-E608A6FDD4F8}"/>
    <cellStyle name="Comma 2 2 2 3 2 3 3 14" xfId="30774" xr:uid="{4A0019EC-54D4-4AAD-B1C9-B43F87F3BB0C}"/>
    <cellStyle name="Comma 2 2 2 3 2 3 3 2" xfId="2114" xr:uid="{A3CE6B33-A016-4FFF-B268-70D675D61F2D}"/>
    <cellStyle name="Comma 2 2 2 3 2 3 3 2 2" xfId="5660" xr:uid="{449D17A4-BD1A-4687-833C-E0D479DCBC97}"/>
    <cellStyle name="Comma 2 2 2 3 2 3 3 2 2 2" xfId="16611" xr:uid="{7953F549-21F9-47E6-9D75-380543AF995E}"/>
    <cellStyle name="Comma 2 2 2 3 2 3 3 2 2 2 2" xfId="43931" xr:uid="{110DA903-3114-4CA6-B6F6-FEC1E8C36EC2}"/>
    <cellStyle name="Comma 2 2 2 3 2 3 3 2 2 3" xfId="32844" xr:uid="{70581E8E-0514-48C4-BDB0-D1939F1C30C9}"/>
    <cellStyle name="Comma 2 2 2 3 2 3 3 2 3" xfId="7611" xr:uid="{6A395E49-AEC1-41AF-9157-DF5EC579E6D5}"/>
    <cellStyle name="Comma 2 2 2 3 2 3 3 2 3 2" xfId="20581" xr:uid="{4AD8BE11-7E48-4A4C-B8DE-D3A1C4A8C870}"/>
    <cellStyle name="Comma 2 2 2 3 2 3 3 2 3 2 2" xfId="47903" xr:uid="{95E2BF85-64BE-47DD-8F00-263FE635089D}"/>
    <cellStyle name="Comma 2 2 2 3 2 3 3 2 3 3" xfId="34969" xr:uid="{9B357030-CBAC-463C-B449-420BE7DDE60F}"/>
    <cellStyle name="Comma 2 2 2 3 2 3 3 2 4" xfId="9809" xr:uid="{34EB4D1D-D8EB-4E9B-A534-CDB7042E168B}"/>
    <cellStyle name="Comma 2 2 2 3 2 3 3 2 4 2" xfId="37185" xr:uid="{394A8187-8DFA-4722-83A5-576BA9A868DC}"/>
    <cellStyle name="Comma 2 2 2 3 2 3 3 2 5" xfId="25336" xr:uid="{70A0B0A2-DCE2-47C8-B9C1-B31E28AB3510}"/>
    <cellStyle name="Comma 2 2 2 3 2 3 3 2 5 2" xfId="52658" xr:uid="{E782CC70-CCD5-4646-8BA4-2B5BC071D089}"/>
    <cellStyle name="Comma 2 2 2 3 2 3 3 2 6" xfId="27578" xr:uid="{5574A08F-35EA-4631-AD92-54BFA14A7061}"/>
    <cellStyle name="Comma 2 2 2 3 2 3 3 2 6 2" xfId="54898" xr:uid="{6F2BF977-F86F-4ECF-B057-2C546D23C637}"/>
    <cellStyle name="Comma 2 2 2 3 2 3 3 2 7" xfId="29809" xr:uid="{4160C3C7-DA45-4F01-8949-554B20F3EB49}"/>
    <cellStyle name="Comma 2 2 2 3 2 3 3 2 7 2" xfId="57130" xr:uid="{998DB5D9-3D11-41EF-B307-B0F7A8F89553}"/>
    <cellStyle name="Comma 2 2 2 3 2 3 3 2 8" xfId="4224" xr:uid="{BFA5BD0B-8C8C-403C-91AC-EF7D09C5CBFE}"/>
    <cellStyle name="Comma 2 2 2 3 2 3 3 2 9" xfId="31381" xr:uid="{6D9B217D-55DF-4CA6-B2B5-22B8A80F3391}"/>
    <cellStyle name="Comma 2 2 2 3 2 3 3 3" xfId="1507" xr:uid="{98C803D1-8EB9-4D4A-88D3-D16AA8B016CF}"/>
    <cellStyle name="Comma 2 2 2 3 2 3 3 3 2" xfId="7008" xr:uid="{C0439C02-727A-4691-84DF-6628F750792D}"/>
    <cellStyle name="Comma 2 2 2 3 2 3 3 3 2 2" xfId="17232" xr:uid="{E6CB3B92-05F5-4CEC-91A9-B9682D7728CD}"/>
    <cellStyle name="Comma 2 2 2 3 2 3 3 3 2 2 2" xfId="44553" xr:uid="{A920A526-0BBB-460A-B64F-3A5D5CC09620}"/>
    <cellStyle name="Comma 2 2 2 3 2 3 3 3 2 3" xfId="34362" xr:uid="{9CB4C11C-5A6F-4635-A03F-32025C44F7F5}"/>
    <cellStyle name="Comma 2 2 2 3 2 3 3 3 3" xfId="9203" xr:uid="{857A3F25-F9BA-464B-93E0-CC4CA5567E59}"/>
    <cellStyle name="Comma 2 2 2 3 2 3 3 3 3 2" xfId="21203" xr:uid="{4212B449-20A3-4844-990A-0768AB552261}"/>
    <cellStyle name="Comma 2 2 2 3 2 3 3 3 3 2 2" xfId="48525" xr:uid="{EDFAC8F5-3692-49EA-86F2-1D98480140E0}"/>
    <cellStyle name="Comma 2 2 2 3 2 3 3 3 3 3" xfId="36578" xr:uid="{568A86C1-4BB0-43EC-8DA4-A6E4BD0076BA}"/>
    <cellStyle name="Comma 2 2 2 3 2 3 3 3 4" xfId="15262" xr:uid="{37491094-D76B-4F12-B828-7AB983ED6263}"/>
    <cellStyle name="Comma 2 2 2 3 2 3 3 3 4 2" xfId="42583" xr:uid="{F89DECF0-1C3A-4F46-90D4-C6D1DFCD3942}"/>
    <cellStyle name="Comma 2 2 2 3 2 3 3 3 5" xfId="24729" xr:uid="{DA85239D-7922-4F04-B8C0-D19B6320A331}"/>
    <cellStyle name="Comma 2 2 2 3 2 3 3 3 5 2" xfId="52051" xr:uid="{E856FB62-AAD5-4D85-BA0D-949CAE291548}"/>
    <cellStyle name="Comma 2 2 2 3 2 3 3 3 6" xfId="26971" xr:uid="{1022AFBE-924C-4BD2-AF00-991C707E91B3}"/>
    <cellStyle name="Comma 2 2 2 3 2 3 3 3 6 2" xfId="54291" xr:uid="{A2FB6890-842D-4A7B-BD24-B76DB09D9BBF}"/>
    <cellStyle name="Comma 2 2 2 3 2 3 3 3 7" xfId="29202" xr:uid="{AD3A50F7-5905-4949-9707-A87532E2330C}"/>
    <cellStyle name="Comma 2 2 2 3 2 3 3 3 7 2" xfId="56523" xr:uid="{842928ED-17D9-4C69-B24D-2D98C6B8B071}"/>
    <cellStyle name="Comma 2 2 2 3 2 3 3 3 8" xfId="5071" xr:uid="{5B200063-4352-4D2D-986E-BA169EA38F2E}"/>
    <cellStyle name="Comma 2 2 2 3 2 3 3 3 9" xfId="32237" xr:uid="{D6C94BB0-0006-4B10-947B-30B730BAF2DC}"/>
    <cellStyle name="Comma 2 2 2 3 2 3 3 4" xfId="6228" xr:uid="{E633F832-A4F1-4917-8F73-2F59F918D648}"/>
    <cellStyle name="Comma 2 2 2 3 2 3 3 4 2" xfId="12644" xr:uid="{8FA02751-23F1-41D6-BF86-AD2673F511DF}"/>
    <cellStyle name="Comma 2 2 2 3 2 3 3 4 2 2" xfId="21826" xr:uid="{FD8A2E59-4AC6-407E-927F-A34CE1EEAB03}"/>
    <cellStyle name="Comma 2 2 2 3 2 3 3 4 2 2 2" xfId="49148" xr:uid="{AE22841C-D73A-4C9A-93B7-69B538E6D551}"/>
    <cellStyle name="Comma 2 2 2 3 2 3 3 4 2 3" xfId="39971" xr:uid="{BDC36266-3171-4153-B1B4-4F56B6F7F75C}"/>
    <cellStyle name="Comma 2 2 2 3 2 3 3 4 3" xfId="17855" xr:uid="{1D8E0450-EDD4-425A-9417-65C0F31215E6}"/>
    <cellStyle name="Comma 2 2 2 3 2 3 3 4 3 2" xfId="45176" xr:uid="{118EE4D4-1BC8-4687-B66E-8B985CD6F090}"/>
    <cellStyle name="Comma 2 2 2 3 2 3 3 4 4" xfId="33505" xr:uid="{25335F05-99EB-40F1-ACDA-C7647A4279CE}"/>
    <cellStyle name="Comma 2 2 2 3 2 3 3 5" xfId="8347" xr:uid="{3F32A360-185F-4168-BFD1-B53571D9F6C8}"/>
    <cellStyle name="Comma 2 2 2 3 2 3 3 5 2" xfId="13180" xr:uid="{66F4F3CC-A0B0-4193-AA83-6E7045D33C1D}"/>
    <cellStyle name="Comma 2 2 2 3 2 3 3 5 2 2" xfId="22501" xr:uid="{863AA605-F830-4E0E-A312-FE911624ED56}"/>
    <cellStyle name="Comma 2 2 2 3 2 3 3 5 2 2 2" xfId="49823" xr:uid="{78A0F367-765A-4559-929B-2583661C3AA2}"/>
    <cellStyle name="Comma 2 2 2 3 2 3 3 5 2 3" xfId="40507" xr:uid="{6D6BDE10-98DA-4BAC-B245-422A5B87F344}"/>
    <cellStyle name="Comma 2 2 2 3 2 3 3 5 3" xfId="18529" xr:uid="{BF1BB2A1-A170-4B31-A392-D3DCAA4C0CD8}"/>
    <cellStyle name="Comma 2 2 2 3 2 3 3 5 3 2" xfId="45851" xr:uid="{16AFBD71-FFA7-44CD-AD7E-70190829FEA3}"/>
    <cellStyle name="Comma 2 2 2 3 2 3 3 5 4" xfId="35721" xr:uid="{99A6875E-CB93-4046-99A5-4F8B1C4757B3}"/>
    <cellStyle name="Comma 2 2 2 3 2 3 3 6" xfId="11353" xr:uid="{421D4B71-3347-4C91-87B2-1F2CAC899D77}"/>
    <cellStyle name="Comma 2 2 2 3 2 3 3 6 2" xfId="13797" xr:uid="{213E0C52-98C1-492E-B41C-DD01C08E0169}"/>
    <cellStyle name="Comma 2 2 2 3 2 3 3 6 2 2" xfId="23161" xr:uid="{EA4BC4BB-BE2A-406E-82EE-6B63A43C09C1}"/>
    <cellStyle name="Comma 2 2 2 3 2 3 3 6 2 2 2" xfId="50483" xr:uid="{C422DD23-B6F9-444A-B394-98BE58B2D28C}"/>
    <cellStyle name="Comma 2 2 2 3 2 3 3 6 2 3" xfId="41124" xr:uid="{BCE2D967-5B4E-4FF2-809A-53493CB628B4}"/>
    <cellStyle name="Comma 2 2 2 3 2 3 3 6 3" xfId="19189" xr:uid="{467E3D02-FCAC-45E7-9A42-B754406C067D}"/>
    <cellStyle name="Comma 2 2 2 3 2 3 3 6 3 2" xfId="46511" xr:uid="{A9E9C12B-29E8-4FF0-829A-806BE46A1F06}"/>
    <cellStyle name="Comma 2 2 2 3 2 3 3 6 4" xfId="38702" xr:uid="{0E2646EF-5BE7-4886-B187-E84A8B89DE5E}"/>
    <cellStyle name="Comma 2 2 2 3 2 3 3 7" xfId="10809" xr:uid="{2B85D310-0B58-45DC-B271-FA71228FFD52}"/>
    <cellStyle name="Comma 2 2 2 3 2 3 3 7 2" xfId="16223" xr:uid="{813ADAEF-8328-4325-89F7-451860DDECE2}"/>
    <cellStyle name="Comma 2 2 2 3 2 3 3 7 2 2" xfId="43543" xr:uid="{A6FEF52F-ABE3-4B44-BDFA-EB8A52AECC36}"/>
    <cellStyle name="Comma 2 2 2 3 2 3 3 7 3" xfId="38161" xr:uid="{643FC30C-1A34-466D-BEB6-46FD5FF1711B}"/>
    <cellStyle name="Comma 2 2 2 3 2 3 3 8" xfId="12134" xr:uid="{4DAE40E8-4ECC-4A5E-860F-C17EBB049521}"/>
    <cellStyle name="Comma 2 2 2 3 2 3 3 8 2" xfId="20193" xr:uid="{3A3F27D3-5081-4E45-9671-704646F0FADF}"/>
    <cellStyle name="Comma 2 2 2 3 2 3 3 8 2 2" xfId="47515" xr:uid="{46B7DD31-AA0C-407C-9854-6C764B7C3DED}"/>
    <cellStyle name="Comma 2 2 2 3 2 3 3 8 3" xfId="39461" xr:uid="{D8223355-0921-4DDA-B4A6-ED8579622E41}"/>
    <cellStyle name="Comma 2 2 2 3 2 3 3 9" xfId="14524" xr:uid="{E5717DF7-FA5C-4A42-9E6E-7DEFD2366AF7}"/>
    <cellStyle name="Comma 2 2 2 3 2 3 3 9 2" xfId="41845" xr:uid="{64957A99-3678-431E-963A-38F9722C574B}"/>
    <cellStyle name="Comma 2 2 2 3 2 3 4" xfId="2055" xr:uid="{11BBE943-69E9-430B-AC80-35267BC08782}"/>
    <cellStyle name="Comma 2 2 2 3 2 3 4 2" xfId="5603" xr:uid="{5AE8571E-8729-40FF-A49A-8B4BC6CBE6BC}"/>
    <cellStyle name="Comma 2 2 2 3 2 3 4 2 2" xfId="16552" xr:uid="{5525A4BF-51DE-453E-B5D9-0DA138B5F7FD}"/>
    <cellStyle name="Comma 2 2 2 3 2 3 4 2 2 2" xfId="43872" xr:uid="{869AD1BE-5130-4038-B314-233C31F76CDA}"/>
    <cellStyle name="Comma 2 2 2 3 2 3 4 2 3" xfId="32785" xr:uid="{63641644-9E3C-45C0-B750-F9246ECE7C01}"/>
    <cellStyle name="Comma 2 2 2 3 2 3 4 3" xfId="7552" xr:uid="{F68AF791-9C22-43A5-AEAF-4E7ABADF0BED}"/>
    <cellStyle name="Comma 2 2 2 3 2 3 4 3 2" xfId="20522" xr:uid="{8BEB3184-9F80-440C-942E-D7DFC7024EA9}"/>
    <cellStyle name="Comma 2 2 2 3 2 3 4 3 2 2" xfId="47844" xr:uid="{A1299366-822F-425F-8959-39DE5323E884}"/>
    <cellStyle name="Comma 2 2 2 3 2 3 4 3 3" xfId="34910" xr:uid="{7D1D7562-AA20-4BB7-B06F-D8A1F2640FDD}"/>
    <cellStyle name="Comma 2 2 2 3 2 3 4 4" xfId="9750" xr:uid="{720DB4FD-AD77-40EA-97AE-6B708BDA6C52}"/>
    <cellStyle name="Comma 2 2 2 3 2 3 4 4 2" xfId="37126" xr:uid="{7E56BBA0-253B-493B-B73A-2513863338AD}"/>
    <cellStyle name="Comma 2 2 2 3 2 3 4 5" xfId="25277" xr:uid="{799675B4-898B-446D-923F-89E08725FC1B}"/>
    <cellStyle name="Comma 2 2 2 3 2 3 4 5 2" xfId="52599" xr:uid="{36BF07C7-F977-4427-82D2-5DB1C807DBAD}"/>
    <cellStyle name="Comma 2 2 2 3 2 3 4 6" xfId="27519" xr:uid="{E9D5E777-15BF-4E14-ADC3-6E4B07614720}"/>
    <cellStyle name="Comma 2 2 2 3 2 3 4 6 2" xfId="54839" xr:uid="{F5B6F99D-5E79-4D77-B9D4-BCD5D30289CD}"/>
    <cellStyle name="Comma 2 2 2 3 2 3 4 7" xfId="29750" xr:uid="{878E4E78-3673-4B17-8FF2-39AC902A09AF}"/>
    <cellStyle name="Comma 2 2 2 3 2 3 4 7 2" xfId="57071" xr:uid="{CC4FBAA1-3507-4B65-84A0-370041F826AB}"/>
    <cellStyle name="Comma 2 2 2 3 2 3 4 8" xfId="4167" xr:uid="{7A4C7E13-CB2B-4345-858E-5BD157A991CE}"/>
    <cellStyle name="Comma 2 2 2 3 2 3 4 9" xfId="31322" xr:uid="{E9D6F30E-0AAC-4991-A080-C3E2B5DB4CB4}"/>
    <cellStyle name="Comma 2 2 2 3 2 3 5" xfId="1447" xr:uid="{4E90C388-3A15-49A8-A0DD-56E031048C9D}"/>
    <cellStyle name="Comma 2 2 2 3 2 3 5 2" xfId="6949" xr:uid="{F4C5AA06-98AD-4DC5-AAFB-255BB3ACB17F}"/>
    <cellStyle name="Comma 2 2 2 3 2 3 5 2 2" xfId="17173" xr:uid="{DF2ADBF2-FCA4-43C9-88FB-F6787C8FEEE9}"/>
    <cellStyle name="Comma 2 2 2 3 2 3 5 2 2 2" xfId="44494" xr:uid="{041D1677-D981-4364-AB34-C14760C8DE59}"/>
    <cellStyle name="Comma 2 2 2 3 2 3 5 2 3" xfId="34303" xr:uid="{92196BDC-FAF3-42E7-B3D6-244BF53C23E7}"/>
    <cellStyle name="Comma 2 2 2 3 2 3 5 3" xfId="9144" xr:uid="{E867EC99-9646-4F38-83AA-48511D051A29}"/>
    <cellStyle name="Comma 2 2 2 3 2 3 5 3 2" xfId="21144" xr:uid="{457B909C-B722-4D05-BC30-EF81A82646A0}"/>
    <cellStyle name="Comma 2 2 2 3 2 3 5 3 2 2" xfId="48466" xr:uid="{716DCB84-F69B-4D0F-82CB-26B5278BFE8B}"/>
    <cellStyle name="Comma 2 2 2 3 2 3 5 3 3" xfId="36519" xr:uid="{E8F96CBF-DBB5-46E6-A111-888697068E0E}"/>
    <cellStyle name="Comma 2 2 2 3 2 3 5 4" xfId="15204" xr:uid="{6E4EA1F4-B070-41FD-8CBA-91D785856405}"/>
    <cellStyle name="Comma 2 2 2 3 2 3 5 4 2" xfId="42525" xr:uid="{5566282C-40A3-4FFA-8074-C6E1EE538E83}"/>
    <cellStyle name="Comma 2 2 2 3 2 3 5 5" xfId="24670" xr:uid="{E3DEDDF3-A3DC-4493-8167-CFDC03AF3F75}"/>
    <cellStyle name="Comma 2 2 2 3 2 3 5 5 2" xfId="51992" xr:uid="{5A49518C-7255-45DE-9920-85D1855B8587}"/>
    <cellStyle name="Comma 2 2 2 3 2 3 5 6" xfId="26912" xr:uid="{3EAF2D39-53D0-4D92-BC6E-FC7735A25120}"/>
    <cellStyle name="Comma 2 2 2 3 2 3 5 6 2" xfId="54232" xr:uid="{EA84E7A2-17CE-4F01-8C32-3355C123E77F}"/>
    <cellStyle name="Comma 2 2 2 3 2 3 5 7" xfId="29143" xr:uid="{81EF587A-EC4B-45CD-B8DD-7A85714EF3F5}"/>
    <cellStyle name="Comma 2 2 2 3 2 3 5 7 2" xfId="56464" xr:uid="{34C282F1-27D0-40C0-9C0A-60016A5A4562}"/>
    <cellStyle name="Comma 2 2 2 3 2 3 5 8" xfId="5012" xr:uid="{EFED303E-8FAD-4E51-9455-F0DD0EEB2544}"/>
    <cellStyle name="Comma 2 2 2 3 2 3 5 9" xfId="32178" xr:uid="{67A601DA-6C78-46CE-AE8F-13F02784CCAF}"/>
    <cellStyle name="Comma 2 2 2 3 2 3 6" xfId="6178" xr:uid="{1C25B154-031B-49DE-A83E-5AB691B1C85D}"/>
    <cellStyle name="Comma 2 2 2 3 2 3 6 2" xfId="12585" xr:uid="{8540CBFB-3AE1-4933-AFD0-BAFEEBD7D1C5}"/>
    <cellStyle name="Comma 2 2 2 3 2 3 6 2 2" xfId="21767" xr:uid="{E5821B7B-2CA8-4823-9D38-A600A5212685}"/>
    <cellStyle name="Comma 2 2 2 3 2 3 6 2 2 2" xfId="49089" xr:uid="{9B7980C5-EB99-48B5-A4D7-7561927452DF}"/>
    <cellStyle name="Comma 2 2 2 3 2 3 6 2 3" xfId="39912" xr:uid="{25B203E9-0B8B-4872-8BAA-921B437FB519}"/>
    <cellStyle name="Comma 2 2 2 3 2 3 6 3" xfId="17796" xr:uid="{D7B3E53D-6E98-4D3A-8037-562AF9FA6694}"/>
    <cellStyle name="Comma 2 2 2 3 2 3 6 3 2" xfId="45117" xr:uid="{F11DF56B-0837-42A3-B3E0-45389F7D9C9A}"/>
    <cellStyle name="Comma 2 2 2 3 2 3 6 4" xfId="33446" xr:uid="{A713C05F-25D9-415E-938D-5E2935D70BAF}"/>
    <cellStyle name="Comma 2 2 2 3 2 3 7" xfId="8288" xr:uid="{E33007C8-BD1C-454E-B14E-C9C1581A3C1C}"/>
    <cellStyle name="Comma 2 2 2 3 2 3 7 2" xfId="13121" xr:uid="{EC79BEFA-DB70-4FFF-9364-4AE314C0F60B}"/>
    <cellStyle name="Comma 2 2 2 3 2 3 7 2 2" xfId="22442" xr:uid="{D370EAF6-589D-42C0-A7D7-3675AC1A48D3}"/>
    <cellStyle name="Comma 2 2 2 3 2 3 7 2 2 2" xfId="49764" xr:uid="{EA6BB193-71E0-4067-90AC-640B638CA167}"/>
    <cellStyle name="Comma 2 2 2 3 2 3 7 2 3" xfId="40448" xr:uid="{111F212D-FC72-4A57-8498-BFD776178571}"/>
    <cellStyle name="Comma 2 2 2 3 2 3 7 3" xfId="18470" xr:uid="{DB71C176-079D-4CE0-B106-B82C552BB198}"/>
    <cellStyle name="Comma 2 2 2 3 2 3 7 3 2" xfId="45792" xr:uid="{2C1ACC21-FFEF-4B7B-866E-2A6336892316}"/>
    <cellStyle name="Comma 2 2 2 3 2 3 7 4" xfId="35662" xr:uid="{7E256D2F-28D0-437B-BBA5-4A2BC78E52B2}"/>
    <cellStyle name="Comma 2 2 2 3 2 3 8" xfId="11296" xr:uid="{ABB4BECB-5484-47FB-9B18-A2FAF08504BB}"/>
    <cellStyle name="Comma 2 2 2 3 2 3 8 2" xfId="13738" xr:uid="{4D0882C9-E5EB-4F7E-89B0-6EADD576B5DF}"/>
    <cellStyle name="Comma 2 2 2 3 2 3 8 2 2" xfId="23102" xr:uid="{E43D6AD3-A101-4E69-A1EC-83ECD33D9245}"/>
    <cellStyle name="Comma 2 2 2 3 2 3 8 2 2 2" xfId="50424" xr:uid="{F87F3282-61E9-4100-9A58-464E2DB4C20E}"/>
    <cellStyle name="Comma 2 2 2 3 2 3 8 2 3" xfId="41065" xr:uid="{CE8B941A-7AC4-4A67-A526-44C4002250B1}"/>
    <cellStyle name="Comma 2 2 2 3 2 3 8 3" xfId="19130" xr:uid="{92612607-93B2-4531-A5CD-88E921FD272C}"/>
    <cellStyle name="Comma 2 2 2 3 2 3 8 3 2" xfId="46452" xr:uid="{430D15AE-2AA1-47A8-8B02-33B5551A24E9}"/>
    <cellStyle name="Comma 2 2 2 3 2 3 8 4" xfId="38645" xr:uid="{704F0F36-F5D5-426A-B8A2-14579B3C2B75}"/>
    <cellStyle name="Comma 2 2 2 3 2 3 9" xfId="10770" xr:uid="{7355FB06-3590-4345-9C48-D209D0CFD40E}"/>
    <cellStyle name="Comma 2 2 2 3 2 3 9 2" xfId="16164" xr:uid="{282B446F-396F-4408-8FEA-D8EF59713538}"/>
    <cellStyle name="Comma 2 2 2 3 2 3 9 2 2" xfId="43484" xr:uid="{D28340A8-4DC7-40A9-8DDB-3D6CE8C5563A}"/>
    <cellStyle name="Comma 2 2 2 3 2 3 9 3" xfId="38126" xr:uid="{3E266A04-36DF-453F-9139-CC6CE3AFE337}"/>
    <cellStyle name="Comma 2 2 2 3 2 4" xfId="2064" xr:uid="{9FE892D0-6F33-4C61-AF4E-BAAB976E8B42}"/>
    <cellStyle name="Comma 2 2 2 3 2 4 2" xfId="5612" xr:uid="{757C4C7F-2A0C-4792-8F9C-9925D0E6B5E4}"/>
    <cellStyle name="Comma 2 2 2 3 2 4 2 2" xfId="16173" xr:uid="{96CD5E98-BC83-40A1-B9FA-65B1C831C831}"/>
    <cellStyle name="Comma 2 2 2 3 2 4 2 2 2" xfId="43493" xr:uid="{FD25FB70-9AFC-481F-A152-922BA110000F}"/>
    <cellStyle name="Comma 2 2 2 3 2 4 2 3" xfId="32794" xr:uid="{13412A8C-FFF0-407B-8194-7DBC4F4653A6}"/>
    <cellStyle name="Comma 2 2 2 3 2 4 3" xfId="7561" xr:uid="{B95ED861-7992-4C60-B616-3971ACD05ECC}"/>
    <cellStyle name="Comma 2 2 2 3 2 4 3 2" xfId="20143" xr:uid="{AF18DF06-5BE3-49BA-95A1-CA1F6627A485}"/>
    <cellStyle name="Comma 2 2 2 3 2 4 3 2 2" xfId="47465" xr:uid="{FFAAFC15-8E0C-4B59-94B2-47A56B09FC72}"/>
    <cellStyle name="Comma 2 2 2 3 2 4 3 3" xfId="34919" xr:uid="{281376B7-539C-42D7-80D6-46FB012BD385}"/>
    <cellStyle name="Comma 2 2 2 3 2 4 4" xfId="9759" xr:uid="{68E8C461-CC6A-4F9E-9960-32CB7FD0EC29}"/>
    <cellStyle name="Comma 2 2 2 3 2 4 4 2" xfId="37135" xr:uid="{E93F6445-4E7D-4569-B832-AD395654676D}"/>
    <cellStyle name="Comma 2 2 2 3 2 4 5" xfId="25286" xr:uid="{4E364686-15F1-41C9-A4A0-6DFC431E19AF}"/>
    <cellStyle name="Comma 2 2 2 3 2 4 5 2" xfId="52608" xr:uid="{5EAFA0A3-1CE6-4D0E-9051-D4CEA97E8C3E}"/>
    <cellStyle name="Comma 2 2 2 3 2 4 6" xfId="27528" xr:uid="{C62202A7-A821-4266-A685-2F90992E86B7}"/>
    <cellStyle name="Comma 2 2 2 3 2 4 6 2" xfId="54848" xr:uid="{C4524203-A219-48C8-8063-1257EDE80E04}"/>
    <cellStyle name="Comma 2 2 2 3 2 4 7" xfId="29759" xr:uid="{AE62A6B0-CBA8-4D30-B9DC-098E001DBD03}"/>
    <cellStyle name="Comma 2 2 2 3 2 4 7 2" xfId="57080" xr:uid="{1F0E4F46-11D0-4F90-9724-6348D015B48B}"/>
    <cellStyle name="Comma 2 2 2 3 2 4 8" xfId="4176" xr:uid="{79F9A61F-74ED-4508-B5B4-39746A6A39E9}"/>
    <cellStyle name="Comma 2 2 2 3 2 4 9" xfId="31331" xr:uid="{D425CA62-544B-41E5-B47D-A6D2BD1CD37D}"/>
    <cellStyle name="Comma 2 2 2 3 2 5" xfId="1456" xr:uid="{250F7229-F3DB-490D-BBC8-CE8A784A9813}"/>
    <cellStyle name="Comma 2 2 2 3 2 5 2" xfId="6958" xr:uid="{B85A3774-0847-4B48-9498-0C547C77A8A7}"/>
    <cellStyle name="Comma 2 2 2 3 2 5 2 2" xfId="16561" xr:uid="{E85D52C2-32E1-4307-B942-1AAFA44167A5}"/>
    <cellStyle name="Comma 2 2 2 3 2 5 2 2 2" xfId="43881" xr:uid="{3B1223C1-7D73-458F-892F-63FF0C9366E5}"/>
    <cellStyle name="Comma 2 2 2 3 2 5 2 3" xfId="34312" xr:uid="{79D3C1B4-5655-4B87-B12C-96852D0860DC}"/>
    <cellStyle name="Comma 2 2 2 3 2 5 3" xfId="9153" xr:uid="{8515D2CB-029B-49E0-93B5-874A6597E73D}"/>
    <cellStyle name="Comma 2 2 2 3 2 5 3 2" xfId="20531" xr:uid="{9CF46E67-12E9-4704-B2DA-89A928247399}"/>
    <cellStyle name="Comma 2 2 2 3 2 5 3 2 2" xfId="47853" xr:uid="{604C3468-9C65-4AE6-A2F6-28A4008146A7}"/>
    <cellStyle name="Comma 2 2 2 3 2 5 3 3" xfId="36528" xr:uid="{DA042A43-D46F-444C-ABF9-236035698DBF}"/>
    <cellStyle name="Comma 2 2 2 3 2 5 4" xfId="15213" xr:uid="{E358B0EB-700E-4A18-937A-31BA3C5BC319}"/>
    <cellStyle name="Comma 2 2 2 3 2 5 4 2" xfId="42534" xr:uid="{4123FCF6-10A9-413B-A65A-34A8E56D8607}"/>
    <cellStyle name="Comma 2 2 2 3 2 5 5" xfId="24679" xr:uid="{0DC4A5E0-6F2B-43B0-A87B-0DADA8B9B435}"/>
    <cellStyle name="Comma 2 2 2 3 2 5 5 2" xfId="52001" xr:uid="{60BC4AE7-25F2-4E6E-B36E-E18EC6A21D74}"/>
    <cellStyle name="Comma 2 2 2 3 2 5 6" xfId="26921" xr:uid="{2EBD88F9-CE73-4FAD-9842-232FB5DE684B}"/>
    <cellStyle name="Comma 2 2 2 3 2 5 6 2" xfId="54241" xr:uid="{199D3B97-B018-4AE8-8693-D979547D91DD}"/>
    <cellStyle name="Comma 2 2 2 3 2 5 7" xfId="29152" xr:uid="{1B41C17B-BEA0-4024-959B-23DB2C9FBBBB}"/>
    <cellStyle name="Comma 2 2 2 3 2 5 7 2" xfId="56473" xr:uid="{9BAA7045-DB92-4D12-84B2-158BD4C61356}"/>
    <cellStyle name="Comma 2 2 2 3 2 5 8" xfId="5021" xr:uid="{F20E5D23-EC1B-437E-A6CA-735B041D242F}"/>
    <cellStyle name="Comma 2 2 2 3 2 5 9" xfId="32187" xr:uid="{02C423CA-63C2-4484-9A9E-48A3332C25CB}"/>
    <cellStyle name="Comma 2 2 2 3 2 6" xfId="2871" xr:uid="{F6DEA949-CA58-425B-B7E7-ECDE859F59D0}"/>
    <cellStyle name="Comma 2 2 2 3 2 6 2" xfId="12382" xr:uid="{28032A9F-80BF-410D-A0B1-A02338205221}"/>
    <cellStyle name="Comma 2 2 2 3 2 6 2 2" xfId="21153" xr:uid="{DD8A0393-5F97-44FF-9B9C-65E109905427}"/>
    <cellStyle name="Comma 2 2 2 3 2 6 2 2 2" xfId="48475" xr:uid="{5077FEAF-123A-4716-92A4-9DC2E26DB095}"/>
    <cellStyle name="Comma 2 2 2 3 2 6 2 3" xfId="39709" xr:uid="{A1B36C66-FF89-4E9F-B964-CBC2AB5AC653}"/>
    <cellStyle name="Comma 2 2 2 3 2 6 3" xfId="17182" xr:uid="{EA52B746-AA59-4875-A813-6117BD009286}"/>
    <cellStyle name="Comma 2 2 2 3 2 6 3 2" xfId="44503" xr:uid="{F5310295-ACA0-4DF9-9F1A-FAC14633CFB3}"/>
    <cellStyle name="Comma 2 2 2 3 2 6 4" xfId="33455" xr:uid="{9CCF8D54-3F2E-49B4-8584-F3C95A54D343}"/>
    <cellStyle name="Comma 2 2 2 3 2 7" xfId="8297" xr:uid="{314ACE7C-B527-49C1-94D3-A9D64930DB58}"/>
    <cellStyle name="Comma 2 2 2 3 2 7 2" xfId="12594" xr:uid="{69FB3F66-627C-4A2C-B514-C4D7291BDAC5}"/>
    <cellStyle name="Comma 2 2 2 3 2 7 2 2" xfId="21776" xr:uid="{3B264FFB-DDD7-482B-80FF-2F5F6B35E8A1}"/>
    <cellStyle name="Comma 2 2 2 3 2 7 2 2 2" xfId="49098" xr:uid="{913F7DDC-25DC-4D7F-A8C8-6C98AF67307F}"/>
    <cellStyle name="Comma 2 2 2 3 2 7 2 3" xfId="39921" xr:uid="{3997FF84-38C0-4D5E-B872-8CBF7A94CEF1}"/>
    <cellStyle name="Comma 2 2 2 3 2 7 3" xfId="17805" xr:uid="{5F498138-E295-494B-8D3B-2F920144281E}"/>
    <cellStyle name="Comma 2 2 2 3 2 7 3 2" xfId="45126" xr:uid="{4B87DEEC-5F4D-47F3-9ECC-0DA90677A347}"/>
    <cellStyle name="Comma 2 2 2 3 2 7 4" xfId="35671" xr:uid="{BF4E249E-2E3C-480F-9680-C0252B3FD466}"/>
    <cellStyle name="Comma 2 2 2 3 2 8" xfId="11147" xr:uid="{12691223-7950-4F11-B8BB-9ED871E94C44}"/>
    <cellStyle name="Comma 2 2 2 3 2 8 2" xfId="13130" xr:uid="{E10C4935-354C-446B-832D-8E8F0836DC99}"/>
    <cellStyle name="Comma 2 2 2 3 2 8 2 2" xfId="22451" xr:uid="{834D7CF2-F0A8-4865-BB3B-7510C996FDBD}"/>
    <cellStyle name="Comma 2 2 2 3 2 8 2 2 2" xfId="49773" xr:uid="{DEDCF9E1-9B9A-4AA8-AA59-31C5FB7FC073}"/>
    <cellStyle name="Comma 2 2 2 3 2 8 2 3" xfId="40457" xr:uid="{426E1FA7-E159-46B7-91BB-5728C21437F4}"/>
    <cellStyle name="Comma 2 2 2 3 2 8 3" xfId="18479" xr:uid="{D23A5842-7513-47B8-A2EE-571420152E54}"/>
    <cellStyle name="Comma 2 2 2 3 2 8 3 2" xfId="45801" xr:uid="{017852FF-7556-4D32-973A-DE5D7FDC8FE4}"/>
    <cellStyle name="Comma 2 2 2 3 2 8 4" xfId="38496" xr:uid="{D352E08A-3678-4A40-9A5B-5A6C0E214027}"/>
    <cellStyle name="Comma 2 2 2 3 2 9" xfId="11305" xr:uid="{0F301A3F-372E-469C-81D6-CC9ED789F77E}"/>
    <cellStyle name="Comma 2 2 2 3 2 9 2" xfId="13747" xr:uid="{4F084B9C-093D-4BED-9B75-4E2210B8701A}"/>
    <cellStyle name="Comma 2 2 2 3 2 9 2 2" xfId="23111" xr:uid="{81F33A74-4B46-4729-96A6-B1D25730648C}"/>
    <cellStyle name="Comma 2 2 2 3 2 9 2 2 2" xfId="50433" xr:uid="{99311DB6-3FF6-42AB-915E-81E164DA9CFA}"/>
    <cellStyle name="Comma 2 2 2 3 2 9 2 3" xfId="41074" xr:uid="{09EE12C7-9498-4687-8C5A-8C366184F665}"/>
    <cellStyle name="Comma 2 2 2 3 2 9 3" xfId="19139" xr:uid="{152A0B82-4F1C-4D3A-8D56-5507696CDE90}"/>
    <cellStyle name="Comma 2 2 2 3 2 9 3 2" xfId="46461" xr:uid="{D40B9E96-BA35-49D2-9FD9-1FE997B8DAC3}"/>
    <cellStyle name="Comma 2 2 2 3 2 9 4" xfId="38654" xr:uid="{21D0EEF7-1266-4DCC-9AED-EB254288CADE}"/>
    <cellStyle name="Comma 2 2 2 3 20" xfId="57639" xr:uid="{6AC3CAB2-FCE2-4284-AB73-A8BDF5A1BE82}"/>
    <cellStyle name="Comma 2 2 2 3 21" xfId="58187" xr:uid="{591BEA82-3BBA-40E0-9A22-52416AFDF0CB}"/>
    <cellStyle name="Comma 2 2 2 3 22" xfId="58785" xr:uid="{5730B06E-2498-420D-9C16-EB61DA029AB5}"/>
    <cellStyle name="Comma 2 2 2 3 3" xfId="590" xr:uid="{E0ADD21A-67AA-46A1-8BB5-2A76C4AFF8EA}"/>
    <cellStyle name="Comma 2 2 2 3 3 10" xfId="23871" xr:uid="{4F69EEB9-E9A1-4667-BCF7-7CC30293FCF3}"/>
    <cellStyle name="Comma 2 2 2 3 3 10 2" xfId="51193" xr:uid="{1E53F3A2-448E-4E10-8A65-BE88F1D65CC5}"/>
    <cellStyle name="Comma 2 2 2 3 3 11" xfId="26112" xr:uid="{7ED40D7A-890F-47C6-B4E2-8B87E062B9AF}"/>
    <cellStyle name="Comma 2 2 2 3 3 11 2" xfId="53432" xr:uid="{6FCBB3E4-EA09-4FC2-A151-3B360890E040}"/>
    <cellStyle name="Comma 2 2 2 3 3 12" xfId="28344" xr:uid="{B52B94F6-6B21-4947-AE3E-90FB29A6FD98}"/>
    <cellStyle name="Comma 2 2 2 3 3 12 2" xfId="55665" xr:uid="{CD529F3C-6F0F-4519-8E5C-4EB06575B4D3}"/>
    <cellStyle name="Comma 2 2 2 3 3 13" xfId="30773" xr:uid="{51799751-10FE-43C4-B20F-66A75088838F}"/>
    <cellStyle name="Comma 2 2 2 3 3 14" xfId="57909" xr:uid="{7ACC41EB-51B4-41F3-AEDF-CE06ACC81634}"/>
    <cellStyle name="Comma 2 2 2 3 3 15" xfId="58457" xr:uid="{41A9232B-A714-4153-A4FA-553385582194}"/>
    <cellStyle name="Comma 2 2 2 3 3 2" xfId="2113" xr:uid="{3E3C5BBC-0EEE-4B51-99D8-E5B57C458770}"/>
    <cellStyle name="Comma 2 2 2 3 3 2 2" xfId="5659" xr:uid="{F0E99BD1-C247-4E28-8B1E-1D81A253EF60}"/>
    <cellStyle name="Comma 2 2 2 3 3 2 2 2" xfId="16610" xr:uid="{7E4ABE1A-77BA-4F0E-B979-B79F3DD99B6F}"/>
    <cellStyle name="Comma 2 2 2 3 3 2 2 2 2" xfId="43930" xr:uid="{4B0D7625-5C0C-4918-A23C-77DFA113FB09}"/>
    <cellStyle name="Comma 2 2 2 3 3 2 2 3" xfId="32843" xr:uid="{277D16DB-18D4-4CFF-878E-AF765C303B98}"/>
    <cellStyle name="Comma 2 2 2 3 3 2 3" xfId="7610" xr:uid="{2853B0BD-5300-46E8-815B-056C1FBBE103}"/>
    <cellStyle name="Comma 2 2 2 3 3 2 3 2" xfId="20580" xr:uid="{1A2CDDA9-F5F9-46C6-B532-E6CB437053D1}"/>
    <cellStyle name="Comma 2 2 2 3 3 2 3 2 2" xfId="47902" xr:uid="{100F9B3C-6E76-4239-8ADA-0C662929D743}"/>
    <cellStyle name="Comma 2 2 2 3 3 2 3 3" xfId="34968" xr:uid="{9CCBE704-CEB7-4F55-A529-AC97E15D0A06}"/>
    <cellStyle name="Comma 2 2 2 3 3 2 4" xfId="9808" xr:uid="{468E4BEB-B5F1-42FB-84D9-F47BB2DA3324}"/>
    <cellStyle name="Comma 2 2 2 3 3 2 4 2" xfId="37184" xr:uid="{2A408AE3-AEBF-4197-ABDC-2C6D3C25FB98}"/>
    <cellStyle name="Comma 2 2 2 3 3 2 5" xfId="25335" xr:uid="{74FEC4AA-C9EB-4F35-BBC7-3621F82B28B1}"/>
    <cellStyle name="Comma 2 2 2 3 3 2 5 2" xfId="52657" xr:uid="{FE05A510-5D05-474C-89C8-5FFC9CC87C12}"/>
    <cellStyle name="Comma 2 2 2 3 3 2 6" xfId="27577" xr:uid="{81819D72-14F1-4ED6-9480-6957B9A3A72D}"/>
    <cellStyle name="Comma 2 2 2 3 3 2 6 2" xfId="54897" xr:uid="{9A18ED2E-A379-44CA-A578-E5ACFA3D623B}"/>
    <cellStyle name="Comma 2 2 2 3 3 2 7" xfId="29808" xr:uid="{FA3B9CFE-B284-425B-976A-B956588336AF}"/>
    <cellStyle name="Comma 2 2 2 3 3 2 7 2" xfId="57129" xr:uid="{688365B8-BBF0-45AC-A77B-49D213E62AEC}"/>
    <cellStyle name="Comma 2 2 2 3 3 2 8" xfId="4223" xr:uid="{FE011D51-9C73-4668-8424-FBE0A3F63588}"/>
    <cellStyle name="Comma 2 2 2 3 3 2 9" xfId="31380" xr:uid="{EE0DDDB8-28FF-4E55-BA4D-C229D78BB153}"/>
    <cellStyle name="Comma 2 2 2 3 3 3" xfId="1506" xr:uid="{1551FCFB-2B7D-44FF-AC92-D30013C3F880}"/>
    <cellStyle name="Comma 2 2 2 3 3 3 2" xfId="7007" xr:uid="{D453C49D-DEA7-4932-B854-E96D016CF86D}"/>
    <cellStyle name="Comma 2 2 2 3 3 3 2 2" xfId="17231" xr:uid="{F8E88066-19C3-45F7-8D6B-62254752F4A6}"/>
    <cellStyle name="Comma 2 2 2 3 3 3 2 2 2" xfId="44552" xr:uid="{902354F9-8BB3-44E8-A860-124DEEE4CE71}"/>
    <cellStyle name="Comma 2 2 2 3 3 3 2 3" xfId="34361" xr:uid="{934A503D-CFE8-46F1-9228-19A3AA2447EF}"/>
    <cellStyle name="Comma 2 2 2 3 3 3 3" xfId="9202" xr:uid="{CB3DA366-E2B5-4F3E-9B08-E8805498A8BF}"/>
    <cellStyle name="Comma 2 2 2 3 3 3 3 2" xfId="21202" xr:uid="{152302C6-6249-47BE-83A3-0A6092AA05E3}"/>
    <cellStyle name="Comma 2 2 2 3 3 3 3 2 2" xfId="48524" xr:uid="{7A81EF07-F49B-478F-99CA-CD93311AE5A5}"/>
    <cellStyle name="Comma 2 2 2 3 3 3 3 3" xfId="36577" xr:uid="{11A05C5A-C42A-463F-8003-EBDA1717E91E}"/>
    <cellStyle name="Comma 2 2 2 3 3 3 4" xfId="15261" xr:uid="{C39C1526-CE63-43D9-843C-2A9229CC14E9}"/>
    <cellStyle name="Comma 2 2 2 3 3 3 4 2" xfId="42582" xr:uid="{560B115E-E613-46CC-98F0-FF9381ECF557}"/>
    <cellStyle name="Comma 2 2 2 3 3 3 5" xfId="24728" xr:uid="{3DF3E76F-DA42-4652-8F87-4930D53F489C}"/>
    <cellStyle name="Comma 2 2 2 3 3 3 5 2" xfId="52050" xr:uid="{DBB1D0E5-8E86-46B7-A6AC-E1BFE57A3A35}"/>
    <cellStyle name="Comma 2 2 2 3 3 3 6" xfId="26970" xr:uid="{DEC3B495-D47C-4606-8E19-2192A62E251D}"/>
    <cellStyle name="Comma 2 2 2 3 3 3 6 2" xfId="54290" xr:uid="{2091707E-60FE-46FA-8AB5-E04BAE1D655E}"/>
    <cellStyle name="Comma 2 2 2 3 3 3 7" xfId="29201" xr:uid="{1A31F63F-50F9-44BD-BB50-D2E008ABDB9D}"/>
    <cellStyle name="Comma 2 2 2 3 3 3 7 2" xfId="56522" xr:uid="{93120EBB-634E-4D22-9145-7B8FB2EA52DC}"/>
    <cellStyle name="Comma 2 2 2 3 3 3 8" xfId="5070" xr:uid="{3642869A-0AD3-4AA7-84AA-B5176321354D}"/>
    <cellStyle name="Comma 2 2 2 3 3 3 9" xfId="32236" xr:uid="{F6982F71-2C23-454D-845E-EC917D3B2BD7}"/>
    <cellStyle name="Comma 2 2 2 3 3 4" xfId="3035" xr:uid="{4C163080-1AD6-446A-882E-6FFC3F6DCDE0}"/>
    <cellStyle name="Comma 2 2 2 3 3 4 2" xfId="12643" xr:uid="{90A750F1-0FEE-4C1F-BD1E-B04142A85CB6}"/>
    <cellStyle name="Comma 2 2 2 3 3 4 2 2" xfId="21825" xr:uid="{63C19F7D-778C-4ACB-9E8A-017EC6CE054E}"/>
    <cellStyle name="Comma 2 2 2 3 3 4 2 2 2" xfId="49147" xr:uid="{EC5CA8AF-59F1-4D7A-90A4-073398B8F00B}"/>
    <cellStyle name="Comma 2 2 2 3 3 4 2 3" xfId="39970" xr:uid="{E7B23C1D-81B0-4818-B975-378574A0B9A9}"/>
    <cellStyle name="Comma 2 2 2 3 3 4 3" xfId="17854" xr:uid="{20660CCA-4EBA-427B-9BE3-1C6953EB5FBE}"/>
    <cellStyle name="Comma 2 2 2 3 3 4 3 2" xfId="45175" xr:uid="{2F9CD739-ACF2-4804-BAFE-2D0670CBE5B7}"/>
    <cellStyle name="Comma 2 2 2 3 3 4 4" xfId="33504" xr:uid="{9E3EE7BA-3D71-4566-8302-D24494BBEA32}"/>
    <cellStyle name="Comma 2 2 2 3 3 5" xfId="8346" xr:uid="{CFE67D14-4621-43C7-A01E-78C0B5E9C6D0}"/>
    <cellStyle name="Comma 2 2 2 3 3 5 2" xfId="13179" xr:uid="{0258713E-5F40-44F3-AC4A-7A3C1A4DA750}"/>
    <cellStyle name="Comma 2 2 2 3 3 5 2 2" xfId="22500" xr:uid="{ADBB951A-A650-4DCB-92F8-3B829E40E589}"/>
    <cellStyle name="Comma 2 2 2 3 3 5 2 2 2" xfId="49822" xr:uid="{50F79E75-FBBF-48A3-B576-89B6079E167E}"/>
    <cellStyle name="Comma 2 2 2 3 3 5 2 3" xfId="40506" xr:uid="{9AFC4DCD-5BF5-4AB7-8707-E79E22C84A8A}"/>
    <cellStyle name="Comma 2 2 2 3 3 5 3" xfId="18528" xr:uid="{52DDAA06-6F6B-428D-9D5E-729A68A3A393}"/>
    <cellStyle name="Comma 2 2 2 3 3 5 3 2" xfId="45850" xr:uid="{1F0AC675-E82E-4ACF-AB34-04913664B088}"/>
    <cellStyle name="Comma 2 2 2 3 3 5 4" xfId="35720" xr:uid="{1F03B656-39C0-42A9-97B3-DC6841404E10}"/>
    <cellStyle name="Comma 2 2 2 3 3 6" xfId="11352" xr:uid="{F329295C-8271-4641-8AC2-1FEE3648C919}"/>
    <cellStyle name="Comma 2 2 2 3 3 6 2" xfId="13796" xr:uid="{F460809C-B230-4A40-B816-045223F5F0AA}"/>
    <cellStyle name="Comma 2 2 2 3 3 6 2 2" xfId="23160" xr:uid="{3BDB29BA-031A-4913-BCD5-DF3EACA03943}"/>
    <cellStyle name="Comma 2 2 2 3 3 6 2 2 2" xfId="50482" xr:uid="{19FD163C-1D1D-4888-9EA2-7143AA1140C9}"/>
    <cellStyle name="Comma 2 2 2 3 3 6 2 3" xfId="41123" xr:uid="{803B9EE9-8090-4594-BA5E-B1980D1C946F}"/>
    <cellStyle name="Comma 2 2 2 3 3 6 3" xfId="19188" xr:uid="{EC76E7D4-2D6D-4A45-8063-8BE208E4D377}"/>
    <cellStyle name="Comma 2 2 2 3 3 6 3 2" xfId="46510" xr:uid="{BC8B996D-69F8-4598-8888-56AC26776A51}"/>
    <cellStyle name="Comma 2 2 2 3 3 6 4" xfId="38701" xr:uid="{EA7597BD-A57A-42AA-91A1-78B4508AFD65}"/>
    <cellStyle name="Comma 2 2 2 3 3 7" xfId="10808" xr:uid="{12C614E5-25B0-4FEA-B930-889EAA05D0A9}"/>
    <cellStyle name="Comma 2 2 2 3 3 7 2" xfId="16222" xr:uid="{B5A0426E-8AD6-465C-9206-C9DB3F50FECD}"/>
    <cellStyle name="Comma 2 2 2 3 3 7 2 2" xfId="43542" xr:uid="{1BEC430A-0978-4B68-BD01-50F8A93C5C30}"/>
    <cellStyle name="Comma 2 2 2 3 3 7 3" xfId="38160" xr:uid="{9AF3CF06-07F0-4205-B3B8-5840EC0B7BCF}"/>
    <cellStyle name="Comma 2 2 2 3 3 8" xfId="12133" xr:uid="{98AE289D-AF93-4DF6-A70E-24A1A704803E}"/>
    <cellStyle name="Comma 2 2 2 3 3 8 2" xfId="20192" xr:uid="{B26040EC-C4DB-42FD-8DC9-913C2C50257F}"/>
    <cellStyle name="Comma 2 2 2 3 3 8 2 2" xfId="47514" xr:uid="{4A327FF1-1E2F-4C1D-8980-B7109D0BF363}"/>
    <cellStyle name="Comma 2 2 2 3 3 8 3" xfId="39460" xr:uid="{A0FD60BC-B2C9-43EA-839C-B0B0ACC0E105}"/>
    <cellStyle name="Comma 2 2 2 3 3 9" xfId="14523" xr:uid="{8234B34D-BD77-4089-B01E-EE32E5C91875}"/>
    <cellStyle name="Comma 2 2 2 3 3 9 2" xfId="41844" xr:uid="{C5CA801E-41BC-4451-B01C-4F417BB69909}"/>
    <cellStyle name="Comma 2 2 2 3 4" xfId="486" xr:uid="{3D6633DC-50D9-44C2-A91B-C3B9E681EE51}"/>
    <cellStyle name="Comma 2 2 2 3 4 10" xfId="12101" xr:uid="{15F8046E-F280-4289-AE7A-1733F7AEF033}"/>
    <cellStyle name="Comma 2 2 2 3 4 10 2" xfId="20136" xr:uid="{34E32DDF-64B9-4165-A69A-6305498B723D}"/>
    <cellStyle name="Comma 2 2 2 3 4 10 2 2" xfId="47458" xr:uid="{9EEAB81F-5D7E-4CA4-9D14-8C19D53DACCA}"/>
    <cellStyle name="Comma 2 2 2 3 4 10 3" xfId="39428" xr:uid="{9AB067F6-FF7F-4A62-90D1-A6B4695E6792}"/>
    <cellStyle name="Comma 2 2 2 3 4 11" xfId="14467" xr:uid="{5D9AF867-FAEC-494D-9C1D-51C7A0713F73}"/>
    <cellStyle name="Comma 2 2 2 3 4 11 2" xfId="41788" xr:uid="{129EC0B6-EE3D-4B75-80C9-8F39BA8F419B}"/>
    <cellStyle name="Comma 2 2 2 3 4 12" xfId="23815" xr:uid="{2C46A3B4-ABD0-4838-A331-F9C350D87FFC}"/>
    <cellStyle name="Comma 2 2 2 3 4 12 2" xfId="51137" xr:uid="{7DA3DDB7-A2F0-41E4-A746-0ED5DCDA3541}"/>
    <cellStyle name="Comma 2 2 2 3 4 13" xfId="26056" xr:uid="{FCE98E50-FA67-4F40-98DD-20AE5D0D5072}"/>
    <cellStyle name="Comma 2 2 2 3 4 13 2" xfId="53376" xr:uid="{AF898B9A-D6D3-40BD-AE43-95CCDA33481E}"/>
    <cellStyle name="Comma 2 2 2 3 4 14" xfId="28288" xr:uid="{99C16A3D-520C-496A-8D4F-F1E3919588AA}"/>
    <cellStyle name="Comma 2 2 2 3 4 14 2" xfId="55609" xr:uid="{80146151-61C2-4F0F-991B-96BD40E066BC}"/>
    <cellStyle name="Comma 2 2 2 3 4 15" xfId="30717" xr:uid="{9C24D6C4-08D6-497F-A784-EFA45BFFDB8D}"/>
    <cellStyle name="Comma 2 2 2 3 4 16" xfId="57690" xr:uid="{64C50F78-335C-44F6-AA75-3BED142F8866}"/>
    <cellStyle name="Comma 2 2 2 3 4 17" xfId="58238" xr:uid="{836661D5-99AB-413F-A296-E6D8F986F744}"/>
    <cellStyle name="Comma 2 2 2 3 4 2" xfId="507" xr:uid="{72F9A5C4-C22D-4CBD-9A31-4DD130F1BBBB}"/>
    <cellStyle name="Comma 2 2 2 3 4 2 10" xfId="14476" xr:uid="{2B78735C-E000-491C-94EF-AB2E8C621A5E}"/>
    <cellStyle name="Comma 2 2 2 3 4 2 10 2" xfId="41797" xr:uid="{53730D32-C9A8-4DDC-A110-1AD8AD9FB03C}"/>
    <cellStyle name="Comma 2 2 2 3 4 2 11" xfId="23824" xr:uid="{3CC2366A-B1FF-4A94-973B-9C855E39D777}"/>
    <cellStyle name="Comma 2 2 2 3 4 2 11 2" xfId="51146" xr:uid="{885EE30B-D76C-4539-8FA1-C25C41E18355}"/>
    <cellStyle name="Comma 2 2 2 3 4 2 12" xfId="26065" xr:uid="{110A2CF6-E00C-4C85-B409-E299341781C0}"/>
    <cellStyle name="Comma 2 2 2 3 4 2 12 2" xfId="53385" xr:uid="{601F905D-87FB-4E07-AE34-7DB1D6A66F2C}"/>
    <cellStyle name="Comma 2 2 2 3 4 2 13" xfId="28297" xr:uid="{88A240AB-3617-4AB7-B692-78D5BC049868}"/>
    <cellStyle name="Comma 2 2 2 3 4 2 13 2" xfId="55618" xr:uid="{1CA4C79B-D2C1-47C5-AA72-72A6585E1DD4}"/>
    <cellStyle name="Comma 2 2 2 3 4 2 14" xfId="3652" xr:uid="{A85A032C-2337-4E47-8E69-CAFF0BA7819A}"/>
    <cellStyle name="Comma 2 2 2 3 4 2 15" xfId="30726" xr:uid="{815ABCA4-F711-4737-B2C5-73276F690F54}"/>
    <cellStyle name="Comma 2 2 2 3 4 2 2" xfId="602" xr:uid="{8F3C4DFC-F41F-427D-8C18-60D7D1947949}"/>
    <cellStyle name="Comma 2 2 2 3 4 2 2 10" xfId="23883" xr:uid="{8EA0CAAA-7E06-4273-851A-717208F75C2E}"/>
    <cellStyle name="Comma 2 2 2 3 4 2 2 10 2" xfId="51205" xr:uid="{C34F8ABF-8570-422E-9219-E219F2A64934}"/>
    <cellStyle name="Comma 2 2 2 3 4 2 2 11" xfId="26124" xr:uid="{8027FE30-419D-4A97-9C24-80320F4EEEE9}"/>
    <cellStyle name="Comma 2 2 2 3 4 2 2 11 2" xfId="53444" xr:uid="{7B4B4206-1046-4F9F-B030-90E7CDC6E45E}"/>
    <cellStyle name="Comma 2 2 2 3 4 2 2 12" xfId="28356" xr:uid="{D433EE4A-0DE6-4B2B-80D4-B832F7F04AC6}"/>
    <cellStyle name="Comma 2 2 2 3 4 2 2 12 2" xfId="55677" xr:uid="{F654148B-D2F6-466F-BD22-125875A36F3F}"/>
    <cellStyle name="Comma 2 2 2 3 4 2 2 13" xfId="3702" xr:uid="{06693CB5-5316-4A6F-8F7A-6EF24EDEDD9C}"/>
    <cellStyle name="Comma 2 2 2 3 4 2 2 14" xfId="30785" xr:uid="{37CA96A2-411A-48B8-A01A-0A7C969ADF22}"/>
    <cellStyle name="Comma 2 2 2 3 4 2 2 2" xfId="2125" xr:uid="{30451656-4E52-46E9-9A0E-5AAB16FF3A0C}"/>
    <cellStyle name="Comma 2 2 2 3 4 2 2 2 2" xfId="5671" xr:uid="{C11EF348-49FC-4C8B-8E22-11AE5B5C628B}"/>
    <cellStyle name="Comma 2 2 2 3 4 2 2 2 2 2" xfId="16622" xr:uid="{05CDD944-5378-44C6-87B8-E7B605F318D1}"/>
    <cellStyle name="Comma 2 2 2 3 4 2 2 2 2 2 2" xfId="43942" xr:uid="{4CF4D74A-C0FE-41F6-B5F5-C7A4278FA776}"/>
    <cellStyle name="Comma 2 2 2 3 4 2 2 2 2 3" xfId="32855" xr:uid="{B753739D-C103-4074-8109-FF67950698D5}"/>
    <cellStyle name="Comma 2 2 2 3 4 2 2 2 3" xfId="7622" xr:uid="{D17D48B8-110A-475C-9D5E-7D0BF834F3E9}"/>
    <cellStyle name="Comma 2 2 2 3 4 2 2 2 3 2" xfId="20592" xr:uid="{964286D8-39CB-42EA-84B2-DF943D73003A}"/>
    <cellStyle name="Comma 2 2 2 3 4 2 2 2 3 2 2" xfId="47914" xr:uid="{B1F9521E-890E-451E-9FCC-EEE5B79EC785}"/>
    <cellStyle name="Comma 2 2 2 3 4 2 2 2 3 3" xfId="34980" xr:uid="{63679D51-9EA8-4C7C-85EF-19CE2D465E23}"/>
    <cellStyle name="Comma 2 2 2 3 4 2 2 2 4" xfId="9820" xr:uid="{63A0C41C-D5C8-45D6-AE43-46B012A9C158}"/>
    <cellStyle name="Comma 2 2 2 3 4 2 2 2 4 2" xfId="37196" xr:uid="{A85C3DAA-4AC2-45E9-869F-D6752B2C04A7}"/>
    <cellStyle name="Comma 2 2 2 3 4 2 2 2 5" xfId="25347" xr:uid="{611A2506-B5C0-476C-8FDD-26B0138ED4FF}"/>
    <cellStyle name="Comma 2 2 2 3 4 2 2 2 5 2" xfId="52669" xr:uid="{E763F710-04B3-4269-BB41-112B2EFB4C76}"/>
    <cellStyle name="Comma 2 2 2 3 4 2 2 2 6" xfId="27589" xr:uid="{7F1A152C-38E9-4835-959B-99C308B92566}"/>
    <cellStyle name="Comma 2 2 2 3 4 2 2 2 6 2" xfId="54909" xr:uid="{DBE2CC50-3098-45AE-9FB2-688742570384}"/>
    <cellStyle name="Comma 2 2 2 3 4 2 2 2 7" xfId="29820" xr:uid="{834AAE95-A304-4ACC-B993-67E000A0C9ED}"/>
    <cellStyle name="Comma 2 2 2 3 4 2 2 2 7 2" xfId="57141" xr:uid="{6B693BDF-E3F5-49BF-A5C7-C88DC59E5F62}"/>
    <cellStyle name="Comma 2 2 2 3 4 2 2 2 8" xfId="4235" xr:uid="{66CC09AE-52A5-4282-8049-8DA950BBC408}"/>
    <cellStyle name="Comma 2 2 2 3 4 2 2 2 9" xfId="31392" xr:uid="{68B91AA9-4839-4B77-B0E9-85E6B7BCB690}"/>
    <cellStyle name="Comma 2 2 2 3 4 2 2 3" xfId="1518" xr:uid="{0AE31B45-86EB-46D9-9839-9BDAEC3C8DA9}"/>
    <cellStyle name="Comma 2 2 2 3 4 2 2 3 2" xfId="7019" xr:uid="{343F341B-E1E8-432F-AD0A-F7EE0833AF4D}"/>
    <cellStyle name="Comma 2 2 2 3 4 2 2 3 2 2" xfId="17243" xr:uid="{F814E6C7-1125-41C3-A8B4-6E19948FB28B}"/>
    <cellStyle name="Comma 2 2 2 3 4 2 2 3 2 2 2" xfId="44564" xr:uid="{73644491-1663-4299-AECC-91AB1DFC063C}"/>
    <cellStyle name="Comma 2 2 2 3 4 2 2 3 2 3" xfId="34373" xr:uid="{CB765E2C-7FA4-4735-8651-57B80C27D1E7}"/>
    <cellStyle name="Comma 2 2 2 3 4 2 2 3 3" xfId="9214" xr:uid="{00EEFDB2-5B05-4B67-93DC-B2674A3ABEC1}"/>
    <cellStyle name="Comma 2 2 2 3 4 2 2 3 3 2" xfId="21214" xr:uid="{5066840E-D53E-4371-87F9-6486366A01C2}"/>
    <cellStyle name="Comma 2 2 2 3 4 2 2 3 3 2 2" xfId="48536" xr:uid="{2BC7AD1C-5501-4119-9B7B-75FE223990B2}"/>
    <cellStyle name="Comma 2 2 2 3 4 2 2 3 3 3" xfId="36589" xr:uid="{43D63238-B0CF-4887-97FE-804C4D6773B7}"/>
    <cellStyle name="Comma 2 2 2 3 4 2 2 3 4" xfId="15271" xr:uid="{98C82397-AF9D-4081-B6F1-9403D67FE6E3}"/>
    <cellStyle name="Comma 2 2 2 3 4 2 2 3 4 2" xfId="42592" xr:uid="{A5471A8B-9D91-45BB-83F6-5F4D0988C46A}"/>
    <cellStyle name="Comma 2 2 2 3 4 2 2 3 5" xfId="24740" xr:uid="{3AA1741F-7196-47B2-81F8-8AAFD091CE13}"/>
    <cellStyle name="Comma 2 2 2 3 4 2 2 3 5 2" xfId="52062" xr:uid="{D586A0A7-0746-472E-9397-450093446671}"/>
    <cellStyle name="Comma 2 2 2 3 4 2 2 3 6" xfId="26982" xr:uid="{B442168C-B859-425E-A758-59906B024A18}"/>
    <cellStyle name="Comma 2 2 2 3 4 2 2 3 6 2" xfId="54302" xr:uid="{DDAE4A31-B67E-4AB6-B6F6-0EA42E550C2F}"/>
    <cellStyle name="Comma 2 2 2 3 4 2 2 3 7" xfId="29213" xr:uid="{9B7F1573-3D29-4958-9B74-D8E951C9B73D}"/>
    <cellStyle name="Comma 2 2 2 3 4 2 2 3 7 2" xfId="56534" xr:uid="{42EEE66B-9DE1-431B-8194-5589125A86C3}"/>
    <cellStyle name="Comma 2 2 2 3 4 2 2 3 8" xfId="5082" xr:uid="{316DB166-E034-4A15-8DAA-8A8AD5F1941B}"/>
    <cellStyle name="Comma 2 2 2 3 4 2 2 3 9" xfId="32248" xr:uid="{EA43141A-2E7D-4105-B8B0-B0B5BDE112F5}"/>
    <cellStyle name="Comma 2 2 2 3 4 2 2 4" xfId="6238" xr:uid="{B711179D-4BD3-4A69-AE5F-B70239D93754}"/>
    <cellStyle name="Comma 2 2 2 3 4 2 2 4 2" xfId="12655" xr:uid="{4DAB3B49-4890-4834-9130-F4386EE3D4DC}"/>
    <cellStyle name="Comma 2 2 2 3 4 2 2 4 2 2" xfId="21837" xr:uid="{45A4AF8A-3E3D-4060-BD4D-99B6CD77FC9B}"/>
    <cellStyle name="Comma 2 2 2 3 4 2 2 4 2 2 2" xfId="49159" xr:uid="{37040C00-680E-470B-B049-1F9FC377B8F8}"/>
    <cellStyle name="Comma 2 2 2 3 4 2 2 4 2 3" xfId="39982" xr:uid="{E5C1CB33-8488-48A7-A372-E9699ABD3274}"/>
    <cellStyle name="Comma 2 2 2 3 4 2 2 4 3" xfId="17866" xr:uid="{10CB69A2-BA1F-47A2-82D0-0CEC12F9E4F4}"/>
    <cellStyle name="Comma 2 2 2 3 4 2 2 4 3 2" xfId="45187" xr:uid="{6344E9C1-A1F9-4909-A95A-5C9867F59E2B}"/>
    <cellStyle name="Comma 2 2 2 3 4 2 2 4 4" xfId="33516" xr:uid="{A94AC2C0-5817-4A9E-A6F1-09EFE21DE6B8}"/>
    <cellStyle name="Comma 2 2 2 3 4 2 2 5" xfId="8358" xr:uid="{A5CB6A40-8FF6-4735-838D-0BD9B138D47A}"/>
    <cellStyle name="Comma 2 2 2 3 4 2 2 5 2" xfId="13191" xr:uid="{A0454B29-747D-4F3D-B838-6661D22256AF}"/>
    <cellStyle name="Comma 2 2 2 3 4 2 2 5 2 2" xfId="22512" xr:uid="{410C6EBE-C30E-4234-9C5C-085699ACD221}"/>
    <cellStyle name="Comma 2 2 2 3 4 2 2 5 2 2 2" xfId="49834" xr:uid="{631E86E9-6128-4698-8D53-44EF59C7FD9A}"/>
    <cellStyle name="Comma 2 2 2 3 4 2 2 5 2 3" xfId="40518" xr:uid="{8A4DBDF3-6577-48B8-9AE3-C0B2910B3576}"/>
    <cellStyle name="Comma 2 2 2 3 4 2 2 5 3" xfId="18540" xr:uid="{E117077E-61DD-4B62-B243-079B307450DF}"/>
    <cellStyle name="Comma 2 2 2 3 4 2 2 5 3 2" xfId="45862" xr:uid="{123A7A37-F484-4D20-8F6F-93E5AA8334BC}"/>
    <cellStyle name="Comma 2 2 2 3 4 2 2 5 4" xfId="35732" xr:uid="{8E18770E-64A1-46F9-BBF7-C32FF3E45FBD}"/>
    <cellStyle name="Comma 2 2 2 3 4 2 2 6" xfId="11362" xr:uid="{BE8989E5-A352-4199-8254-6E87EA4EE245}"/>
    <cellStyle name="Comma 2 2 2 3 4 2 2 6 2" xfId="13808" xr:uid="{1E2477F9-E254-44FD-A020-96D255FA77DA}"/>
    <cellStyle name="Comma 2 2 2 3 4 2 2 6 2 2" xfId="23172" xr:uid="{497540F6-49FD-4B5E-9C62-5EA269BC0A13}"/>
    <cellStyle name="Comma 2 2 2 3 4 2 2 6 2 2 2" xfId="50494" xr:uid="{FF7B8496-75B2-4302-87CC-53491C58B337}"/>
    <cellStyle name="Comma 2 2 2 3 4 2 2 6 2 3" xfId="41135" xr:uid="{152B0174-1BE6-4FDF-8333-01920385FD31}"/>
    <cellStyle name="Comma 2 2 2 3 4 2 2 6 3" xfId="19200" xr:uid="{A54D422A-CABC-4F3B-B5E7-3D680533C254}"/>
    <cellStyle name="Comma 2 2 2 3 4 2 2 6 3 2" xfId="46522" xr:uid="{BF429E7D-AAB1-4017-AEDF-3535838F0821}"/>
    <cellStyle name="Comma 2 2 2 3 4 2 2 6 4" xfId="38711" xr:uid="{7A2163B1-4BFD-4F16-8F58-E573B1D78E56}"/>
    <cellStyle name="Comma 2 2 2 3 4 2 2 7" xfId="10819" xr:uid="{1794FF28-C16A-4C08-B7C5-19DF44CF58D2}"/>
    <cellStyle name="Comma 2 2 2 3 4 2 2 7 2" xfId="16234" xr:uid="{7D455154-1244-479C-B978-B542AD34C4DE}"/>
    <cellStyle name="Comma 2 2 2 3 4 2 2 7 2 2" xfId="43554" xr:uid="{523B0943-F5A9-490E-ABD4-720F982B5B4D}"/>
    <cellStyle name="Comma 2 2 2 3 4 2 2 7 3" xfId="38171" xr:uid="{C8ACBD38-00E5-4DF1-9C1C-3F0B22A20A8C}"/>
    <cellStyle name="Comma 2 2 2 3 4 2 2 8" xfId="12144" xr:uid="{524385C8-5486-472B-9119-7C24E79BF7FA}"/>
    <cellStyle name="Comma 2 2 2 3 4 2 2 8 2" xfId="20204" xr:uid="{BE22AC34-0CB2-4677-A760-B971ED3F3445}"/>
    <cellStyle name="Comma 2 2 2 3 4 2 2 8 2 2" xfId="47526" xr:uid="{799A6574-2ED6-4EE9-A4AC-779790E3DC26}"/>
    <cellStyle name="Comma 2 2 2 3 4 2 2 8 3" xfId="39471" xr:uid="{E1D8A70E-6D35-4066-87C2-F2592EDBE310}"/>
    <cellStyle name="Comma 2 2 2 3 4 2 2 9" xfId="14535" xr:uid="{7926823E-B931-4DE8-B2E8-77F30C9665E4}"/>
    <cellStyle name="Comma 2 2 2 3 4 2 2 9 2" xfId="41856" xr:uid="{85BFC1A9-DBD9-40CF-A9F0-49212701BDC3}"/>
    <cellStyle name="Comma 2 2 2 3 4 2 3" xfId="2066" xr:uid="{83CD26F8-5ADA-403D-93CB-EDC8650722E7}"/>
    <cellStyle name="Comma 2 2 2 3 4 2 3 2" xfId="5614" xr:uid="{26696D0B-4D47-448E-9D1B-58F7A87526A7}"/>
    <cellStyle name="Comma 2 2 2 3 4 2 3 2 2" xfId="16563" xr:uid="{0AF9EB43-8108-4090-8DCE-7FDDBD45019E}"/>
    <cellStyle name="Comma 2 2 2 3 4 2 3 2 2 2" xfId="43883" xr:uid="{EFCC5643-6167-4E44-B5E1-C619D01DFA56}"/>
    <cellStyle name="Comma 2 2 2 3 4 2 3 2 3" xfId="32796" xr:uid="{7DCDEE0A-0E4F-440B-9FCC-EFEE6F216E68}"/>
    <cellStyle name="Comma 2 2 2 3 4 2 3 3" xfId="7563" xr:uid="{BE1152E4-317E-4AC7-ABA9-14C67B5B81D2}"/>
    <cellStyle name="Comma 2 2 2 3 4 2 3 3 2" xfId="20533" xr:uid="{7BCB37AE-1C9C-4F04-A0DC-D56F9BD269B7}"/>
    <cellStyle name="Comma 2 2 2 3 4 2 3 3 2 2" xfId="47855" xr:uid="{45E37B4B-F126-435B-8D94-F78183AAB4B7}"/>
    <cellStyle name="Comma 2 2 2 3 4 2 3 3 3" xfId="34921" xr:uid="{9EA314EC-6D14-4DCF-8D55-C921B6EECB8F}"/>
    <cellStyle name="Comma 2 2 2 3 4 2 3 4" xfId="9761" xr:uid="{A9E5618B-FD6B-4DF7-9002-FC1EB3C469F4}"/>
    <cellStyle name="Comma 2 2 2 3 4 2 3 4 2" xfId="37137" xr:uid="{BC8DCEAB-0859-4FA8-9753-AA6E6B1E7CEE}"/>
    <cellStyle name="Comma 2 2 2 3 4 2 3 5" xfId="25288" xr:uid="{6194981A-15C5-464B-94FC-CCB5ABF23526}"/>
    <cellStyle name="Comma 2 2 2 3 4 2 3 5 2" xfId="52610" xr:uid="{5FA9854A-C9BD-4F91-82F5-000762107EED}"/>
    <cellStyle name="Comma 2 2 2 3 4 2 3 6" xfId="27530" xr:uid="{0674BECD-6159-4C82-BD40-520B593B98C3}"/>
    <cellStyle name="Comma 2 2 2 3 4 2 3 6 2" xfId="54850" xr:uid="{C8492025-48EA-441E-AB6F-7AF0635A6EB1}"/>
    <cellStyle name="Comma 2 2 2 3 4 2 3 7" xfId="29761" xr:uid="{27D8137B-94A2-4F7F-89B3-A523D4142D24}"/>
    <cellStyle name="Comma 2 2 2 3 4 2 3 7 2" xfId="57082" xr:uid="{F1DDC88B-AB0A-4667-BC06-1D174FEE7EB5}"/>
    <cellStyle name="Comma 2 2 2 3 4 2 3 8" xfId="4178" xr:uid="{2A60EECD-AC44-448F-968E-115040AEA73F}"/>
    <cellStyle name="Comma 2 2 2 3 4 2 3 9" xfId="31333" xr:uid="{BCD1C4CD-9FC8-4E7A-95B6-B7FDABD18BDA}"/>
    <cellStyle name="Comma 2 2 2 3 4 2 4" xfId="1458" xr:uid="{BFC07428-49B2-4BD8-92DF-E0F5C64270CA}"/>
    <cellStyle name="Comma 2 2 2 3 4 2 4 2" xfId="6960" xr:uid="{0A92F340-13CC-4CEC-BE38-85CC1524475C}"/>
    <cellStyle name="Comma 2 2 2 3 4 2 4 2 2" xfId="17184" xr:uid="{191D331C-D3CD-44A0-BDA0-A2EC63220EB0}"/>
    <cellStyle name="Comma 2 2 2 3 4 2 4 2 2 2" xfId="44505" xr:uid="{C153675D-2842-4275-AACA-DE264F83DB91}"/>
    <cellStyle name="Comma 2 2 2 3 4 2 4 2 3" xfId="34314" xr:uid="{80595706-A6B2-4990-9342-55FED2CCB549}"/>
    <cellStyle name="Comma 2 2 2 3 4 2 4 3" xfId="9155" xr:uid="{B9C5EEB7-B033-47E1-82CC-3349EED1A6B3}"/>
    <cellStyle name="Comma 2 2 2 3 4 2 4 3 2" xfId="21155" xr:uid="{3D96E5EC-023F-4CEE-AFE4-655A47DD2901}"/>
    <cellStyle name="Comma 2 2 2 3 4 2 4 3 2 2" xfId="48477" xr:uid="{4DF46E80-C4B5-4A54-811B-1AA5759580CD}"/>
    <cellStyle name="Comma 2 2 2 3 4 2 4 3 3" xfId="36530" xr:uid="{E5DE38A6-64C2-40A9-801B-89AA3D750149}"/>
    <cellStyle name="Comma 2 2 2 3 4 2 4 4" xfId="15215" xr:uid="{C3817EAC-AA3E-491C-ABEC-6EC2C595D23F}"/>
    <cellStyle name="Comma 2 2 2 3 4 2 4 4 2" xfId="42536" xr:uid="{5F9C21AF-2B70-40BE-95BA-FC03AD4A652D}"/>
    <cellStyle name="Comma 2 2 2 3 4 2 4 5" xfId="24681" xr:uid="{5ED528AB-F9E9-444B-9BED-26728A4436F6}"/>
    <cellStyle name="Comma 2 2 2 3 4 2 4 5 2" xfId="52003" xr:uid="{7638A593-348B-41AC-B54C-94691A0AED8E}"/>
    <cellStyle name="Comma 2 2 2 3 4 2 4 6" xfId="26923" xr:uid="{BB23C7D1-D118-419D-8ACC-F47596774FE2}"/>
    <cellStyle name="Comma 2 2 2 3 4 2 4 6 2" xfId="54243" xr:uid="{AAC7A7F8-78BE-41D7-8BE7-19D28AA85B16}"/>
    <cellStyle name="Comma 2 2 2 3 4 2 4 7" xfId="29154" xr:uid="{881B366C-5B1E-42BF-BEA5-7E7E5C4F6FF4}"/>
    <cellStyle name="Comma 2 2 2 3 4 2 4 7 2" xfId="56475" xr:uid="{1144D988-0F00-4848-8688-306FF67B2A60}"/>
    <cellStyle name="Comma 2 2 2 3 4 2 4 8" xfId="5023" xr:uid="{B1859DF6-454F-4B1C-BFA0-578C928BCF22}"/>
    <cellStyle name="Comma 2 2 2 3 4 2 4 9" xfId="32189" xr:uid="{A770CF91-A47A-49EB-A7FF-18978B9A864D}"/>
    <cellStyle name="Comma 2 2 2 3 4 2 5" xfId="6187" xr:uid="{111CFFD7-D282-40F7-B761-D1B73B9B37AC}"/>
    <cellStyle name="Comma 2 2 2 3 4 2 5 2" xfId="12596" xr:uid="{A664502F-573D-42BD-A206-B1B04141E444}"/>
    <cellStyle name="Comma 2 2 2 3 4 2 5 2 2" xfId="21778" xr:uid="{79786EC4-F6CE-4208-AFDE-201904F876CD}"/>
    <cellStyle name="Comma 2 2 2 3 4 2 5 2 2 2" xfId="49100" xr:uid="{48748473-EC40-4C7D-AAA8-EB4DC77193F2}"/>
    <cellStyle name="Comma 2 2 2 3 4 2 5 2 3" xfId="39923" xr:uid="{596E0918-7CDE-4CD0-877E-B10FB1165FA7}"/>
    <cellStyle name="Comma 2 2 2 3 4 2 5 3" xfId="17807" xr:uid="{EB2D051E-AF3D-42D7-8F3D-C773D9BF000D}"/>
    <cellStyle name="Comma 2 2 2 3 4 2 5 3 2" xfId="45128" xr:uid="{07A221D7-882E-4222-95A8-9DFC970DCD95}"/>
    <cellStyle name="Comma 2 2 2 3 4 2 5 4" xfId="33457" xr:uid="{4839C0F0-F8DE-494D-BF11-F81F6AA7070A}"/>
    <cellStyle name="Comma 2 2 2 3 4 2 6" xfId="8299" xr:uid="{DA03DB87-E39A-4DE8-8370-385936E2CB73}"/>
    <cellStyle name="Comma 2 2 2 3 4 2 6 2" xfId="13132" xr:uid="{FA8BA45E-3D95-4A97-A0BC-232B03774AEA}"/>
    <cellStyle name="Comma 2 2 2 3 4 2 6 2 2" xfId="22453" xr:uid="{34C2FEB2-4986-4D11-9879-F3ED3E1AAF30}"/>
    <cellStyle name="Comma 2 2 2 3 4 2 6 2 2 2" xfId="49775" xr:uid="{82E484D8-70D5-4731-B7B9-5784F9131B80}"/>
    <cellStyle name="Comma 2 2 2 3 4 2 6 2 3" xfId="40459" xr:uid="{9D49120D-C84B-4BC9-8675-1375ECFBD4E6}"/>
    <cellStyle name="Comma 2 2 2 3 4 2 6 3" xfId="18481" xr:uid="{C94B4EE6-1820-46B8-B829-E9E3162D7EF7}"/>
    <cellStyle name="Comma 2 2 2 3 4 2 6 3 2" xfId="45803" xr:uid="{514A04E0-93E5-4F36-9D10-6B2998B3D66B}"/>
    <cellStyle name="Comma 2 2 2 3 4 2 6 4" xfId="35673" xr:uid="{63275C33-CA73-4B54-93F4-45EBABD175A5}"/>
    <cellStyle name="Comma 2 2 2 3 4 2 7" xfId="11307" xr:uid="{251531C7-4720-4562-9F51-57D197B033AC}"/>
    <cellStyle name="Comma 2 2 2 3 4 2 7 2" xfId="13749" xr:uid="{A1E5BD26-492C-4970-A317-6A2ADB5D5F70}"/>
    <cellStyle name="Comma 2 2 2 3 4 2 7 2 2" xfId="23113" xr:uid="{3CAE0412-89FC-49FA-B48F-B019B5C82110}"/>
    <cellStyle name="Comma 2 2 2 3 4 2 7 2 2 2" xfId="50435" xr:uid="{B8108ABC-3478-46EF-AB99-F6B900BE4391}"/>
    <cellStyle name="Comma 2 2 2 3 4 2 7 2 3" xfId="41076" xr:uid="{7A120F3A-2830-4143-AD1B-08684A95D27F}"/>
    <cellStyle name="Comma 2 2 2 3 4 2 7 3" xfId="19141" xr:uid="{00F69290-F67B-406A-8AC1-B37BCB5C1E38}"/>
    <cellStyle name="Comma 2 2 2 3 4 2 7 3 2" xfId="46463" xr:uid="{BE26171C-A225-44B3-A849-0E79F58EDA6A}"/>
    <cellStyle name="Comma 2 2 2 3 4 2 7 4" xfId="38656" xr:uid="{E8DBB85A-3D85-49EA-981B-26F403CCF4BE}"/>
    <cellStyle name="Comma 2 2 2 3 4 2 8" xfId="10777" xr:uid="{33B2A0CD-1B10-4721-9C28-F4497FD26B31}"/>
    <cellStyle name="Comma 2 2 2 3 4 2 8 2" xfId="16175" xr:uid="{E68EB514-4097-4003-B136-C4C9EA3BB484}"/>
    <cellStyle name="Comma 2 2 2 3 4 2 8 2 2" xfId="43495" xr:uid="{0B2A1BAB-315D-4E40-86EF-E1C7516047C8}"/>
    <cellStyle name="Comma 2 2 2 3 4 2 8 3" xfId="38133" xr:uid="{BAC9DB79-13EA-47BB-9941-479BDE5D8240}"/>
    <cellStyle name="Comma 2 2 2 3 4 2 9" xfId="12106" xr:uid="{6D6BA080-B2B7-447D-8EDB-8A951A9EF0F3}"/>
    <cellStyle name="Comma 2 2 2 3 4 2 9 2" xfId="20145" xr:uid="{7C3E9832-921D-47E7-8773-C49C73D1866C}"/>
    <cellStyle name="Comma 2 2 2 3 4 2 9 2 2" xfId="47467" xr:uid="{1898249A-EBAA-49AE-A5BF-800C76DC1FC6}"/>
    <cellStyle name="Comma 2 2 2 3 4 2 9 3" xfId="39433" xr:uid="{03DA4B6B-9296-4EC2-A8DB-831F336F4FE0}"/>
    <cellStyle name="Comma 2 2 2 3 4 3" xfId="593" xr:uid="{5652593C-59BA-4129-BE39-FF906ABF997B}"/>
    <cellStyle name="Comma 2 2 2 3 4 3 10" xfId="23874" xr:uid="{7A5157E6-D58E-48D8-BA13-5C891BD1BDC2}"/>
    <cellStyle name="Comma 2 2 2 3 4 3 10 2" xfId="51196" xr:uid="{B41B917A-C182-41C4-9443-E5B12A236114}"/>
    <cellStyle name="Comma 2 2 2 3 4 3 11" xfId="26115" xr:uid="{5640155E-AB2B-44B6-BB16-D4E94F7CA6A2}"/>
    <cellStyle name="Comma 2 2 2 3 4 3 11 2" xfId="53435" xr:uid="{8BF0878F-25EF-419A-8EB5-FC1D6BAD322D}"/>
    <cellStyle name="Comma 2 2 2 3 4 3 12" xfId="28347" xr:uid="{23CDE222-342D-40AB-B7C5-880C3DFEBFBB}"/>
    <cellStyle name="Comma 2 2 2 3 4 3 12 2" xfId="55668" xr:uid="{189A60BD-9683-4139-8C7B-BDC19EA8D2D8}"/>
    <cellStyle name="Comma 2 2 2 3 4 3 13" xfId="3694" xr:uid="{E60F42DD-D969-4407-9B17-35BE9E73A8F1}"/>
    <cellStyle name="Comma 2 2 2 3 4 3 14" xfId="30776" xr:uid="{144C3772-AB4C-4559-A636-778CA459EC87}"/>
    <cellStyle name="Comma 2 2 2 3 4 3 2" xfId="2116" xr:uid="{AAC84AE4-56CA-41E4-A231-602B87F8944E}"/>
    <cellStyle name="Comma 2 2 2 3 4 3 2 2" xfId="5662" xr:uid="{FB68C6B0-F197-4734-AD53-A5F0A65CD180}"/>
    <cellStyle name="Comma 2 2 2 3 4 3 2 2 2" xfId="16613" xr:uid="{267ABD6C-5369-48E3-B477-F1C6DDA671F5}"/>
    <cellStyle name="Comma 2 2 2 3 4 3 2 2 2 2" xfId="43933" xr:uid="{DE43732E-4778-47C3-A0B4-BE60F37E08BF}"/>
    <cellStyle name="Comma 2 2 2 3 4 3 2 2 3" xfId="32846" xr:uid="{D25BC4A6-874B-4D86-8E12-B9450A5EDAA3}"/>
    <cellStyle name="Comma 2 2 2 3 4 3 2 3" xfId="7613" xr:uid="{1E5A3C79-CC95-4D7D-90F3-FAC6B5C51856}"/>
    <cellStyle name="Comma 2 2 2 3 4 3 2 3 2" xfId="20583" xr:uid="{D3250F26-E91C-424B-BEA2-471ADD3BEC4E}"/>
    <cellStyle name="Comma 2 2 2 3 4 3 2 3 2 2" xfId="47905" xr:uid="{DF019460-75CE-4D5D-B5FB-B3FE45033969}"/>
    <cellStyle name="Comma 2 2 2 3 4 3 2 3 3" xfId="34971" xr:uid="{D1571EC2-DA4A-4255-A4FB-0EC432EB3667}"/>
    <cellStyle name="Comma 2 2 2 3 4 3 2 4" xfId="9811" xr:uid="{02278888-499C-441E-9150-48AE432E0E0B}"/>
    <cellStyle name="Comma 2 2 2 3 4 3 2 4 2" xfId="37187" xr:uid="{E93EBC9E-7FB4-4667-9D53-ADE69E304A97}"/>
    <cellStyle name="Comma 2 2 2 3 4 3 2 5" xfId="25338" xr:uid="{AFC4D5D7-4536-4F73-B566-95BB36C43F8F}"/>
    <cellStyle name="Comma 2 2 2 3 4 3 2 5 2" xfId="52660" xr:uid="{16D7C43D-40D9-4059-ACBC-898909F07D1A}"/>
    <cellStyle name="Comma 2 2 2 3 4 3 2 6" xfId="27580" xr:uid="{F2DBFFC0-F08C-4A27-9413-1A1DED2DC91D}"/>
    <cellStyle name="Comma 2 2 2 3 4 3 2 6 2" xfId="54900" xr:uid="{F0D4D2DC-5D59-46A0-B616-043D31A1DF8B}"/>
    <cellStyle name="Comma 2 2 2 3 4 3 2 7" xfId="29811" xr:uid="{69F18368-9963-4AD7-8D01-8A73DF6D58C9}"/>
    <cellStyle name="Comma 2 2 2 3 4 3 2 7 2" xfId="57132" xr:uid="{F2932F1F-0BEF-410B-9449-D1AE8908343B}"/>
    <cellStyle name="Comma 2 2 2 3 4 3 2 8" xfId="4226" xr:uid="{E3A513F8-A880-4D0D-9439-F55BA3D52CFC}"/>
    <cellStyle name="Comma 2 2 2 3 4 3 2 9" xfId="31383" xr:uid="{61855BCC-85C0-4DCB-BFD4-8A319871E3E4}"/>
    <cellStyle name="Comma 2 2 2 3 4 3 3" xfId="1509" xr:uid="{D9001029-D575-40A9-853C-E686BD95D4F9}"/>
    <cellStyle name="Comma 2 2 2 3 4 3 3 2" xfId="7010" xr:uid="{8C39547B-9E1D-437B-BB11-3A677C1DE28F}"/>
    <cellStyle name="Comma 2 2 2 3 4 3 3 2 2" xfId="17234" xr:uid="{70917424-A340-4DD2-B50D-0D254A05D3C4}"/>
    <cellStyle name="Comma 2 2 2 3 4 3 3 2 2 2" xfId="44555" xr:uid="{8B20447F-13BA-45B8-BA19-3CE44911EB15}"/>
    <cellStyle name="Comma 2 2 2 3 4 3 3 2 3" xfId="34364" xr:uid="{5DAA43BC-C280-4702-B8F4-4F34F8BAC615}"/>
    <cellStyle name="Comma 2 2 2 3 4 3 3 3" xfId="9205" xr:uid="{6F392EB8-078D-4481-AD7C-CD8471F3FA81}"/>
    <cellStyle name="Comma 2 2 2 3 4 3 3 3 2" xfId="21205" xr:uid="{8BB13586-9B77-4A27-AE12-B2BD2B96E290}"/>
    <cellStyle name="Comma 2 2 2 3 4 3 3 3 2 2" xfId="48527" xr:uid="{FB1B3588-934B-4108-A1F2-F70C2C50DD53}"/>
    <cellStyle name="Comma 2 2 2 3 4 3 3 3 3" xfId="36580" xr:uid="{87758DDE-F6B7-4A1E-940C-B29211DCE5D2}"/>
    <cellStyle name="Comma 2 2 2 3 4 3 3 4" xfId="15264" xr:uid="{027F23E3-57BD-4A8E-8D57-664B1685F28F}"/>
    <cellStyle name="Comma 2 2 2 3 4 3 3 4 2" xfId="42585" xr:uid="{898A29B3-8E85-463F-86A3-84E567A2C24F}"/>
    <cellStyle name="Comma 2 2 2 3 4 3 3 5" xfId="24731" xr:uid="{3238B3A5-F412-4D9C-9CE6-8F49D2CE6397}"/>
    <cellStyle name="Comma 2 2 2 3 4 3 3 5 2" xfId="52053" xr:uid="{ABFC690C-918F-4C9D-A02F-4EC8CD74DA0E}"/>
    <cellStyle name="Comma 2 2 2 3 4 3 3 6" xfId="26973" xr:uid="{EACADDAF-5248-41F6-938A-942F44D01FD3}"/>
    <cellStyle name="Comma 2 2 2 3 4 3 3 6 2" xfId="54293" xr:uid="{EDED0BBB-ABA1-4B9E-BF25-3BA02CFCCBC4}"/>
    <cellStyle name="Comma 2 2 2 3 4 3 3 7" xfId="29204" xr:uid="{50BD7821-4168-4244-9654-C1D853AA5651}"/>
    <cellStyle name="Comma 2 2 2 3 4 3 3 7 2" xfId="56525" xr:uid="{1C9FF7E8-BA3F-4D3B-963F-9FF9BD7AB003}"/>
    <cellStyle name="Comma 2 2 2 3 4 3 3 8" xfId="5073" xr:uid="{0CACA7A3-0D60-4606-B80F-9179E3E9FB88}"/>
    <cellStyle name="Comma 2 2 2 3 4 3 3 9" xfId="32239" xr:uid="{91B9733D-3739-4F51-A09D-145989F5856A}"/>
    <cellStyle name="Comma 2 2 2 3 4 3 4" xfId="6230" xr:uid="{F1C1F0CA-41AC-41FB-8D74-EFFBE4C8D3E3}"/>
    <cellStyle name="Comma 2 2 2 3 4 3 4 2" xfId="12646" xr:uid="{BF43FCA2-A000-408C-970E-A7BECE12BE79}"/>
    <cellStyle name="Comma 2 2 2 3 4 3 4 2 2" xfId="21828" xr:uid="{81EAAF2D-C550-4900-AF7D-7B52136CA521}"/>
    <cellStyle name="Comma 2 2 2 3 4 3 4 2 2 2" xfId="49150" xr:uid="{F66C0E2A-4C16-4037-A9BF-596577B25D39}"/>
    <cellStyle name="Comma 2 2 2 3 4 3 4 2 3" xfId="39973" xr:uid="{2134381B-3C22-47A8-A066-396A688B8744}"/>
    <cellStyle name="Comma 2 2 2 3 4 3 4 3" xfId="17857" xr:uid="{482A083D-08FA-4751-A5D3-E4A5EE965188}"/>
    <cellStyle name="Comma 2 2 2 3 4 3 4 3 2" xfId="45178" xr:uid="{9EB32137-D7A9-462C-9B7B-7E6C18BEFE92}"/>
    <cellStyle name="Comma 2 2 2 3 4 3 4 4" xfId="33507" xr:uid="{995DE12B-49DE-4271-AE43-F8E8849C61A7}"/>
    <cellStyle name="Comma 2 2 2 3 4 3 5" xfId="8349" xr:uid="{68DAFB7C-69F1-43D0-93B8-FA38B202AB32}"/>
    <cellStyle name="Comma 2 2 2 3 4 3 5 2" xfId="13182" xr:uid="{D928D071-EAEC-4605-91EF-F0E6E917246F}"/>
    <cellStyle name="Comma 2 2 2 3 4 3 5 2 2" xfId="22503" xr:uid="{64494653-1D70-4D17-93CE-875299191657}"/>
    <cellStyle name="Comma 2 2 2 3 4 3 5 2 2 2" xfId="49825" xr:uid="{1AA14279-29DC-4F32-9C08-28225EEB5D81}"/>
    <cellStyle name="Comma 2 2 2 3 4 3 5 2 3" xfId="40509" xr:uid="{F5D3C594-C2A1-49E3-92D8-FE7B9E1C9CDC}"/>
    <cellStyle name="Comma 2 2 2 3 4 3 5 3" xfId="18531" xr:uid="{B517921D-75B3-41A1-BDF9-2B6896FAC727}"/>
    <cellStyle name="Comma 2 2 2 3 4 3 5 3 2" xfId="45853" xr:uid="{3570813A-9E8F-49AE-BE30-8C8092010AEF}"/>
    <cellStyle name="Comma 2 2 2 3 4 3 5 4" xfId="35723" xr:uid="{4F69E765-48C0-4B4A-9C2C-AA2495E5EA77}"/>
    <cellStyle name="Comma 2 2 2 3 4 3 6" xfId="11355" xr:uid="{C6911986-9B1C-4174-B6F7-72E078230C2A}"/>
    <cellStyle name="Comma 2 2 2 3 4 3 6 2" xfId="13799" xr:uid="{7C5A68EF-0DFB-4E83-83FF-182474F9B6D0}"/>
    <cellStyle name="Comma 2 2 2 3 4 3 6 2 2" xfId="23163" xr:uid="{A02365D0-8ADF-456B-BAFE-75AF5097C52B}"/>
    <cellStyle name="Comma 2 2 2 3 4 3 6 2 2 2" xfId="50485" xr:uid="{E07623D3-894F-4B59-B989-DEC0D3390DE1}"/>
    <cellStyle name="Comma 2 2 2 3 4 3 6 2 3" xfId="41126" xr:uid="{1C397173-38D7-4AA4-B3AF-3BD976249F04}"/>
    <cellStyle name="Comma 2 2 2 3 4 3 6 3" xfId="19191" xr:uid="{F8404E32-8F86-4D5C-9EE2-17A80A4E62F1}"/>
    <cellStyle name="Comma 2 2 2 3 4 3 6 3 2" xfId="46513" xr:uid="{8D8A69EC-BBB4-42A4-A007-79523A707AD5}"/>
    <cellStyle name="Comma 2 2 2 3 4 3 6 4" xfId="38704" xr:uid="{C613334C-E959-4932-8015-6C3651A220D0}"/>
    <cellStyle name="Comma 2 2 2 3 4 3 7" xfId="10811" xr:uid="{AC129181-DCC8-46A3-8930-9F027856C226}"/>
    <cellStyle name="Comma 2 2 2 3 4 3 7 2" xfId="16225" xr:uid="{34B291A4-593E-47D8-B6EF-6F8C8FED468B}"/>
    <cellStyle name="Comma 2 2 2 3 4 3 7 2 2" xfId="43545" xr:uid="{646B5946-1779-4BC4-B639-CA001BC6C1EF}"/>
    <cellStyle name="Comma 2 2 2 3 4 3 7 3" xfId="38163" xr:uid="{118AFE25-1F24-48BF-BF36-853ED6E40BD8}"/>
    <cellStyle name="Comma 2 2 2 3 4 3 8" xfId="12136" xr:uid="{B4995C57-1ABA-452B-84E9-04528578FB23}"/>
    <cellStyle name="Comma 2 2 2 3 4 3 8 2" xfId="20195" xr:uid="{A7A5F610-93AA-467A-AD60-1D2FED280ABF}"/>
    <cellStyle name="Comma 2 2 2 3 4 3 8 2 2" xfId="47517" xr:uid="{494C537E-BAED-44E3-9537-D0C70C28DCD7}"/>
    <cellStyle name="Comma 2 2 2 3 4 3 8 3" xfId="39463" xr:uid="{6C5CE22D-82D0-4E74-AE51-DBFFB7E22CA9}"/>
    <cellStyle name="Comma 2 2 2 3 4 3 9" xfId="14526" xr:uid="{6B03B258-1E45-402D-B747-ED92587ADE1D}"/>
    <cellStyle name="Comma 2 2 2 3 4 3 9 2" xfId="41847" xr:uid="{63480E3B-0EBA-44A9-97BB-AE6379565CF0}"/>
    <cellStyle name="Comma 2 2 2 3 4 4" xfId="2057" xr:uid="{769E154D-0637-4EB5-9FE1-0D78BEC68C7E}"/>
    <cellStyle name="Comma 2 2 2 3 4 4 2" xfId="5605" xr:uid="{9308BDFF-EAFF-43AC-9D16-CB24257C396C}"/>
    <cellStyle name="Comma 2 2 2 3 4 4 2 2" xfId="16554" xr:uid="{98E7B2F7-8802-495B-B736-B6DFD853859F}"/>
    <cellStyle name="Comma 2 2 2 3 4 4 2 2 2" xfId="43874" xr:uid="{240377FC-E47D-45EE-9971-81494E1BD760}"/>
    <cellStyle name="Comma 2 2 2 3 4 4 2 3" xfId="32787" xr:uid="{52533068-9A84-45E9-AA93-91994993688F}"/>
    <cellStyle name="Comma 2 2 2 3 4 4 3" xfId="7554" xr:uid="{D99AA590-0768-430B-B843-33188B1F110C}"/>
    <cellStyle name="Comma 2 2 2 3 4 4 3 2" xfId="20524" xr:uid="{4CAEE2BF-A9C1-40E5-AEFB-E1160A1F8F1E}"/>
    <cellStyle name="Comma 2 2 2 3 4 4 3 2 2" xfId="47846" xr:uid="{58267877-F7C9-4A55-A649-AC712733B064}"/>
    <cellStyle name="Comma 2 2 2 3 4 4 3 3" xfId="34912" xr:uid="{889CC95D-1237-4EA4-B015-AD9C91FB57F3}"/>
    <cellStyle name="Comma 2 2 2 3 4 4 4" xfId="9752" xr:uid="{69C98525-5B10-4729-9118-0E27E94E7CB7}"/>
    <cellStyle name="Comma 2 2 2 3 4 4 4 2" xfId="37128" xr:uid="{27DE5F7B-58E7-4B16-83B6-6E02D032E834}"/>
    <cellStyle name="Comma 2 2 2 3 4 4 5" xfId="25279" xr:uid="{5AC267EA-F8F2-4931-B5F5-D6752240032E}"/>
    <cellStyle name="Comma 2 2 2 3 4 4 5 2" xfId="52601" xr:uid="{B012A35F-F0AE-4B4C-A24E-5008049FF3CA}"/>
    <cellStyle name="Comma 2 2 2 3 4 4 6" xfId="27521" xr:uid="{ECD0386C-8582-4519-918C-A0A791E24669}"/>
    <cellStyle name="Comma 2 2 2 3 4 4 6 2" xfId="54841" xr:uid="{B73144A1-8979-43D2-A454-EE651DA03E96}"/>
    <cellStyle name="Comma 2 2 2 3 4 4 7" xfId="29752" xr:uid="{28F3041B-2A46-465C-8AC9-0CFF7E3CCDEC}"/>
    <cellStyle name="Comma 2 2 2 3 4 4 7 2" xfId="57073" xr:uid="{C971C879-1190-44C1-98B8-2EA86786185E}"/>
    <cellStyle name="Comma 2 2 2 3 4 4 8" xfId="4169" xr:uid="{63B66A97-98C6-4C89-899E-C23EA8A4043D}"/>
    <cellStyle name="Comma 2 2 2 3 4 4 9" xfId="31324" xr:uid="{C7A687F1-2944-4C1C-9916-896492A5ACAD}"/>
    <cellStyle name="Comma 2 2 2 3 4 5" xfId="1449" xr:uid="{06211DB4-CF96-4454-84CA-C585BB0916F5}"/>
    <cellStyle name="Comma 2 2 2 3 4 5 2" xfId="6951" xr:uid="{E5200285-3DE4-4C26-989A-2386800FEE39}"/>
    <cellStyle name="Comma 2 2 2 3 4 5 2 2" xfId="17175" xr:uid="{80D8BBDD-892B-434C-8AA3-60462D83FE53}"/>
    <cellStyle name="Comma 2 2 2 3 4 5 2 2 2" xfId="44496" xr:uid="{A7FCC265-4416-4ABB-BEBE-C373764FA03B}"/>
    <cellStyle name="Comma 2 2 2 3 4 5 2 3" xfId="34305" xr:uid="{18B32C26-D24A-40E5-9B2E-66A6256F1C27}"/>
    <cellStyle name="Comma 2 2 2 3 4 5 3" xfId="9146" xr:uid="{608D63FA-D1A5-467B-9958-347E573C2E27}"/>
    <cellStyle name="Comma 2 2 2 3 4 5 3 2" xfId="21146" xr:uid="{745F9614-E635-47CE-AC48-5C5C0AC60A09}"/>
    <cellStyle name="Comma 2 2 2 3 4 5 3 2 2" xfId="48468" xr:uid="{EDEB9B47-DD18-4B95-8D78-8CE1129BADE2}"/>
    <cellStyle name="Comma 2 2 2 3 4 5 3 3" xfId="36521" xr:uid="{DA2A7BC7-0096-4E9C-9A61-5ACF1A3FE2EB}"/>
    <cellStyle name="Comma 2 2 2 3 4 5 4" xfId="15206" xr:uid="{61069A6F-5F04-4A02-93DB-BB2AAAA51373}"/>
    <cellStyle name="Comma 2 2 2 3 4 5 4 2" xfId="42527" xr:uid="{E4CE551C-0C70-480B-AC40-FE88085E85A8}"/>
    <cellStyle name="Comma 2 2 2 3 4 5 5" xfId="24672" xr:uid="{026CC983-8212-4B96-AAC1-D1A9B4F753A9}"/>
    <cellStyle name="Comma 2 2 2 3 4 5 5 2" xfId="51994" xr:uid="{23D75553-4283-41A0-BE6E-E514734D8515}"/>
    <cellStyle name="Comma 2 2 2 3 4 5 6" xfId="26914" xr:uid="{AB18DCD8-A63A-4798-B002-BF3EB5B50CF4}"/>
    <cellStyle name="Comma 2 2 2 3 4 5 6 2" xfId="54234" xr:uid="{739D7994-17B6-4950-A4BE-5661147682B8}"/>
    <cellStyle name="Comma 2 2 2 3 4 5 7" xfId="29145" xr:uid="{AD2CD3C2-A922-4F11-8B04-C96C2C59400A}"/>
    <cellStyle name="Comma 2 2 2 3 4 5 7 2" xfId="56466" xr:uid="{7BD8776E-C67C-4DF3-AD75-EB53DA3F70A3}"/>
    <cellStyle name="Comma 2 2 2 3 4 5 8" xfId="5014" xr:uid="{6ADA8369-1BC4-496A-AF4C-50988515CAA8}"/>
    <cellStyle name="Comma 2 2 2 3 4 5 9" xfId="32180" xr:uid="{12E6052E-C4B7-4FD2-9362-CEEBF7A02492}"/>
    <cellStyle name="Comma 2 2 2 3 4 6" xfId="2697" xr:uid="{54EE98F4-E204-4F17-AFFB-1C81BC1BBD9A}"/>
    <cellStyle name="Comma 2 2 2 3 4 6 2" xfId="12587" xr:uid="{CBC0400F-F6BA-4A7C-A1B7-13F975229928}"/>
    <cellStyle name="Comma 2 2 2 3 4 6 2 2" xfId="21769" xr:uid="{878FB3F6-66BA-4238-A7A9-ABAD7308B0B9}"/>
    <cellStyle name="Comma 2 2 2 3 4 6 2 2 2" xfId="49091" xr:uid="{809D9E16-C96E-409D-9CC3-DF717479DA02}"/>
    <cellStyle name="Comma 2 2 2 3 4 6 2 3" xfId="39914" xr:uid="{BC03B11F-F525-4477-8534-54AECDEE7F44}"/>
    <cellStyle name="Comma 2 2 2 3 4 6 3" xfId="17798" xr:uid="{BCA9C7CC-4625-4C7A-9CF9-F2C4C2E62CBA}"/>
    <cellStyle name="Comma 2 2 2 3 4 6 3 2" xfId="45119" xr:uid="{18C5EAD7-6AB9-45DA-9CA8-EA5F1092CE05}"/>
    <cellStyle name="Comma 2 2 2 3 4 6 4" xfId="33448" xr:uid="{89FAF28D-582E-4D48-8AF9-6272A43425D3}"/>
    <cellStyle name="Comma 2 2 2 3 4 7" xfId="8290" xr:uid="{415AFB4D-1C81-4635-A604-DABC69ECF249}"/>
    <cellStyle name="Comma 2 2 2 3 4 7 2" xfId="13123" xr:uid="{D34E4EB7-16FD-4255-923C-26AD85E38C1D}"/>
    <cellStyle name="Comma 2 2 2 3 4 7 2 2" xfId="22444" xr:uid="{F1CE8AE1-76EA-4DDD-86F3-61EB09F668DA}"/>
    <cellStyle name="Comma 2 2 2 3 4 7 2 2 2" xfId="49766" xr:uid="{335CCF74-3988-4F34-B19C-8410DEEA7112}"/>
    <cellStyle name="Comma 2 2 2 3 4 7 2 3" xfId="40450" xr:uid="{6397E50C-A0D2-4E49-9D8C-D2E77F42F2D3}"/>
    <cellStyle name="Comma 2 2 2 3 4 7 3" xfId="18472" xr:uid="{62A32EA5-B9A6-4E0F-9E94-D227C269A590}"/>
    <cellStyle name="Comma 2 2 2 3 4 7 3 2" xfId="45794" xr:uid="{1629D684-B5D5-4E35-AB61-76957376936D}"/>
    <cellStyle name="Comma 2 2 2 3 4 7 4" xfId="35664" xr:uid="{ABC35E56-8D92-4FE3-90CC-6AD51EA74960}"/>
    <cellStyle name="Comma 2 2 2 3 4 8" xfId="11298" xr:uid="{A3D5A02F-39CF-4055-B7C6-AB3358E6E0F1}"/>
    <cellStyle name="Comma 2 2 2 3 4 8 2" xfId="13740" xr:uid="{FA9930E7-9B74-4E0C-9385-DF52DBD75274}"/>
    <cellStyle name="Comma 2 2 2 3 4 8 2 2" xfId="23104" xr:uid="{12177235-16C9-4253-973E-9CBA0DE2781D}"/>
    <cellStyle name="Comma 2 2 2 3 4 8 2 2 2" xfId="50426" xr:uid="{B445E8BB-0A2E-4DED-BD7B-CCE3B7D3A876}"/>
    <cellStyle name="Comma 2 2 2 3 4 8 2 3" xfId="41067" xr:uid="{7D6E6FF2-66D5-49F9-9D8F-A88376F59ED9}"/>
    <cellStyle name="Comma 2 2 2 3 4 8 3" xfId="19132" xr:uid="{FAD25DAB-FF0E-45B4-9BB4-C859340A0561}"/>
    <cellStyle name="Comma 2 2 2 3 4 8 3 2" xfId="46454" xr:uid="{898FA97D-C6E4-4200-B502-53C930663160}"/>
    <cellStyle name="Comma 2 2 2 3 4 8 4" xfId="38647" xr:uid="{DEF3B1B6-242B-489F-8353-F6069BB2E79A}"/>
    <cellStyle name="Comma 2 2 2 3 4 9" xfId="10772" xr:uid="{11A10944-781A-439E-8FD7-FE187465CB4C}"/>
    <cellStyle name="Comma 2 2 2 3 4 9 2" xfId="16166" xr:uid="{27ADEAB5-A4BE-4699-9793-0944A7FE573D}"/>
    <cellStyle name="Comma 2 2 2 3 4 9 2 2" xfId="43486" xr:uid="{BF11A304-40CF-4D32-9D84-EE6335511818}"/>
    <cellStyle name="Comma 2 2 2 3 4 9 3" xfId="38128" xr:uid="{91F690EB-88B2-4C58-B70B-ECFD0F46B281}"/>
    <cellStyle name="Comma 2 2 2 3 5" xfId="483" xr:uid="{1ED4E4DE-CC8D-4A3D-9054-377D46B0FF2E}"/>
    <cellStyle name="Comma 2 2 2 3 5 10" xfId="23812" xr:uid="{6ECDAA74-AD9B-49DC-8E53-11BCECE52C61}"/>
    <cellStyle name="Comma 2 2 2 3 5 10 2" xfId="51134" xr:uid="{FBFE5A15-0ABB-4C9C-AA3F-3074923FB8A5}"/>
    <cellStyle name="Comma 2 2 2 3 5 11" xfId="26053" xr:uid="{028E9BF6-E965-4B63-A034-6294D9092309}"/>
    <cellStyle name="Comma 2 2 2 3 5 11 2" xfId="53373" xr:uid="{472BCE4B-2433-461F-8146-1E056AF1E545}"/>
    <cellStyle name="Comma 2 2 2 3 5 12" xfId="28285" xr:uid="{07014E22-DBE1-4C07-A4D9-CEA9FB203565}"/>
    <cellStyle name="Comma 2 2 2 3 5 12 2" xfId="55606" xr:uid="{16B0C2CD-6839-49BB-BE1B-99B3F21A292C}"/>
    <cellStyle name="Comma 2 2 2 3 5 13" xfId="3642" xr:uid="{2BBC8F47-F698-42D6-A627-712744A0ADBB}"/>
    <cellStyle name="Comma 2 2 2 3 5 14" xfId="30714" xr:uid="{A2083A1E-DC52-4BD0-89AA-F5F8753B91D1}"/>
    <cellStyle name="Comma 2 2 2 3 5 2" xfId="2054" xr:uid="{064D998B-B8CC-4856-8AE0-5CFFB6D4C34E}"/>
    <cellStyle name="Comma 2 2 2 3 5 2 2" xfId="5602" xr:uid="{A7498E51-DAFA-46B4-8866-D15E657B86C3}"/>
    <cellStyle name="Comma 2 2 2 3 5 2 2 2" xfId="16551" xr:uid="{D4CDB12A-96F6-4666-A183-4C07737CED84}"/>
    <cellStyle name="Comma 2 2 2 3 5 2 2 2 2" xfId="43871" xr:uid="{4257C91C-3C3B-4B9D-A9CB-F87092AB90B7}"/>
    <cellStyle name="Comma 2 2 2 3 5 2 2 3" xfId="32784" xr:uid="{BC6C0C55-BF6E-4478-AA0F-6441E7B888CB}"/>
    <cellStyle name="Comma 2 2 2 3 5 2 3" xfId="7551" xr:uid="{7CE210C2-F4D9-4B75-9FF8-115D9B9E5BD9}"/>
    <cellStyle name="Comma 2 2 2 3 5 2 3 2" xfId="20521" xr:uid="{9E0960CC-445B-4AAE-9B9A-2D43FA20723B}"/>
    <cellStyle name="Comma 2 2 2 3 5 2 3 2 2" xfId="47843" xr:uid="{A85C7956-A640-47B5-B332-B7D3169B95D1}"/>
    <cellStyle name="Comma 2 2 2 3 5 2 3 3" xfId="34909" xr:uid="{D4A7EC26-6C42-4A55-8FDD-EDD0CC287E2D}"/>
    <cellStyle name="Comma 2 2 2 3 5 2 4" xfId="9749" xr:uid="{3AC89E62-B125-4C39-B978-9376D850EE72}"/>
    <cellStyle name="Comma 2 2 2 3 5 2 4 2" xfId="37125" xr:uid="{804680C5-A674-40CD-8360-B1B5892543CD}"/>
    <cellStyle name="Comma 2 2 2 3 5 2 5" xfId="25276" xr:uid="{F30FC871-D346-47F9-AB36-A20A2658BF91}"/>
    <cellStyle name="Comma 2 2 2 3 5 2 5 2" xfId="52598" xr:uid="{64DB59E0-3C26-4FE6-94D9-31335DA702EE}"/>
    <cellStyle name="Comma 2 2 2 3 5 2 6" xfId="27518" xr:uid="{A0057B20-5C56-4B62-9077-D0C9C886B29D}"/>
    <cellStyle name="Comma 2 2 2 3 5 2 6 2" xfId="54838" xr:uid="{D88B5335-1250-47B0-9151-79CBA465FF75}"/>
    <cellStyle name="Comma 2 2 2 3 5 2 7" xfId="29749" xr:uid="{D2DCF65D-6F8D-4DED-BDE1-BEBE1087D1C9}"/>
    <cellStyle name="Comma 2 2 2 3 5 2 7 2" xfId="57070" xr:uid="{4D1CA0AB-0222-401D-816A-6DAC0DF15A4E}"/>
    <cellStyle name="Comma 2 2 2 3 5 2 8" xfId="4166" xr:uid="{F1569464-DC7E-4482-ABC0-9191CD64FF14}"/>
    <cellStyle name="Comma 2 2 2 3 5 2 9" xfId="31321" xr:uid="{CB13ADB4-3CAE-42D2-8E7F-6551C3CF2E6E}"/>
    <cellStyle name="Comma 2 2 2 3 5 3" xfId="1446" xr:uid="{B68893CB-8BDB-45C7-8DA1-AA6576FDE130}"/>
    <cellStyle name="Comma 2 2 2 3 5 3 2" xfId="6948" xr:uid="{47025C62-5CA0-4791-B59E-6654B08D0EAC}"/>
    <cellStyle name="Comma 2 2 2 3 5 3 2 2" xfId="17172" xr:uid="{08689112-93B4-4043-B66E-C24985CE7927}"/>
    <cellStyle name="Comma 2 2 2 3 5 3 2 2 2" xfId="44493" xr:uid="{623E5FA7-6326-499C-8C19-9A398EA0817E}"/>
    <cellStyle name="Comma 2 2 2 3 5 3 2 3" xfId="34302" xr:uid="{44881F14-98E5-46BE-B22A-42AE408CE386}"/>
    <cellStyle name="Comma 2 2 2 3 5 3 3" xfId="9143" xr:uid="{1FA6A81C-4D45-4160-9414-2CF657737C84}"/>
    <cellStyle name="Comma 2 2 2 3 5 3 3 2" xfId="21143" xr:uid="{DAAC5237-A1B3-4BE1-8A0F-917D0478C1E2}"/>
    <cellStyle name="Comma 2 2 2 3 5 3 3 2 2" xfId="48465" xr:uid="{94700CD6-7DB0-404B-AE06-B8BA1D276E47}"/>
    <cellStyle name="Comma 2 2 2 3 5 3 3 3" xfId="36518" xr:uid="{B5B25D6E-BB7F-4A98-B401-B741D7451FF9}"/>
    <cellStyle name="Comma 2 2 2 3 5 3 4" xfId="15203" xr:uid="{A923F60B-98C2-4224-AFC2-4E90DD04138E}"/>
    <cellStyle name="Comma 2 2 2 3 5 3 4 2" xfId="42524" xr:uid="{D5D379B8-990F-41EE-90A8-78D23EADB7FF}"/>
    <cellStyle name="Comma 2 2 2 3 5 3 5" xfId="24669" xr:uid="{0A5F3E48-F4A6-4C14-9FF6-9192109FD3B1}"/>
    <cellStyle name="Comma 2 2 2 3 5 3 5 2" xfId="51991" xr:uid="{E54583D5-D782-47EE-80D5-6FFFD474A846}"/>
    <cellStyle name="Comma 2 2 2 3 5 3 6" xfId="26911" xr:uid="{D23FF097-DF14-4DD0-9542-5F1EFDC5C158}"/>
    <cellStyle name="Comma 2 2 2 3 5 3 6 2" xfId="54231" xr:uid="{185D35A7-6A17-4A25-A761-D4E9611839E6}"/>
    <cellStyle name="Comma 2 2 2 3 5 3 7" xfId="29142" xr:uid="{251ADFAD-DD31-4621-B92C-509351FB5902}"/>
    <cellStyle name="Comma 2 2 2 3 5 3 7 2" xfId="56463" xr:uid="{A133BE60-64BE-430C-8B26-8BF2B2475AC4}"/>
    <cellStyle name="Comma 2 2 2 3 5 3 8" xfId="5011" xr:uid="{D4076AA9-C27D-4995-9E67-61749B3C225D}"/>
    <cellStyle name="Comma 2 2 2 3 5 3 9" xfId="32177" xr:uid="{277F86C6-74B0-411A-A0B2-060E94FD7957}"/>
    <cellStyle name="Comma 2 2 2 3 5 4" xfId="6177" xr:uid="{20D29869-083F-4D47-BCE3-07D4078BB6C9}"/>
    <cellStyle name="Comma 2 2 2 3 5 4 2" xfId="12584" xr:uid="{8E74E67C-0F6A-4511-B684-66B6163C9246}"/>
    <cellStyle name="Comma 2 2 2 3 5 4 2 2" xfId="21766" xr:uid="{B222BE96-21FC-44EB-BD05-5CCD5A513267}"/>
    <cellStyle name="Comma 2 2 2 3 5 4 2 2 2" xfId="49088" xr:uid="{9AFDBB94-A4E7-48E2-9F73-1673F3DEE7FA}"/>
    <cellStyle name="Comma 2 2 2 3 5 4 2 3" xfId="39911" xr:uid="{FF0AF3AE-F10F-4BFB-8974-21BA3B953A33}"/>
    <cellStyle name="Comma 2 2 2 3 5 4 3" xfId="17795" xr:uid="{00A65E78-91F2-4337-AF61-F3F6EB95FB1B}"/>
    <cellStyle name="Comma 2 2 2 3 5 4 3 2" xfId="45116" xr:uid="{42273C11-FB83-4820-AADA-02E3F2B8422E}"/>
    <cellStyle name="Comma 2 2 2 3 5 4 4" xfId="33445" xr:uid="{F26B249C-3E1A-4900-99D6-3DC008C552DD}"/>
    <cellStyle name="Comma 2 2 2 3 5 5" xfId="8287" xr:uid="{CE299082-C2AA-42CA-B197-C99C14B242F4}"/>
    <cellStyle name="Comma 2 2 2 3 5 5 2" xfId="13120" xr:uid="{19ECE0A0-2A89-4416-84F4-C86384946A4C}"/>
    <cellStyle name="Comma 2 2 2 3 5 5 2 2" xfId="22441" xr:uid="{3DE09747-666B-4880-81B7-F8D0BC552F91}"/>
    <cellStyle name="Comma 2 2 2 3 5 5 2 2 2" xfId="49763" xr:uid="{98595A9D-DCF9-45E8-9DCF-71B02DE3C40A}"/>
    <cellStyle name="Comma 2 2 2 3 5 5 2 3" xfId="40447" xr:uid="{6AE68F5F-69BA-4DCF-91CE-586374CF807F}"/>
    <cellStyle name="Comma 2 2 2 3 5 5 3" xfId="18469" xr:uid="{183A013F-E60B-4333-9A2E-48442EE26DB4}"/>
    <cellStyle name="Comma 2 2 2 3 5 5 3 2" xfId="45791" xr:uid="{56F3A0C5-5B72-41C5-A2FC-038AA859129F}"/>
    <cellStyle name="Comma 2 2 2 3 5 5 4" xfId="35661" xr:uid="{9AB7DC7E-5907-42AF-AC2B-C4D805547599}"/>
    <cellStyle name="Comma 2 2 2 3 5 6" xfId="11295" xr:uid="{80E7863E-CFEC-482B-B37F-8212F219BD27}"/>
    <cellStyle name="Comma 2 2 2 3 5 6 2" xfId="13737" xr:uid="{65B3F76B-B86D-4B8B-81C2-E653CC1948F0}"/>
    <cellStyle name="Comma 2 2 2 3 5 6 2 2" xfId="23101" xr:uid="{A09E5DAD-94ED-43EE-A577-DCDE7409D408}"/>
    <cellStyle name="Comma 2 2 2 3 5 6 2 2 2" xfId="50423" xr:uid="{8999DC1E-B372-4B50-9274-F6555052BBDD}"/>
    <cellStyle name="Comma 2 2 2 3 5 6 2 3" xfId="41064" xr:uid="{790BD8A2-5855-4341-95BD-64490B8CD35B}"/>
    <cellStyle name="Comma 2 2 2 3 5 6 3" xfId="19129" xr:uid="{CD2B93E0-F7E1-4DE7-80EC-F864CA604FD2}"/>
    <cellStyle name="Comma 2 2 2 3 5 6 3 2" xfId="46451" xr:uid="{08F3D09B-A77C-4E1A-B8ED-44EC46F6AC1A}"/>
    <cellStyle name="Comma 2 2 2 3 5 6 4" xfId="38644" xr:uid="{F45A5B52-0E08-4B8A-A863-C513DA464074}"/>
    <cellStyle name="Comma 2 2 2 3 5 7" xfId="10769" xr:uid="{08F5432D-D5AA-42BA-8585-4C8BF950F70F}"/>
    <cellStyle name="Comma 2 2 2 3 5 7 2" xfId="16163" xr:uid="{1CCC97CC-34FB-4F1E-95BA-5222AD52B1D3}"/>
    <cellStyle name="Comma 2 2 2 3 5 7 2 2" xfId="43483" xr:uid="{B64F78C0-AF98-4E34-824F-F77F68CC8257}"/>
    <cellStyle name="Comma 2 2 2 3 5 7 3" xfId="38125" xr:uid="{1867136A-AEBF-48B6-89CA-5377DC54D03B}"/>
    <cellStyle name="Comma 2 2 2 3 5 8" xfId="12098" xr:uid="{1A62002A-0552-4307-8CFD-7BE173049A13}"/>
    <cellStyle name="Comma 2 2 2 3 5 8 2" xfId="20133" xr:uid="{680589A0-0C8B-4BE9-8F2C-B29076C26E6D}"/>
    <cellStyle name="Comma 2 2 2 3 5 8 2 2" xfId="47455" xr:uid="{40D50EA9-5719-4B93-A960-20B1A640D130}"/>
    <cellStyle name="Comma 2 2 2 3 5 8 3" xfId="39425" xr:uid="{FFED0160-F31A-45E6-9E81-D6C186E61592}"/>
    <cellStyle name="Comma 2 2 2 3 5 9" xfId="14464" xr:uid="{27C0EFC6-6C63-4DBB-8238-E6EE54E82FA8}"/>
    <cellStyle name="Comma 2 2 2 3 5 9 2" xfId="41785" xr:uid="{E6B078C8-64CD-401C-BC13-98BD3BEE99BE}"/>
    <cellStyle name="Comma 2 2 2 3 6" xfId="756" xr:uid="{3DA39371-E852-4964-960E-9B2731D6BEF8}"/>
    <cellStyle name="Comma 2 2 2 3 6 10" xfId="24020" xr:uid="{B2F07B5A-B035-422F-BAEB-2240FDD308DF}"/>
    <cellStyle name="Comma 2 2 2 3 6 10 2" xfId="51342" xr:uid="{F3531C07-12EC-4AA7-8FB3-0E483F515EF4}"/>
    <cellStyle name="Comma 2 2 2 3 6 11" xfId="26261" xr:uid="{3B049CCF-1506-4098-B5EC-6256437C3E9E}"/>
    <cellStyle name="Comma 2 2 2 3 6 11 2" xfId="53581" xr:uid="{0BE3A173-B7F9-4269-A34B-75F26C027395}"/>
    <cellStyle name="Comma 2 2 2 3 6 12" xfId="28492" xr:uid="{4F225524-4681-4C18-A197-83A30527D8C2}"/>
    <cellStyle name="Comma 2 2 2 3 6 12 2" xfId="55813" xr:uid="{92AAAA75-1EAB-42DC-B691-9E1A4F777718}"/>
    <cellStyle name="Comma 2 2 2 3 6 13" xfId="3804" xr:uid="{01526922-7D38-49DB-8ED2-76A81B843F2C}"/>
    <cellStyle name="Comma 2 2 2 3 6 14" xfId="30922" xr:uid="{BD70A075-9CD0-4074-A877-3B843B91537F}"/>
    <cellStyle name="Comma 2 2 2 3 6 2" xfId="2261" xr:uid="{C274F787-545F-4D89-B040-ACB388C80DFD}"/>
    <cellStyle name="Comma 2 2 2 3 6 2 2" xfId="5805" xr:uid="{A339BFE4-035F-4EFB-A34F-93C2174C7FAC}"/>
    <cellStyle name="Comma 2 2 2 3 6 2 2 2" xfId="16759" xr:uid="{607AB482-02DD-40CF-83B2-41F9788B99F5}"/>
    <cellStyle name="Comma 2 2 2 3 6 2 2 2 2" xfId="44079" xr:uid="{139D95C4-3CE2-42CD-9BE2-BB3CE8221104}"/>
    <cellStyle name="Comma 2 2 2 3 6 2 2 3" xfId="32991" xr:uid="{860B56E7-6964-4CCB-BCD2-589582294C38}"/>
    <cellStyle name="Comma 2 2 2 3 6 2 3" xfId="7758" xr:uid="{5CB66F33-E881-4F23-AD6B-4CA6DBB9C4BA}"/>
    <cellStyle name="Comma 2 2 2 3 6 2 3 2" xfId="20729" xr:uid="{9C86D9C2-23F9-4E5B-81F5-7901710604A2}"/>
    <cellStyle name="Comma 2 2 2 3 6 2 3 2 2" xfId="48051" xr:uid="{8DAEAAB6-D25F-4ACB-9F63-CD96B2738F14}"/>
    <cellStyle name="Comma 2 2 2 3 6 2 3 3" xfId="35116" xr:uid="{49F311AE-6777-44E8-907E-487927FB7845}"/>
    <cellStyle name="Comma 2 2 2 3 6 2 4" xfId="9956" xr:uid="{F279E660-53C0-454D-820A-DF5AB1F664F8}"/>
    <cellStyle name="Comma 2 2 2 3 6 2 4 2" xfId="37332" xr:uid="{8695721F-57FE-4322-AB5A-E41F71FA72D0}"/>
    <cellStyle name="Comma 2 2 2 3 6 2 5" xfId="25483" xr:uid="{750A5817-FB7B-49E6-B076-FD1118A04152}"/>
    <cellStyle name="Comma 2 2 2 3 6 2 5 2" xfId="52805" xr:uid="{3419A04F-B138-4F54-89A4-C60841E5445F}"/>
    <cellStyle name="Comma 2 2 2 3 6 2 6" xfId="27725" xr:uid="{7F2031FE-11C8-426A-9CCD-095C0025AB90}"/>
    <cellStyle name="Comma 2 2 2 3 6 2 6 2" xfId="55045" xr:uid="{F12D7E0E-C78F-49C1-AED0-816A70BF4006}"/>
    <cellStyle name="Comma 2 2 2 3 6 2 7" xfId="29956" xr:uid="{18A74191-DC97-4CCB-BEF4-A23FBD94693F}"/>
    <cellStyle name="Comma 2 2 2 3 6 2 7 2" xfId="57277" xr:uid="{E0A9DB5C-21F8-4CA2-BB05-DF1D9FDF2785}"/>
    <cellStyle name="Comma 2 2 2 3 6 2 8" xfId="4369" xr:uid="{43061CB1-B24B-49B7-9DBC-C86F46CC3847}"/>
    <cellStyle name="Comma 2 2 2 3 6 2 9" xfId="31528" xr:uid="{A6D0984F-371B-42B0-B6ED-4A48EC8FCE7C}"/>
    <cellStyle name="Comma 2 2 2 3 6 3" xfId="1655" xr:uid="{0D0E781E-34E3-45FB-8015-AC49D0D1F8BD}"/>
    <cellStyle name="Comma 2 2 2 3 6 3 2" xfId="7156" xr:uid="{6E18275E-E875-4F0D-82E7-76C77FAFEEFD}"/>
    <cellStyle name="Comma 2 2 2 3 6 3 2 2" xfId="17380" xr:uid="{C0BCBFE3-B9F2-4FA0-82C6-1F89ADA73F4D}"/>
    <cellStyle name="Comma 2 2 2 3 6 3 2 2 2" xfId="44701" xr:uid="{5F36E845-F221-4797-A462-2CE3AE4C88C3}"/>
    <cellStyle name="Comma 2 2 2 3 6 3 2 3" xfId="34510" xr:uid="{757D1C3E-DE31-466E-86E2-D9BA6DE14617}"/>
    <cellStyle name="Comma 2 2 2 3 6 3 3" xfId="9351" xr:uid="{BDB7BFE6-F111-4A79-92EE-4FFB675E0977}"/>
    <cellStyle name="Comma 2 2 2 3 6 3 3 2" xfId="21351" xr:uid="{3EA8F352-1701-4270-A5E5-931489647667}"/>
    <cellStyle name="Comma 2 2 2 3 6 3 3 2 2" xfId="48673" xr:uid="{1F094592-CEB8-41AF-B67E-8FCA73DACF2F}"/>
    <cellStyle name="Comma 2 2 2 3 6 3 3 3" xfId="36726" xr:uid="{2A567253-C991-4F1E-B34D-3BD0E688120A}"/>
    <cellStyle name="Comma 2 2 2 3 6 3 4" xfId="15392" xr:uid="{A251365B-2ADD-486B-8640-F5551BFBD8A1}"/>
    <cellStyle name="Comma 2 2 2 3 6 3 4 2" xfId="42713" xr:uid="{C8BA61F1-1B60-4289-9DB8-A978FDFE1DD5}"/>
    <cellStyle name="Comma 2 2 2 3 6 3 5" xfId="24877" xr:uid="{7F3883F3-0D82-40E1-ADD5-148C9CF4DE11}"/>
    <cellStyle name="Comma 2 2 2 3 6 3 5 2" xfId="52199" xr:uid="{959E1B7C-D2D8-4461-91C4-678E9D186F60}"/>
    <cellStyle name="Comma 2 2 2 3 6 3 6" xfId="27119" xr:uid="{61ABF175-ACE2-45C5-BFA9-CD6F64469E2A}"/>
    <cellStyle name="Comma 2 2 2 3 6 3 6 2" xfId="54439" xr:uid="{D6A13834-B33A-489A-9082-9EA2EF1CB0F2}"/>
    <cellStyle name="Comma 2 2 2 3 6 3 7" xfId="29350" xr:uid="{E545EA3E-DF95-44B4-86CC-0461E4270554}"/>
    <cellStyle name="Comma 2 2 2 3 6 3 7 2" xfId="56671" xr:uid="{6E02D4AC-2A0B-4FE7-B21D-467286A49160}"/>
    <cellStyle name="Comma 2 2 2 3 6 3 8" xfId="5218" xr:uid="{E1BE129A-DDF1-4978-96AA-5C79E0F1BA62}"/>
    <cellStyle name="Comma 2 2 2 3 6 3 9" xfId="32385" xr:uid="{5EE38829-41B8-4928-94EB-0518BA22559C}"/>
    <cellStyle name="Comma 2 2 2 3 6 4" xfId="6333" xr:uid="{CDF4A7B9-C5A5-4391-90BA-7FD656F651EB}"/>
    <cellStyle name="Comma 2 2 2 3 6 4 2" xfId="12765" xr:uid="{756EE4B8-4517-491C-B23A-F1B50A7632D4}"/>
    <cellStyle name="Comma 2 2 2 3 6 4 2 2" xfId="21974" xr:uid="{30AEB306-983F-42C2-9119-45FD23A55CFE}"/>
    <cellStyle name="Comma 2 2 2 3 6 4 2 2 2" xfId="49296" xr:uid="{1C548498-C248-41AE-908A-B80196B7E08B}"/>
    <cellStyle name="Comma 2 2 2 3 6 4 2 3" xfId="40092" xr:uid="{926C2882-7CC7-485D-A2C4-477512350DD7}"/>
    <cellStyle name="Comma 2 2 2 3 6 4 3" xfId="18003" xr:uid="{E270325F-459C-480D-8F63-50BFEF8EE0E9}"/>
    <cellStyle name="Comma 2 2 2 3 6 4 3 2" xfId="45324" xr:uid="{43D73D9C-BE9C-4523-B301-823A1715DE55}"/>
    <cellStyle name="Comma 2 2 2 3 6 4 4" xfId="33652" xr:uid="{D947ED55-5274-4794-B4EB-6CA1A41EE9C3}"/>
    <cellStyle name="Comma 2 2 2 3 6 5" xfId="8494" xr:uid="{EA291ACA-8C82-4765-B63D-4ED17BBECCD7}"/>
    <cellStyle name="Comma 2 2 2 3 6 5 2" xfId="13328" xr:uid="{F31B8BF3-5589-4AA2-993E-B91B839A0B39}"/>
    <cellStyle name="Comma 2 2 2 3 6 5 2 2" xfId="22649" xr:uid="{48B20FB6-C51C-491D-8EB8-14CF7F90296B}"/>
    <cellStyle name="Comma 2 2 2 3 6 5 2 2 2" xfId="49971" xr:uid="{334134CD-2004-488E-B7A4-9F26CFE8BEEA}"/>
    <cellStyle name="Comma 2 2 2 3 6 5 2 3" xfId="40655" xr:uid="{BEF98EEB-674E-4E99-B9A6-A725FF1D9675}"/>
    <cellStyle name="Comma 2 2 2 3 6 5 3" xfId="18677" xr:uid="{28427EF3-3323-48B8-99EB-94E346090B0E}"/>
    <cellStyle name="Comma 2 2 2 3 6 5 3 2" xfId="45999" xr:uid="{B3646F0E-9607-4041-B0E3-E7AC0D71A343}"/>
    <cellStyle name="Comma 2 2 2 3 6 5 4" xfId="35868" xr:uid="{6A799CE7-69F4-4B91-B3EF-E98F9A6CC609}"/>
    <cellStyle name="Comma 2 2 2 3 6 6" xfId="11466" xr:uid="{870F2E88-37E3-4E56-B597-7154BCB2B4BE}"/>
    <cellStyle name="Comma 2 2 2 3 6 6 2" xfId="13945" xr:uid="{F5F57255-17F6-4972-9044-80B3E560CE3F}"/>
    <cellStyle name="Comma 2 2 2 3 6 6 2 2" xfId="23309" xr:uid="{EB7989D1-3D63-4B48-8829-796D8638CFC1}"/>
    <cellStyle name="Comma 2 2 2 3 6 6 2 2 2" xfId="50631" xr:uid="{F31002F3-ACD3-4403-95EE-065D4E40EE24}"/>
    <cellStyle name="Comma 2 2 2 3 6 6 2 3" xfId="41272" xr:uid="{488585F5-E6FA-421D-9471-62FF4D958716}"/>
    <cellStyle name="Comma 2 2 2 3 6 6 3" xfId="19337" xr:uid="{8CE8D792-9533-495E-A29F-57A89D5BB682}"/>
    <cellStyle name="Comma 2 2 2 3 6 6 3 2" xfId="46659" xr:uid="{10636D15-FDCB-4505-98A0-22AE4C73FD38}"/>
    <cellStyle name="Comma 2 2 2 3 6 6 4" xfId="38815" xr:uid="{D54F86FF-3706-42A2-94B8-46E1F887D399}"/>
    <cellStyle name="Comma 2 2 2 3 6 7" xfId="10646" xr:uid="{E426AD1B-5B3C-4FC3-B5FE-24EFDE8F29FF}"/>
    <cellStyle name="Comma 2 2 2 3 6 7 2" xfId="16007" xr:uid="{46EF6936-BD7A-49B8-AFC5-929F6BF783D2}"/>
    <cellStyle name="Comma 2 2 2 3 6 7 2 2" xfId="43327" xr:uid="{6B7EBDFB-CEE4-421E-B9FA-F9AD1670AE3E}"/>
    <cellStyle name="Comma 2 2 2 3 6 7 3" xfId="38009" xr:uid="{6279F95E-E0F9-4C82-B42E-C367905B374C}"/>
    <cellStyle name="Comma 2 2 2 3 6 8" xfId="11978" xr:uid="{27D80BAA-F79A-4E98-804B-68D44F9BD663}"/>
    <cellStyle name="Comma 2 2 2 3 6 8 2" xfId="19977" xr:uid="{786CBE4F-FD68-4158-B4F9-0F1B8B9196EB}"/>
    <cellStyle name="Comma 2 2 2 3 6 8 2 2" xfId="47299" xr:uid="{6707734B-32C3-4572-94AF-9664353C962C}"/>
    <cellStyle name="Comma 2 2 2 3 6 8 3" xfId="39305" xr:uid="{613AD4DB-B8B2-4A7A-B928-EC287DF59FD2}"/>
    <cellStyle name="Comma 2 2 2 3 6 9" xfId="14672" xr:uid="{86522B0B-0A74-4E52-9955-C44A035E70D8}"/>
    <cellStyle name="Comma 2 2 2 3 6 9 2" xfId="41993" xr:uid="{AB89158B-7DCD-4389-B83F-947F70402230}"/>
    <cellStyle name="Comma 2 2 2 3 7" xfId="982" xr:uid="{362E6047-7D25-434B-BC80-293286812EAC}"/>
    <cellStyle name="Comma 2 2 2 3 7 10" xfId="28694" xr:uid="{B23AAC78-2B00-4264-9837-71276D8624A0}"/>
    <cellStyle name="Comma 2 2 2 3 7 10 2" xfId="56015" xr:uid="{CE14EF72-2C46-48FE-8490-4B2E334DCAA6}"/>
    <cellStyle name="Comma 2 2 2 3 7 11" xfId="3499" xr:uid="{B233046C-B066-4D7F-9ED5-653F2ACE3E41}"/>
    <cellStyle name="Comma 2 2 2 3 7 12" xfId="30558" xr:uid="{BC2DACAC-05C2-48AD-B55D-E5E00366AADD}"/>
    <cellStyle name="Comma 2 2 2 3 7 2" xfId="2463" xr:uid="{5FFA061A-7CC4-4AED-A665-0B88153DB2D5}"/>
    <cellStyle name="Comma 2 2 2 3 7 2 2" xfId="6003" xr:uid="{3310D797-7FB1-4BFE-B016-CD61E0E393CE}"/>
    <cellStyle name="Comma 2 2 2 3 7 2 2 2" xfId="18204" xr:uid="{1EF82B3A-48AC-43AF-AA3D-0A07F71B9C72}"/>
    <cellStyle name="Comma 2 2 2 3 7 2 2 2 2" xfId="45526" xr:uid="{AA166502-61FD-42CC-A473-3972C6BBF704}"/>
    <cellStyle name="Comma 2 2 2 3 7 2 2 3" xfId="33193" xr:uid="{9810B0B4-755D-4A39-AD0F-9102ECA0FF29}"/>
    <cellStyle name="Comma 2 2 2 3 7 2 3" xfId="7959" xr:uid="{B9A9D535-AE04-4064-996F-FCCD9B0E6E20}"/>
    <cellStyle name="Comma 2 2 2 3 7 2 3 2" xfId="22176" xr:uid="{5F751D28-5C8C-40AC-9D14-70FE101114D3}"/>
    <cellStyle name="Comma 2 2 2 3 7 2 3 2 2" xfId="49498" xr:uid="{23E4BD54-06D9-47FD-A91F-B2BC31AD5B77}"/>
    <cellStyle name="Comma 2 2 2 3 7 2 3 3" xfId="35318" xr:uid="{F59F8E1A-A09A-4DAD-94E8-BFCC53DAC13A}"/>
    <cellStyle name="Comma 2 2 2 3 7 2 4" xfId="10158" xr:uid="{0EC2C633-AF2B-41F3-B182-C9D3080EB257}"/>
    <cellStyle name="Comma 2 2 2 3 7 2 4 2" xfId="37534" xr:uid="{18DE67E9-E434-4E2E-B61D-550D54A17484}"/>
    <cellStyle name="Comma 2 2 2 3 7 2 5" xfId="25685" xr:uid="{D424C935-A39A-4C6A-A68C-3318F09A583F}"/>
    <cellStyle name="Comma 2 2 2 3 7 2 5 2" xfId="53007" xr:uid="{7AFDCDED-2E51-4E80-BD1B-0FB04C592A8F}"/>
    <cellStyle name="Comma 2 2 2 3 7 2 6" xfId="27927" xr:uid="{CBDFE4B1-4E68-4F43-947E-96BBE736EDD0}"/>
    <cellStyle name="Comma 2 2 2 3 7 2 6 2" xfId="55247" xr:uid="{4BB22346-1C63-4F09-91B1-E7955F7A90B5}"/>
    <cellStyle name="Comma 2 2 2 3 7 2 7" xfId="30158" xr:uid="{2C0F2C12-63A6-4EA2-8DFD-ADF1787764F3}"/>
    <cellStyle name="Comma 2 2 2 3 7 2 7 2" xfId="57479" xr:uid="{E3516DBE-BB6B-4BC1-A7E3-E5BA292513A6}"/>
    <cellStyle name="Comma 2 2 2 3 7 2 8" xfId="4567" xr:uid="{753B52F2-DB09-4230-A6EC-7C9DC573450C}"/>
    <cellStyle name="Comma 2 2 2 3 7 2 9" xfId="31730" xr:uid="{360C8F7D-90C1-4B84-9AC6-56BE7C8640E0}"/>
    <cellStyle name="Comma 2 2 2 3 7 3" xfId="1276" xr:uid="{6B53D146-30A8-4758-BCEA-FBDBA8F5BC84}"/>
    <cellStyle name="Comma 2 2 2 3 7 3 2" xfId="6793" xr:uid="{3EE3F9C8-AF19-4923-AA88-02B727EB1168}"/>
    <cellStyle name="Comma 2 2 2 3 7 3 2 2" xfId="18879" xr:uid="{1AB1125E-5C12-43B2-9593-BADDD27FBD9D}"/>
    <cellStyle name="Comma 2 2 2 3 7 3 2 2 2" xfId="46201" xr:uid="{1B81CE61-A2BB-4902-8D93-14A14750F2B9}"/>
    <cellStyle name="Comma 2 2 2 3 7 3 2 3" xfId="34146" xr:uid="{F559C6BA-B73F-4952-B2B2-6019DD05AFB8}"/>
    <cellStyle name="Comma 2 2 2 3 7 3 3" xfId="8987" xr:uid="{5CD4EAE0-34EC-4D9A-9ED8-205415266866}"/>
    <cellStyle name="Comma 2 2 2 3 7 3 3 2" xfId="22851" xr:uid="{82F8DF8C-F63F-4F85-97CD-D0A90ECFF832}"/>
    <cellStyle name="Comma 2 2 2 3 7 3 3 2 2" xfId="50173" xr:uid="{8F34382E-CF48-44F8-BBC3-74536FF35593}"/>
    <cellStyle name="Comma 2 2 2 3 7 3 3 3" xfId="36362" xr:uid="{F48D5322-0A17-4A56-8A4F-E2A8104F913E}"/>
    <cellStyle name="Comma 2 2 2 3 7 3 4" xfId="15131" xr:uid="{2AAD7756-1C53-4586-BF13-F22006C0349A}"/>
    <cellStyle name="Comma 2 2 2 3 7 3 4 2" xfId="42452" xr:uid="{F089CD47-77A0-43E1-99E8-64FEEC588C38}"/>
    <cellStyle name="Comma 2 2 2 3 7 3 5" xfId="24513" xr:uid="{A5027E23-489F-4F3E-B235-0FFD66B9B53B}"/>
    <cellStyle name="Comma 2 2 2 3 7 3 5 2" xfId="51835" xr:uid="{3F420E4D-567E-49AE-BBD4-9588A2898ABC}"/>
    <cellStyle name="Comma 2 2 2 3 7 3 6" xfId="26755" xr:uid="{4BF2DD69-B88D-4870-9630-51CF7AD926B4}"/>
    <cellStyle name="Comma 2 2 2 3 7 3 6 2" xfId="54075" xr:uid="{3F3C29BF-FB8B-4569-80B5-6F257A2F3263}"/>
    <cellStyle name="Comma 2 2 2 3 7 3 7" xfId="28986" xr:uid="{F261831C-1407-4B60-AD26-361C765199BB}"/>
    <cellStyle name="Comma 2 2 2 3 7 3 7 2" xfId="56307" xr:uid="{6D6880BC-C0B9-4CE9-981C-52FD124A5A34}"/>
    <cellStyle name="Comma 2 2 2 3 7 3 8" xfId="4858" xr:uid="{070BD04D-8EA0-497E-BA5F-0387D2821FDF}"/>
    <cellStyle name="Comma 2 2 2 3 7 3 9" xfId="32021" xr:uid="{F87A6E5A-300A-4191-9A3B-67345EB91275}"/>
    <cellStyle name="Comma 2 2 2 3 7 4" xfId="6503" xr:uid="{93223941-FB2F-44D3-B90E-4B660A2B1357}"/>
    <cellStyle name="Comma 2 2 2 3 7 4 2" xfId="14147" xr:uid="{8E5B2736-F5DA-4F61-BFCC-8F286DEB88B2}"/>
    <cellStyle name="Comma 2 2 2 3 7 4 2 2" xfId="23511" xr:uid="{8EF3BCE1-DA01-4087-94FB-5D700071D4EE}"/>
    <cellStyle name="Comma 2 2 2 3 7 4 2 2 2" xfId="50833" xr:uid="{B241A56A-730F-4B35-9839-68A7832372E9}"/>
    <cellStyle name="Comma 2 2 2 3 7 4 2 3" xfId="41474" xr:uid="{4C782435-0494-42CD-93F3-8D70D50FE12C}"/>
    <cellStyle name="Comma 2 2 2 3 7 4 3" xfId="19539" xr:uid="{3F785E26-36B0-46D6-B7E6-FCECE78AE347}"/>
    <cellStyle name="Comma 2 2 2 3 7 4 3 2" xfId="46861" xr:uid="{D6EE95E2-7655-477C-96F1-5BE0C1DE44E4}"/>
    <cellStyle name="Comma 2 2 2 3 7 4 4" xfId="33854" xr:uid="{0F85C65D-1DCF-48D3-9C4F-14EE3D6F2A70}"/>
    <cellStyle name="Comma 2 2 2 3 7 5" xfId="8696" xr:uid="{99C1CD1B-937D-4171-917F-B3B6ED6EBF6F}"/>
    <cellStyle name="Comma 2 2 2 3 7 5 2" xfId="16395" xr:uid="{D414D7F0-7DBA-488C-8F57-5E56F750E877}"/>
    <cellStyle name="Comma 2 2 2 3 7 5 2 2" xfId="43715" xr:uid="{608A27D8-B4B8-497B-AEBE-AA5A1424A185}"/>
    <cellStyle name="Comma 2 2 2 3 7 5 3" xfId="36070" xr:uid="{07CBEA68-C85C-41F2-B3B4-F28E60572534}"/>
    <cellStyle name="Comma 2 2 2 3 7 6" xfId="12248" xr:uid="{72F14734-33CF-484C-A947-A46706849744}"/>
    <cellStyle name="Comma 2 2 2 3 7 6 2" xfId="20365" xr:uid="{D4CFFA8F-243F-450B-AF38-811AC75E4A23}"/>
    <cellStyle name="Comma 2 2 2 3 7 6 2 2" xfId="47687" xr:uid="{E9C3386C-2059-4179-8B99-4B66825FEA1A}"/>
    <cellStyle name="Comma 2 2 2 3 7 6 3" xfId="39575" xr:uid="{4BD08F7A-A6BC-4525-A5F6-9D73CA8128D5}"/>
    <cellStyle name="Comma 2 2 2 3 7 7" xfId="14874" xr:uid="{1CF1C5E3-AF3C-4224-B027-4281810CB6DC}"/>
    <cellStyle name="Comma 2 2 2 3 7 7 2" xfId="42195" xr:uid="{7B3DBC67-02D1-4C07-B4C9-A390A147135A}"/>
    <cellStyle name="Comma 2 2 2 3 7 8" xfId="24222" xr:uid="{7C84AB57-934D-468D-864B-55B7B85FDBDF}"/>
    <cellStyle name="Comma 2 2 2 3 7 8 2" xfId="51544" xr:uid="{DD6D4C90-16E1-41A1-9DDE-BD90F7A6E096}"/>
    <cellStyle name="Comma 2 2 2 3 7 9" xfId="26463" xr:uid="{84F233BF-3505-42EA-B1B7-48633CBE3CC4}"/>
    <cellStyle name="Comma 2 2 2 3 7 9 2" xfId="53783" xr:uid="{25C6F1A6-0206-4759-934D-457C65C9D768}"/>
    <cellStyle name="Comma 2 2 2 3 8" xfId="1898" xr:uid="{53A77281-BAE6-48DA-80FA-85A5C1C28196}"/>
    <cellStyle name="Comma 2 2 2 3 8 2" xfId="5451" xr:uid="{21AACC85-1A37-4928-8213-9AAFB7495D15}"/>
    <cellStyle name="Comma 2 2 2 3 8 2 2" xfId="17016" xr:uid="{01A0533F-EF64-46EA-BDA5-8D73C0848A38}"/>
    <cellStyle name="Comma 2 2 2 3 8 2 2 2" xfId="44337" xr:uid="{17063856-1323-41DA-A046-7DCD2C03D7F9}"/>
    <cellStyle name="Comma 2 2 2 3 8 2 3" xfId="32628" xr:uid="{12E0DEE0-9705-4178-822C-2BF29A618757}"/>
    <cellStyle name="Comma 2 2 2 3 8 3" xfId="7396" xr:uid="{53B882DF-9F5B-4464-90D5-549D9FB90BBE}"/>
    <cellStyle name="Comma 2 2 2 3 8 3 2" xfId="20987" xr:uid="{12016B3C-0CF3-49A4-BEFA-313B9375E013}"/>
    <cellStyle name="Comma 2 2 2 3 8 3 2 2" xfId="48309" xr:uid="{A4362AF4-E498-40FD-B96A-4F0D3F1143A6}"/>
    <cellStyle name="Comma 2 2 2 3 8 3 3" xfId="34753" xr:uid="{95C541E6-A8EE-45EC-ADD1-6CD3C75A741C}"/>
    <cellStyle name="Comma 2 2 2 3 8 4" xfId="9593" xr:uid="{99CB89A4-46AB-4C67-8C45-B3DA561710DD}"/>
    <cellStyle name="Comma 2 2 2 3 8 4 2" xfId="36969" xr:uid="{A73D16D3-99FB-483F-9A55-166C39305FFA}"/>
    <cellStyle name="Comma 2 2 2 3 8 5" xfId="25120" xr:uid="{E7710BE3-F6DA-4347-9F7E-2E89FCBB5512}"/>
    <cellStyle name="Comma 2 2 2 3 8 5 2" xfId="52442" xr:uid="{2B17EDB7-ED70-4704-8E0D-0ED8D7684C93}"/>
    <cellStyle name="Comma 2 2 2 3 8 6" xfId="27362" xr:uid="{C5D73627-602F-4017-AC9F-134C738B5ACC}"/>
    <cellStyle name="Comma 2 2 2 3 8 6 2" xfId="54682" xr:uid="{44CA2ADF-698A-45DA-8791-A0BBAA61998F}"/>
    <cellStyle name="Comma 2 2 2 3 8 7" xfId="29593" xr:uid="{8BA827AC-E5E7-4A27-A50C-4E064CDC9DD4}"/>
    <cellStyle name="Comma 2 2 2 3 8 7 2" xfId="56914" xr:uid="{9B027F7E-5AC1-460D-B065-641CDB8B1A55}"/>
    <cellStyle name="Comma 2 2 2 3 8 8" xfId="4015" xr:uid="{F729F86A-BC67-4913-B05E-4A35B40CE15E}"/>
    <cellStyle name="Comma 2 2 2 3 8 9" xfId="31165" xr:uid="{4DF14207-AE0A-477A-95C8-883FA6588E7D}"/>
    <cellStyle name="Comma 2 2 2 3 9" xfId="1169" xr:uid="{13051761-E39E-465A-8872-AEC7AB8DCB73}"/>
    <cellStyle name="Comma 2 2 2 3 9 2" xfId="6687" xr:uid="{D4CB8614-FBBB-4BEA-9EE8-67113FB7DC02}"/>
    <cellStyle name="Comma 2 2 2 3 9 2 2" xfId="17639" xr:uid="{8DFAE05D-E698-4261-8D5B-9D4888998D83}"/>
    <cellStyle name="Comma 2 2 2 3 9 2 2 2" xfId="44960" xr:uid="{0B8E3A8D-1B01-4688-A34D-B37B832D8088}"/>
    <cellStyle name="Comma 2 2 2 3 9 2 3" xfId="34039" xr:uid="{43290379-82D4-4F88-8E3E-A950631E0D75}"/>
    <cellStyle name="Comma 2 2 2 3 9 3" xfId="8881" xr:uid="{9B4B1B9B-6F42-4FFD-B696-58300D28D1A1}"/>
    <cellStyle name="Comma 2 2 2 3 9 3 2" xfId="21610" xr:uid="{243E4621-CAF4-4253-9025-3EC71EE9F6F2}"/>
    <cellStyle name="Comma 2 2 2 3 9 3 2 2" xfId="48932" xr:uid="{3AACC09C-E59B-4592-BECA-D0AFF8DCA818}"/>
    <cellStyle name="Comma 2 2 2 3 9 3 3" xfId="36255" xr:uid="{4966355A-F50A-4889-B869-5971333D5360}"/>
    <cellStyle name="Comma 2 2 2 3 9 4" xfId="15058" xr:uid="{33F065D8-E2C3-4C00-82E3-0A7677FA237E}"/>
    <cellStyle name="Comma 2 2 2 3 9 4 2" xfId="42379" xr:uid="{FAB60B46-7C7B-40FF-8B10-A19C3BFB0DCC}"/>
    <cellStyle name="Comma 2 2 2 3 9 5" xfId="24406" xr:uid="{42116C6F-1CCE-4903-9E62-F0BF1EF25186}"/>
    <cellStyle name="Comma 2 2 2 3 9 5 2" xfId="51728" xr:uid="{0B7AE984-C3E5-4E26-94BF-A7A2197532CC}"/>
    <cellStyle name="Comma 2 2 2 3 9 6" xfId="26648" xr:uid="{E3B34066-3900-4C6B-B8DD-3105AE8F5677}"/>
    <cellStyle name="Comma 2 2 2 3 9 6 2" xfId="53968" xr:uid="{4ABD2269-99E1-4801-94C0-8D1F651FBE5E}"/>
    <cellStyle name="Comma 2 2 2 3 9 7" xfId="28879" xr:uid="{2E8F2853-3487-4D72-85D1-0FAC10221DD4}"/>
    <cellStyle name="Comma 2 2 2 3 9 7 2" xfId="56200" xr:uid="{DFED3D5E-0D6F-4F0B-8F29-9FB816DF08EA}"/>
    <cellStyle name="Comma 2 2 2 3 9 8" xfId="4752" xr:uid="{85F243E1-BBFB-4E1C-8B0B-EE06419146C9}"/>
    <cellStyle name="Comma 2 2 2 3 9 9" xfId="31915" xr:uid="{EEB05A37-C97F-4AD2-990F-09FD7D292099}"/>
    <cellStyle name="Comma 2 2 2 30" xfId="58852" xr:uid="{C953AC51-DDE4-4BB2-82F4-18C330C09191}"/>
    <cellStyle name="Comma 2 2 2 31" xfId="93" xr:uid="{93B7B800-D3F4-477D-97E8-775A714796E4}"/>
    <cellStyle name="Comma 2 2 2 4" xfId="191" xr:uid="{95666BC9-EDD9-4AF8-AFA4-CF126651CD0F}"/>
    <cellStyle name="Comma 2 2 2 4 10" xfId="2788" xr:uid="{2796D7FB-346D-4F72-913B-C60643B504C3}"/>
    <cellStyle name="Comma 2 2 2 4 10 2" xfId="12955" xr:uid="{75159D2D-56C8-4F62-B71A-9C2D254CBC20}"/>
    <cellStyle name="Comma 2 2 2 4 10 2 2" xfId="22269" xr:uid="{9AF35D70-D27B-4517-86AC-2D8B5786342B}"/>
    <cellStyle name="Comma 2 2 2 4 10 2 2 2" xfId="49591" xr:uid="{580BC6AE-29EC-488C-B0FA-248A286165EF}"/>
    <cellStyle name="Comma 2 2 2 4 10 2 3" xfId="40282" xr:uid="{50348D52-44E6-403D-9D3C-D9C9120AC681}"/>
    <cellStyle name="Comma 2 2 2 4 10 3" xfId="18297" xr:uid="{A7D715B2-0093-4BAA-873C-A734BDB3353D}"/>
    <cellStyle name="Comma 2 2 2 4 10 3 2" xfId="45619" xr:uid="{E8F27530-93D5-4B06-9778-A0D1B4C0A2CD}"/>
    <cellStyle name="Comma 2 2 2 4 10 4" xfId="6077" xr:uid="{1DDD7F37-4271-4FFC-9248-C1E74D0B5D68}"/>
    <cellStyle name="Comma 2 2 2 4 10 5" xfId="33273" xr:uid="{0169781D-FC56-4E18-9416-CD045BB038D6}"/>
    <cellStyle name="Comma 2 2 2 4 11" xfId="8125" xr:uid="{65DEC385-405E-4B45-B5EF-E847BE3576A8}"/>
    <cellStyle name="Comma 2 2 2 4 11 2" xfId="13566" xr:uid="{4213019C-99AA-4D00-9111-0740D8780D54}"/>
    <cellStyle name="Comma 2 2 2 4 11 2 2" xfId="22929" xr:uid="{97741C42-E354-4C43-95F7-95E1DF6E28FE}"/>
    <cellStyle name="Comma 2 2 2 4 11 2 2 2" xfId="50251" xr:uid="{33FA665B-9558-423F-B931-AC8683B0420F}"/>
    <cellStyle name="Comma 2 2 2 4 11 2 3" xfId="40893" xr:uid="{0EB74E7C-AB70-44E0-9DA7-EB1EBDE433B7}"/>
    <cellStyle name="Comma 2 2 2 4 11 3" xfId="18957" xr:uid="{786C8B9C-BCCF-418D-B071-9F2E8223036B}"/>
    <cellStyle name="Comma 2 2 2 4 11 3 2" xfId="46279" xr:uid="{8D96E18A-9F46-48CD-9383-6AA6D1EAF5CE}"/>
    <cellStyle name="Comma 2 2 2 4 11 4" xfId="35489" xr:uid="{1EFBE001-7815-43A2-B8ED-348FC4729ECC}"/>
    <cellStyle name="Comma 2 2 2 4 12" xfId="10388" xr:uid="{E5ED1082-2BCE-48BE-A59F-B10C6EFF6CA1}"/>
    <cellStyle name="Comma 2 2 2 4 12 2" xfId="15715" xr:uid="{35C0EDF6-88F5-44C5-8961-ED87A6D7EDEC}"/>
    <cellStyle name="Comma 2 2 2 4 12 2 2" xfId="43035" xr:uid="{553E2671-9ED0-4F8C-98C7-6E1FC07BDB36}"/>
    <cellStyle name="Comma 2 2 2 4 12 3" xfId="37760" xr:uid="{318D5A22-A742-4FA7-A95C-8EFCE037C14E}"/>
    <cellStyle name="Comma 2 2 2 4 13" xfId="11725" xr:uid="{235509FF-D23C-4AA4-9F06-5467F76A3632}"/>
    <cellStyle name="Comma 2 2 2 4 13 2" xfId="19685" xr:uid="{5FE8860A-AB4A-4FA9-A8ED-F7E7E15E0D3F}"/>
    <cellStyle name="Comma 2 2 2 4 13 2 2" xfId="47007" xr:uid="{66D0A1D3-BF8B-427E-AE77-2495E3AC5A24}"/>
    <cellStyle name="Comma 2 2 2 4 13 3" xfId="39052" xr:uid="{21DBF3B0-D604-4FEE-86C9-D7B85BB30961}"/>
    <cellStyle name="Comma 2 2 2 4 14" xfId="14292" xr:uid="{3382AB1F-B26E-4C58-A7E4-A6620904067F}"/>
    <cellStyle name="Comma 2 2 2 4 14 2" xfId="41613" xr:uid="{B89AB81D-C72D-4820-BAEC-D966A0153858}"/>
    <cellStyle name="Comma 2 2 2 4 15" xfId="23640" xr:uid="{6D1F39D3-CC0D-4638-962E-DA8A52C6883D}"/>
    <cellStyle name="Comma 2 2 2 4 15 2" xfId="50962" xr:uid="{730A286B-893B-418B-ABC8-E83B6F70D9CB}"/>
    <cellStyle name="Comma 2 2 2 4 16" xfId="25881" xr:uid="{24AB0022-DFF0-4BEA-91A7-17FBECB4FF0C}"/>
    <cellStyle name="Comma 2 2 2 4 16 2" xfId="53201" xr:uid="{41CA0FA5-984E-4C67-B38D-9734138FB659}"/>
    <cellStyle name="Comma 2 2 2 4 17" xfId="28113" xr:uid="{8D8FA51B-4199-484F-B723-427B545BE114}"/>
    <cellStyle name="Comma 2 2 2 4 17 2" xfId="55434" xr:uid="{4625085F-AF32-4C6F-9F45-3DDDA124F181}"/>
    <cellStyle name="Comma 2 2 2 4 18" xfId="30298" xr:uid="{399A8BA5-1676-4CB0-8786-9AD35451B376}"/>
    <cellStyle name="Comma 2 2 2 4 19" xfId="57735" xr:uid="{BEFE592F-D8FB-46DC-A83B-BDDEE5DEF236}"/>
    <cellStyle name="Comma 2 2 2 4 2" xfId="265" xr:uid="{F40F8323-2940-410F-8946-680480EBB4AE}"/>
    <cellStyle name="Comma 2 2 2 4 2 10" xfId="8169" xr:uid="{FF3023BD-93F0-482B-B405-CB26240B7A0C}"/>
    <cellStyle name="Comma 2 2 2 4 2 10 2" xfId="15794" xr:uid="{F29835FA-7F51-4C3A-A661-16C71E6A4FA7}"/>
    <cellStyle name="Comma 2 2 2 4 2 10 2 2" xfId="43114" xr:uid="{936F38FB-E2C9-4F62-A322-FC7446CCCE0B}"/>
    <cellStyle name="Comma 2 2 2 4 2 10 3" xfId="10467" xr:uid="{B2BE1F60-7157-40EC-96A1-658102DDD9D1}"/>
    <cellStyle name="Comma 2 2 2 4 2 10 3 2" xfId="37834" xr:uid="{73DFD89B-02F9-4AEE-A807-28419A2B1218}"/>
    <cellStyle name="Comma 2 2 2 4 2 10 4" xfId="35542" xr:uid="{3FD5AFDC-7DFD-43E7-AD23-6D51DE2B92D6}"/>
    <cellStyle name="Comma 2 2 2 4 2 11" xfId="11800" xr:uid="{9B8B4213-708D-4405-9093-9CD96E01378E}"/>
    <cellStyle name="Comma 2 2 2 4 2 11 2" xfId="19764" xr:uid="{3AE78C18-7B2D-4C9E-9DF4-0FC4554FB541}"/>
    <cellStyle name="Comma 2 2 2 4 2 11 2 2" xfId="47086" xr:uid="{A6EC2FFE-3682-42BD-B621-D9DEA0E788B6}"/>
    <cellStyle name="Comma 2 2 2 4 2 11 3" xfId="39127" xr:uid="{7BA4C541-77B4-44AD-A7B7-DDD896FA65B9}"/>
    <cellStyle name="Comma 2 2 2 4 2 12" xfId="14345" xr:uid="{2957F21C-6F70-4BDF-9F37-4DCA06C812B8}"/>
    <cellStyle name="Comma 2 2 2 4 2 12 2" xfId="41666" xr:uid="{4C08C77B-83BF-4260-BA1D-AB548D3006C0}"/>
    <cellStyle name="Comma 2 2 2 4 2 13" xfId="23693" xr:uid="{4049323A-7C2E-45DF-B3E3-6BD83AC41D33}"/>
    <cellStyle name="Comma 2 2 2 4 2 13 2" xfId="51015" xr:uid="{90039D22-FDC5-4B11-BE48-86A4012A5642}"/>
    <cellStyle name="Comma 2 2 2 4 2 14" xfId="25934" xr:uid="{9FBF759D-E7D3-49B0-AB05-88B6546A5260}"/>
    <cellStyle name="Comma 2 2 2 4 2 14 2" xfId="53254" xr:uid="{7E0C000A-B89F-46CB-94C6-57A38B1F7484}"/>
    <cellStyle name="Comma 2 2 2 4 2 15" xfId="28166" xr:uid="{D461CAE4-A018-4DDC-A1E9-712F7E727308}"/>
    <cellStyle name="Comma 2 2 2 4 2 15 2" xfId="55487" xr:uid="{CE998CA7-B614-441F-A3C3-47A301FD5860}"/>
    <cellStyle name="Comma 2 2 2 4 2 16" xfId="30308" xr:uid="{070FDEC7-A7F9-44E8-BA80-E191A28B0782}"/>
    <cellStyle name="Comma 2 2 2 4 2 17" xfId="57744" xr:uid="{FFD029F7-B3AF-4B8E-A0E8-2B353A2C71EA}"/>
    <cellStyle name="Comma 2 2 2 4 2 18" xfId="58292" xr:uid="{B068333C-30EC-405F-AA03-0B460C8B15FE}"/>
    <cellStyle name="Comma 2 2 2 4 2 2" xfId="318" xr:uid="{33B60D78-069C-4276-ACFC-C6A2F6C09C7E}"/>
    <cellStyle name="Comma 2 2 2 4 2 2 10" xfId="14388" xr:uid="{6791EBA1-8DF8-4448-BFD2-86F4D6796B8A}"/>
    <cellStyle name="Comma 2 2 2 4 2 2 10 2" xfId="41709" xr:uid="{A62E5644-EE04-494A-88FC-841011D46B8E}"/>
    <cellStyle name="Comma 2 2 2 4 2 2 11" xfId="23736" xr:uid="{E68B5130-29AB-4311-A4C0-4CEA3F9137EF}"/>
    <cellStyle name="Comma 2 2 2 4 2 2 11 2" xfId="51058" xr:uid="{35A0FC3B-7877-4B12-B1FD-E41AB8F0DE55}"/>
    <cellStyle name="Comma 2 2 2 4 2 2 12" xfId="25977" xr:uid="{3F57B75D-8C4C-4BE4-952F-C8FAD2D196AF}"/>
    <cellStyle name="Comma 2 2 2 4 2 2 12 2" xfId="53297" xr:uid="{73B9E3E9-4BBB-41CD-8E46-F4D3ACE914EA}"/>
    <cellStyle name="Comma 2 2 2 4 2 2 13" xfId="28209" xr:uid="{46F98D3B-B32D-4AEE-95B9-5A698C0BF0F5}"/>
    <cellStyle name="Comma 2 2 2 4 2 2 13 2" xfId="55530" xr:uid="{D987A552-A8D4-43A9-AEB6-A9782E498B58}"/>
    <cellStyle name="Comma 2 2 2 4 2 2 14" xfId="30347" xr:uid="{0484103A-6C15-4F3A-8B09-1947421352BA}"/>
    <cellStyle name="Comma 2 2 2 4 2 2 15" xfId="57854" xr:uid="{119CC1B7-DF1B-4D8A-85AB-4EFB9F27D47F}"/>
    <cellStyle name="Comma 2 2 2 4 2 2 16" xfId="58402" xr:uid="{A5C0B270-782E-44DD-A4E1-A00A7832F46A}"/>
    <cellStyle name="Comma 2 2 2 4 2 2 2" xfId="789" xr:uid="{1BDF15A0-AA72-4DB8-912F-7C349AE4FD3A}"/>
    <cellStyle name="Comma 2 2 2 4 2 2 2 10" xfId="26294" xr:uid="{C3CA496F-F502-4CA3-ABD9-225566ABA795}"/>
    <cellStyle name="Comma 2 2 2 4 2 2 2 10 2" xfId="53614" xr:uid="{7EB1A596-DE8B-4245-8FB3-F0F916C045AD}"/>
    <cellStyle name="Comma 2 2 2 4 2 2 2 11" xfId="28525" xr:uid="{51144023-B42A-4DC0-9B38-B1FEE1E0F020}"/>
    <cellStyle name="Comma 2 2 2 4 2 2 2 11 2" xfId="55846" xr:uid="{9BE40635-BC24-4D3A-8957-C256F0AEE1BD}"/>
    <cellStyle name="Comma 2 2 2 4 2 2 2 12" xfId="30955" xr:uid="{3DB9BD49-E85F-461C-8CE4-06D829A7A0A9}"/>
    <cellStyle name="Comma 2 2 2 4 2 2 2 13" xfId="58074" xr:uid="{C25C2CC5-3781-411C-9957-53FA00F20039}"/>
    <cellStyle name="Comma 2 2 2 4 2 2 2 14" xfId="58622" xr:uid="{27BFBDD0-1A60-40D5-8651-E05EAFAAC376}"/>
    <cellStyle name="Comma 2 2 2 4 2 2 2 2" xfId="2294" xr:uid="{DB80A878-250A-4749-9B74-85E50AF3A8B8}"/>
    <cellStyle name="Comma 2 2 2 4 2 2 2 2 2" xfId="5837" xr:uid="{549EDD36-74C9-4C7A-9081-A3A5F5496989}"/>
    <cellStyle name="Comma 2 2 2 4 2 2 2 2 2 2" xfId="17413" xr:uid="{C699C29B-5F11-4A42-A7AB-FDB65119C612}"/>
    <cellStyle name="Comma 2 2 2 4 2 2 2 2 2 2 2" xfId="44734" xr:uid="{64357A66-9BAB-4033-9AD7-CB6097D92F09}"/>
    <cellStyle name="Comma 2 2 2 4 2 2 2 2 2 3" xfId="33024" xr:uid="{8C3C7992-F9C8-4E65-8394-48B8E05B16C6}"/>
    <cellStyle name="Comma 2 2 2 4 2 2 2 2 3" xfId="7791" xr:uid="{34C791D3-ADC7-4375-8E03-77ABF63379C7}"/>
    <cellStyle name="Comma 2 2 2 4 2 2 2 2 3 2" xfId="21384" xr:uid="{9C45EA6A-67AA-42A8-9731-11905F98CECC}"/>
    <cellStyle name="Comma 2 2 2 4 2 2 2 2 3 2 2" xfId="48706" xr:uid="{1044568E-2244-4F5D-A60D-765B9917A57F}"/>
    <cellStyle name="Comma 2 2 2 4 2 2 2 2 3 3" xfId="35149" xr:uid="{2DE17728-A51E-4213-ACC1-EDC2E1D28672}"/>
    <cellStyle name="Comma 2 2 2 4 2 2 2 2 4" xfId="9989" xr:uid="{FE41E224-5C4A-4F1E-A645-75485E9DEECF}"/>
    <cellStyle name="Comma 2 2 2 4 2 2 2 2 4 2" xfId="37365" xr:uid="{2ED4E2B1-5361-4568-ACB6-1C515DA82785}"/>
    <cellStyle name="Comma 2 2 2 4 2 2 2 2 5" xfId="25516" xr:uid="{1F3F1ABE-AEFD-41CF-9365-E496E30CE01B}"/>
    <cellStyle name="Comma 2 2 2 4 2 2 2 2 5 2" xfId="52838" xr:uid="{BBF60F59-BF5B-4485-9583-6CBFBE3ACFC9}"/>
    <cellStyle name="Comma 2 2 2 4 2 2 2 2 6" xfId="27758" xr:uid="{389363D9-5EBD-4399-9776-00D45533C02D}"/>
    <cellStyle name="Comma 2 2 2 4 2 2 2 2 6 2" xfId="55078" xr:uid="{3BA5973C-AA58-4B62-BF8B-C405F5B96E8E}"/>
    <cellStyle name="Comma 2 2 2 4 2 2 2 2 7" xfId="29989" xr:uid="{7F76ADFF-9C7F-480E-B583-006D9E06E6B4}"/>
    <cellStyle name="Comma 2 2 2 4 2 2 2 2 7 2" xfId="57310" xr:uid="{DC38A059-AB50-45B6-9EF9-69FFB1BF47DE}"/>
    <cellStyle name="Comma 2 2 2 4 2 2 2 2 8" xfId="4401" xr:uid="{EBBCEC96-6559-4088-B65B-66491F6DF8EF}"/>
    <cellStyle name="Comma 2 2 2 4 2 2 2 2 9" xfId="31561" xr:uid="{D36B8DB6-BA62-42BC-AD49-3E9F3F4C7C63}"/>
    <cellStyle name="Comma 2 2 2 4 2 2 2 3" xfId="1688" xr:uid="{F64A1959-9305-4CBA-B9D0-90E38645E619}"/>
    <cellStyle name="Comma 2 2 2 4 2 2 2 3 2" xfId="7189" xr:uid="{8E69CA53-D7D1-4A05-8018-96368E56A6DE}"/>
    <cellStyle name="Comma 2 2 2 4 2 2 2 3 2 2" xfId="18036" xr:uid="{ADEFD771-4ADA-4461-891E-C6C9BA692A99}"/>
    <cellStyle name="Comma 2 2 2 4 2 2 2 3 2 2 2" xfId="45357" xr:uid="{58B437A6-6A91-450D-B15C-C74A8CE02A69}"/>
    <cellStyle name="Comma 2 2 2 4 2 2 2 3 2 3" xfId="34543" xr:uid="{13DB9ECD-999C-4C99-8706-95A72DCB77CD}"/>
    <cellStyle name="Comma 2 2 2 4 2 2 2 3 3" xfId="9384" xr:uid="{900C7BBF-42CB-4735-849A-1B90DA951A45}"/>
    <cellStyle name="Comma 2 2 2 4 2 2 2 3 3 2" xfId="22007" xr:uid="{2F6D8793-48BA-4CC7-9C03-E8FDDBE69080}"/>
    <cellStyle name="Comma 2 2 2 4 2 2 2 3 3 2 2" xfId="49329" xr:uid="{18FC4402-1B8A-4F56-9D87-946A10E6A7B5}"/>
    <cellStyle name="Comma 2 2 2 4 2 2 2 3 3 3" xfId="36759" xr:uid="{0667D2BC-71D9-46AE-9A05-B88542FB1549}"/>
    <cellStyle name="Comma 2 2 2 4 2 2 2 3 4" xfId="15424" xr:uid="{6E644E1F-226E-436F-8B15-0102B8A9DB12}"/>
    <cellStyle name="Comma 2 2 2 4 2 2 2 3 4 2" xfId="42745" xr:uid="{D94487BF-777B-496D-A5E5-CA10C54734C8}"/>
    <cellStyle name="Comma 2 2 2 4 2 2 2 3 5" xfId="24910" xr:uid="{6B0CB0C5-F0D0-46C7-A1A6-FE1790B87BA2}"/>
    <cellStyle name="Comma 2 2 2 4 2 2 2 3 5 2" xfId="52232" xr:uid="{36F41C07-8799-4E27-8DEE-C5FF3B502757}"/>
    <cellStyle name="Comma 2 2 2 4 2 2 2 3 6" xfId="27152" xr:uid="{21BC4561-988C-41D6-9328-BED75A828A88}"/>
    <cellStyle name="Comma 2 2 2 4 2 2 2 3 6 2" xfId="54472" xr:uid="{E8FA471C-CE98-4D60-B858-52CCBB7D7D57}"/>
    <cellStyle name="Comma 2 2 2 4 2 2 2 3 7" xfId="29383" xr:uid="{A2A920CB-BBD9-48A9-8CB0-A3E26A721008}"/>
    <cellStyle name="Comma 2 2 2 4 2 2 2 3 7 2" xfId="56704" xr:uid="{850DF61F-B300-426E-A9B6-21D9649C7FF5}"/>
    <cellStyle name="Comma 2 2 2 4 2 2 2 3 8" xfId="5250" xr:uid="{720C3065-4F2A-4FEB-82AF-83BDF6ECDEC2}"/>
    <cellStyle name="Comma 2 2 2 4 2 2 2 3 9" xfId="32418" xr:uid="{B330EDB3-1051-4BD2-919C-E1BF592787AD}"/>
    <cellStyle name="Comma 2 2 2 4 2 2 2 4" xfId="3250" xr:uid="{96A75110-AE35-4293-AD54-D929F3D3CD56}"/>
    <cellStyle name="Comma 2 2 2 4 2 2 2 4 2" xfId="13360" xr:uid="{FA540C73-40FF-4C8C-9FFA-E5CD2054F1F3}"/>
    <cellStyle name="Comma 2 2 2 4 2 2 2 4 2 2" xfId="22682" xr:uid="{04648E98-60D3-43D2-8A6A-A0D916B7FCA8}"/>
    <cellStyle name="Comma 2 2 2 4 2 2 2 4 2 2 2" xfId="50004" xr:uid="{FFA05881-B988-4159-88E7-7EA232502657}"/>
    <cellStyle name="Comma 2 2 2 4 2 2 2 4 2 3" xfId="40687" xr:uid="{C34E191F-DAA7-4652-B1AC-CA597856BDC3}"/>
    <cellStyle name="Comma 2 2 2 4 2 2 2 4 3" xfId="18710" xr:uid="{88927A0A-F56D-44D6-91FD-D22039A234D1}"/>
    <cellStyle name="Comma 2 2 2 4 2 2 2 4 3 2" xfId="46032" xr:uid="{72CDF208-D021-44C4-987B-2DFED4BB0D4C}"/>
    <cellStyle name="Comma 2 2 2 4 2 2 2 4 4" xfId="33685" xr:uid="{15A9FCF1-3DE4-4818-B6E0-829AF39187CF}"/>
    <cellStyle name="Comma 2 2 2 4 2 2 2 5" xfId="8527" xr:uid="{1A82BEA8-EF37-4E08-8644-B03872EB0B74}"/>
    <cellStyle name="Comma 2 2 2 4 2 2 2 5 2" xfId="13978" xr:uid="{6922522D-1290-4951-8006-F29B2F7344CF}"/>
    <cellStyle name="Comma 2 2 2 4 2 2 2 5 2 2" xfId="23342" xr:uid="{C5CC646A-7892-4A36-9A48-FA90880DB5BC}"/>
    <cellStyle name="Comma 2 2 2 4 2 2 2 5 2 2 2" xfId="50664" xr:uid="{3F20DFA3-6915-4414-8584-892E066559B2}"/>
    <cellStyle name="Comma 2 2 2 4 2 2 2 5 2 3" xfId="41305" xr:uid="{0E968755-81D1-4259-ADFB-0C768BF883C0}"/>
    <cellStyle name="Comma 2 2 2 4 2 2 2 5 3" xfId="19370" xr:uid="{82CF01D7-A943-400B-A968-FA1D4B506DE8}"/>
    <cellStyle name="Comma 2 2 2 4 2 2 2 5 3 2" xfId="46692" xr:uid="{36FF9C86-B551-489A-A041-C1D3F9FF0CF6}"/>
    <cellStyle name="Comma 2 2 2 4 2 2 2 5 4" xfId="35901" xr:uid="{0CB6A5A2-A51F-4816-8535-608F48D8595C}"/>
    <cellStyle name="Comma 2 2 2 4 2 2 2 6" xfId="10926" xr:uid="{96E0DC47-8595-4CE2-9F7A-13B3CDC3701F}"/>
    <cellStyle name="Comma 2 2 2 4 2 2 2 6 2" xfId="16792" xr:uid="{EDF9C6E2-B6B5-4496-B2FF-E45472879D40}"/>
    <cellStyle name="Comma 2 2 2 4 2 2 2 6 2 2" xfId="44112" xr:uid="{1D5E3EB6-3878-424E-AC88-D579CECF337D}"/>
    <cellStyle name="Comma 2 2 2 4 2 2 2 6 3" xfId="38278" xr:uid="{05A01CF6-686C-4B40-8143-465CAF49028B}"/>
    <cellStyle name="Comma 2 2 2 4 2 2 2 7" xfId="12280" xr:uid="{9B82C079-B338-44A5-A6FD-2768DA935814}"/>
    <cellStyle name="Comma 2 2 2 4 2 2 2 7 2" xfId="20762" xr:uid="{299CD294-E010-486E-9787-6B70A56CA6CE}"/>
    <cellStyle name="Comma 2 2 2 4 2 2 2 7 2 2" xfId="48084" xr:uid="{91B263D0-D38D-492B-8262-252FD6509B98}"/>
    <cellStyle name="Comma 2 2 2 4 2 2 2 7 3" xfId="39607" xr:uid="{2110BF31-16F8-4E49-8D67-F398A61A4707}"/>
    <cellStyle name="Comma 2 2 2 4 2 2 2 8" xfId="14705" xr:uid="{2AF51911-243D-4B22-9442-C8D11F5E6DCA}"/>
    <cellStyle name="Comma 2 2 2 4 2 2 2 8 2" xfId="42026" xr:uid="{4477E97B-63C8-4C03-9AC9-BA587584559D}"/>
    <cellStyle name="Comma 2 2 2 4 2 2 2 9" xfId="24053" xr:uid="{E0BDCE4A-113D-445E-82D6-78A1974AE671}"/>
    <cellStyle name="Comma 2 2 2 4 2 2 2 9 2" xfId="51375" xr:uid="{30264213-C96F-466A-B4BC-71A634760BF6}"/>
    <cellStyle name="Comma 2 2 2 4 2 2 3" xfId="1369" xr:uid="{742D2D3F-96A8-452F-8676-5594044A6F5F}"/>
    <cellStyle name="Comma 2 2 2 4 2 2 3 2" xfId="4936" xr:uid="{C9655568-255A-40C5-97EC-1CB5A57E5970}"/>
    <cellStyle name="Comma 2 2 2 4 2 2 3 2 2" xfId="16475" xr:uid="{63AB9DE4-FA0D-4223-BA76-A0B17D003102}"/>
    <cellStyle name="Comma 2 2 2 4 2 2 3 2 2 2" xfId="43795" xr:uid="{23311BFC-45A1-4437-AD64-345EDAC5B2C6}"/>
    <cellStyle name="Comma 2 2 2 4 2 2 3 2 3" xfId="32101" xr:uid="{16D83494-8082-4A2B-8C4A-2575389003CC}"/>
    <cellStyle name="Comma 2 2 2 4 2 2 3 3" xfId="6873" xr:uid="{77E112E2-537C-4B39-9C94-9C6D65FC4D29}"/>
    <cellStyle name="Comma 2 2 2 4 2 2 3 3 2" xfId="20445" xr:uid="{339F36B4-4456-4538-B2F2-E328BE589B80}"/>
    <cellStyle name="Comma 2 2 2 4 2 2 3 3 2 2" xfId="47767" xr:uid="{6A842B57-B134-4522-BB05-641C2FFD44A7}"/>
    <cellStyle name="Comma 2 2 2 4 2 2 3 3 3" xfId="34226" xr:uid="{1C1B4876-30CC-446B-9038-62CFC3975119}"/>
    <cellStyle name="Comma 2 2 2 4 2 2 3 4" xfId="9067" xr:uid="{CB23B798-72E8-47C1-8EC3-A1783243DEE5}"/>
    <cellStyle name="Comma 2 2 2 4 2 2 3 4 2" xfId="36442" xr:uid="{C604DB54-7922-4B48-B16D-FDDEDA86DA02}"/>
    <cellStyle name="Comma 2 2 2 4 2 2 3 5" xfId="24593" xr:uid="{5111A739-D76C-42B2-ACD0-0E794556FBD2}"/>
    <cellStyle name="Comma 2 2 2 4 2 2 3 5 2" xfId="51915" xr:uid="{B9D9FC82-451C-48A7-B945-933E475BF523}"/>
    <cellStyle name="Comma 2 2 2 4 2 2 3 6" xfId="26835" xr:uid="{9951BC9C-8430-4D66-BF15-F8A29AC9D776}"/>
    <cellStyle name="Comma 2 2 2 4 2 2 3 6 2" xfId="54155" xr:uid="{D7956228-F550-4BA2-B866-8DBB2937570A}"/>
    <cellStyle name="Comma 2 2 2 4 2 2 3 7" xfId="29066" xr:uid="{4B12A150-F869-4E7A-8A7E-2F1331FF5732}"/>
    <cellStyle name="Comma 2 2 2 4 2 2 3 7 2" xfId="56387" xr:uid="{41480C7F-4432-4B45-9C56-054FD0C5E0A1}"/>
    <cellStyle name="Comma 2 2 2 4 2 2 3 8" xfId="3576" xr:uid="{4E2FF743-C243-4DC1-8B8F-E818AC1EA78E}"/>
    <cellStyle name="Comma 2 2 2 4 2 2 3 9" xfId="30638" xr:uid="{4D72D196-45A8-4C94-AAE4-91FB985BE0F5}"/>
    <cellStyle name="Comma 2 2 2 4 2 2 4" xfId="1978" xr:uid="{4319F685-9884-4AAE-807D-8116C3D4AB64}"/>
    <cellStyle name="Comma 2 2 2 4 2 2 4 2" xfId="5531" xr:uid="{D0D505A5-283E-4506-8FE9-BAD42F565A25}"/>
    <cellStyle name="Comma 2 2 2 4 2 2 4 2 2" xfId="17096" xr:uid="{ECF63A40-9664-444C-BE23-B7449B9F5D3D}"/>
    <cellStyle name="Comma 2 2 2 4 2 2 4 2 2 2" xfId="44417" xr:uid="{03FC845D-E364-4687-9181-026D44530CCE}"/>
    <cellStyle name="Comma 2 2 2 4 2 2 4 2 3" xfId="32708" xr:uid="{F8E1F86C-9DE1-4B7F-B22A-3391DEDBFE09}"/>
    <cellStyle name="Comma 2 2 2 4 2 2 4 3" xfId="7476" xr:uid="{9B5ABDAE-D9B0-4D44-B382-ADC77D4B3935}"/>
    <cellStyle name="Comma 2 2 2 4 2 2 4 3 2" xfId="21067" xr:uid="{AD461B2C-47F5-471E-BEB8-5057CFE611AE}"/>
    <cellStyle name="Comma 2 2 2 4 2 2 4 3 2 2" xfId="48389" xr:uid="{BC5714C6-68CF-40FB-81F2-92D5B70F33EA}"/>
    <cellStyle name="Comma 2 2 2 4 2 2 4 3 3" xfId="34833" xr:uid="{806BB199-F19F-487A-9B24-B2A928F9211E}"/>
    <cellStyle name="Comma 2 2 2 4 2 2 4 4" xfId="9673" xr:uid="{6EFC78B6-3496-4F55-9B09-C8B991B88274}"/>
    <cellStyle name="Comma 2 2 2 4 2 2 4 4 2" xfId="37049" xr:uid="{9921D4F0-682F-45E5-8153-9367E45CCD85}"/>
    <cellStyle name="Comma 2 2 2 4 2 2 4 5" xfId="25200" xr:uid="{7BCA5C49-2610-49DD-BFCB-E39763B872CF}"/>
    <cellStyle name="Comma 2 2 2 4 2 2 4 5 2" xfId="52522" xr:uid="{6B3944B2-97AD-4AAC-BB99-0947B20C9447}"/>
    <cellStyle name="Comma 2 2 2 4 2 2 4 6" xfId="27442" xr:uid="{7D6F570F-2722-4894-96E4-98D395564F1F}"/>
    <cellStyle name="Comma 2 2 2 4 2 2 4 6 2" xfId="54762" xr:uid="{5F6DA810-DD4F-45CD-998B-FA8669E1B4B4}"/>
    <cellStyle name="Comma 2 2 2 4 2 2 4 7" xfId="29673" xr:uid="{06D7C533-7149-48D1-9244-61AA5FE14AB1}"/>
    <cellStyle name="Comma 2 2 2 4 2 2 4 7 2" xfId="56994" xr:uid="{915B2814-8D8F-4044-8B5A-867070283739}"/>
    <cellStyle name="Comma 2 2 2 4 2 2 4 8" xfId="4095" xr:uid="{D5DCF7B3-EDF8-4CD2-999F-CB362381AF48}"/>
    <cellStyle name="Comma 2 2 2 4 2 2 4 9" xfId="31245" xr:uid="{853963AB-9D4A-4744-956E-4E4EC1BB0A2F}"/>
    <cellStyle name="Comma 2 2 2 4 2 2 5" xfId="1065" xr:uid="{6C41BEE2-7701-4FEB-BC34-0756A3BF6789}"/>
    <cellStyle name="Comma 2 2 2 4 2 2 5 2" xfId="6583" xr:uid="{A51DB48E-A3DE-44EB-BDAB-4229272E80DE}"/>
    <cellStyle name="Comma 2 2 2 4 2 2 5 2 2" xfId="17719" xr:uid="{AC7771C9-00C9-4144-B21B-57CEFB8D069B}"/>
    <cellStyle name="Comma 2 2 2 4 2 2 5 2 2 2" xfId="45040" xr:uid="{C0728FDF-852F-405E-A347-1489CD81E772}"/>
    <cellStyle name="Comma 2 2 2 4 2 2 5 2 3" xfId="33935" xr:uid="{20C398FD-8829-4B99-B0F3-D8EBA071BB88}"/>
    <cellStyle name="Comma 2 2 2 4 2 2 5 3" xfId="8777" xr:uid="{B1DECE0C-81E3-4EAB-8D2C-0D964B9582D5}"/>
    <cellStyle name="Comma 2 2 2 4 2 2 5 3 2" xfId="21690" xr:uid="{40E1A967-4608-40BB-8FD5-38BF5E9DD081}"/>
    <cellStyle name="Comma 2 2 2 4 2 2 5 3 2 2" xfId="49012" xr:uid="{3ADADCAA-F290-4FEB-84A8-B0276AF667BA}"/>
    <cellStyle name="Comma 2 2 2 4 2 2 5 3 3" xfId="36151" xr:uid="{087D4C9B-06C6-4EE4-BFC1-3896B1575014}"/>
    <cellStyle name="Comma 2 2 2 4 2 2 5 4" xfId="14954" xr:uid="{C4DAF6BE-65DD-4D36-A1F4-2775E40748D1}"/>
    <cellStyle name="Comma 2 2 2 4 2 2 5 4 2" xfId="42275" xr:uid="{5C9505C5-378C-4A8B-99EB-85F008DB9CF7}"/>
    <cellStyle name="Comma 2 2 2 4 2 2 5 5" xfId="24302" xr:uid="{89D9F983-184A-440D-9722-C2505DC77837}"/>
    <cellStyle name="Comma 2 2 2 4 2 2 5 5 2" xfId="51624" xr:uid="{9A587E41-0AE8-447F-9256-16DF7725E9AD}"/>
    <cellStyle name="Comma 2 2 2 4 2 2 5 6" xfId="26544" xr:uid="{17FFAED2-9723-4B9C-B6EE-9BAB88B5DCF7}"/>
    <cellStyle name="Comma 2 2 2 4 2 2 5 6 2" xfId="53864" xr:uid="{A67A28C4-0A78-4E69-9C72-AB5201E8B9B4}"/>
    <cellStyle name="Comma 2 2 2 4 2 2 5 7" xfId="28775" xr:uid="{2D39E42E-6D76-4C8F-BCB2-AF9E03910280}"/>
    <cellStyle name="Comma 2 2 2 4 2 2 5 7 2" xfId="56096" xr:uid="{D2839149-7F54-4907-8BF5-5ABA241C70CE}"/>
    <cellStyle name="Comma 2 2 2 4 2 2 5 8" xfId="4648" xr:uid="{01D25542-0150-4D2F-BF77-A0E3D4205225}"/>
    <cellStyle name="Comma 2 2 2 4 2 2 5 9" xfId="31811" xr:uid="{23159169-3F70-4131-AA5E-10C4D889ABAE}"/>
    <cellStyle name="Comma 2 2 2 4 2 2 6" xfId="2965" xr:uid="{2FA76D0E-46A6-4306-8AF9-CCAC54FC79AB}"/>
    <cellStyle name="Comma 2 2 2 4 2 2 6 2" xfId="13044" xr:uid="{C64A271A-C61B-435A-8F10-531C1D474CA2}"/>
    <cellStyle name="Comma 2 2 2 4 2 2 6 2 2" xfId="22365" xr:uid="{7A7E7B08-F2D7-46F7-B8B3-6816978488F4}"/>
    <cellStyle name="Comma 2 2 2 4 2 2 6 2 2 2" xfId="49687" xr:uid="{A998D564-78CC-4D33-A9A2-5B024494C7EB}"/>
    <cellStyle name="Comma 2 2 2 4 2 2 6 2 3" xfId="40371" xr:uid="{49FC80EE-0009-4F42-98EC-E302BCB34931}"/>
    <cellStyle name="Comma 2 2 2 4 2 2 6 3" xfId="18393" xr:uid="{411FD9F3-78B1-4E83-A0A0-1EC33D706CB3}"/>
    <cellStyle name="Comma 2 2 2 4 2 2 6 3 2" xfId="45715" xr:uid="{8E5010B8-5598-49FD-9DBA-0D47569EE402}"/>
    <cellStyle name="Comma 2 2 2 4 2 2 6 4" xfId="33369" xr:uid="{7EE0F852-7E18-40D8-B050-58B4B5A3CC73}"/>
    <cellStyle name="Comma 2 2 2 4 2 2 7" xfId="8066" xr:uid="{2B1D2DCE-6F10-4A66-A183-744CA1976744}"/>
    <cellStyle name="Comma 2 2 2 4 2 2 7 2" xfId="13661" xr:uid="{CFCC0F33-7F6A-495E-9828-3BBBA0D7F328}"/>
    <cellStyle name="Comma 2 2 2 4 2 2 7 2 2" xfId="23025" xr:uid="{9718633E-14E0-43BB-B99C-114E0A9C20D0}"/>
    <cellStyle name="Comma 2 2 2 4 2 2 7 2 2 2" xfId="50347" xr:uid="{87B8C7F6-5964-4F90-825A-765E711F206D}"/>
    <cellStyle name="Comma 2 2 2 4 2 2 7 2 3" xfId="40988" xr:uid="{25CEDE21-D2DC-477B-8CC5-CC1DBF372BAD}"/>
    <cellStyle name="Comma 2 2 2 4 2 2 7 3" xfId="19053" xr:uid="{184BA189-3EAE-405D-A296-3ED66E19ACA3}"/>
    <cellStyle name="Comma 2 2 2 4 2 2 7 3 2" xfId="46375" xr:uid="{7E50E663-7442-40D3-90FA-66F9B36D0697}"/>
    <cellStyle name="Comma 2 2 2 4 2 2 7 4" xfId="35425" xr:uid="{55DE8719-AF0B-46AD-990D-5B577F6FA52B}"/>
    <cellStyle name="Comma 2 2 2 4 2 2 8" xfId="8212" xr:uid="{613EDDE1-01F5-4AFB-9866-1B84621F6BD6}"/>
    <cellStyle name="Comma 2 2 2 4 2 2 8 2" xfId="16087" xr:uid="{5C44187D-D675-406F-9414-413B8B46E6CB}"/>
    <cellStyle name="Comma 2 2 2 4 2 2 8 2 2" xfId="43407" xr:uid="{34D73638-C94E-40F7-B21A-06E36B48C120}"/>
    <cellStyle name="Comma 2 2 2 4 2 2 8 3" xfId="35585" xr:uid="{007945A1-F29E-4E06-BD76-185345B92457}"/>
    <cellStyle name="Comma 2 2 2 4 2 2 9" xfId="12045" xr:uid="{093A85F1-5A27-43E6-8E1A-E37C6636B65D}"/>
    <cellStyle name="Comma 2 2 2 4 2 2 9 2" xfId="20057" xr:uid="{BE396048-B04E-43A3-9511-A07996A2DF8D}"/>
    <cellStyle name="Comma 2 2 2 4 2 2 9 2 2" xfId="47379" xr:uid="{4B5E7DBB-F78A-45A1-97C2-0A732B07470B}"/>
    <cellStyle name="Comma 2 2 2 4 2 2 9 3" xfId="39372" xr:uid="{22F8A634-4D48-4017-962E-E9520D8BA4BC}"/>
    <cellStyle name="Comma 2 2 2 4 2 3" xfId="645" xr:uid="{7DF1C492-AE00-4E51-9829-1DA0B71CDD60}"/>
    <cellStyle name="Comma 2 2 2 4 2 3 10" xfId="14573" xr:uid="{9938D655-8ACC-4C37-AD7A-EBCA9F85AD0F}"/>
    <cellStyle name="Comma 2 2 2 4 2 3 10 2" xfId="41894" xr:uid="{A53B2447-1732-4436-A36E-E9720F3257E0}"/>
    <cellStyle name="Comma 2 2 2 4 2 3 11" xfId="23921" xr:uid="{BAF6D3C1-C53C-495F-B469-44C8A4E1399E}"/>
    <cellStyle name="Comma 2 2 2 4 2 3 11 2" xfId="51243" xr:uid="{13D82358-E968-402C-96F6-B1468EB4BE8F}"/>
    <cellStyle name="Comma 2 2 2 4 2 3 12" xfId="26162" xr:uid="{83A84CA8-FF41-46FA-88BA-5C03AC604BC4}"/>
    <cellStyle name="Comma 2 2 2 4 2 3 12 2" xfId="53482" xr:uid="{20187599-8B29-474D-8A01-C33223747BEE}"/>
    <cellStyle name="Comma 2 2 2 4 2 3 13" xfId="28394" xr:uid="{44233F21-70EC-4BB7-BADF-D69BC851FA6D}"/>
    <cellStyle name="Comma 2 2 2 4 2 3 13 2" xfId="55715" xr:uid="{DE21BDA0-2734-4319-BE33-9C63423D8B7E}"/>
    <cellStyle name="Comma 2 2 2 4 2 3 14" xfId="30478" xr:uid="{5BCF6292-58F3-4A0D-A756-E794CC2166F0}"/>
    <cellStyle name="Comma 2 2 2 4 2 3 15" xfId="57964" xr:uid="{EE521DCF-4BED-41C5-908F-C04DBB29344A}"/>
    <cellStyle name="Comma 2 2 2 4 2 3 16" xfId="58512" xr:uid="{DE6067F6-3AA2-47F4-B0C9-3EBC596886BD}"/>
    <cellStyle name="Comma 2 2 2 4 2 3 2" xfId="941" xr:uid="{B1FE4A38-70AE-4E6A-8D40-8CF072446DBE}"/>
    <cellStyle name="Comma 2 2 2 4 2 3 2 10" xfId="26424" xr:uid="{5D46C412-637F-48C2-A79E-ACF00C4134A7}"/>
    <cellStyle name="Comma 2 2 2 4 2 3 2 10 2" xfId="53744" xr:uid="{FF951DE1-BF3B-49AB-A04E-C709A026314E}"/>
    <cellStyle name="Comma 2 2 2 4 2 3 2 11" xfId="28655" xr:uid="{80FC7F9D-EB07-49A7-93E4-C50D9D1268AA}"/>
    <cellStyle name="Comma 2 2 2 4 2 3 2 11 2" xfId="55976" xr:uid="{D0D1B85F-4E39-4ECE-A8DC-36EC1C7AFD60}"/>
    <cellStyle name="Comma 2 2 2 4 2 3 2 12" xfId="3945" xr:uid="{42D6DE7A-5E33-4A3E-B70A-D9CB5D915B12}"/>
    <cellStyle name="Comma 2 2 2 4 2 3 2 13" xfId="31085" xr:uid="{8AD3D921-E88E-4848-8FE0-6C5188CF4FC4}"/>
    <cellStyle name="Comma 2 2 2 4 2 3 2 2" xfId="2424" xr:uid="{C9B2EF8F-37E7-4651-B09C-D4A7C2D60530}"/>
    <cellStyle name="Comma 2 2 2 4 2 3 2 2 2" xfId="5964" xr:uid="{8305B3AA-B898-4583-A514-7E909180129E}"/>
    <cellStyle name="Comma 2 2 2 4 2 3 2 2 2 2" xfId="17543" xr:uid="{933D4976-2FA3-4E37-BF9E-5AEB31C631E6}"/>
    <cellStyle name="Comma 2 2 2 4 2 3 2 2 2 2 2" xfId="44864" xr:uid="{946144D6-1683-4BFB-AE36-7D77113DA4C8}"/>
    <cellStyle name="Comma 2 2 2 4 2 3 2 2 2 3" xfId="33154" xr:uid="{95D8B7FE-8C48-4EA0-A3B6-C5AB3E6EA3C5}"/>
    <cellStyle name="Comma 2 2 2 4 2 3 2 2 3" xfId="7920" xr:uid="{38B47206-EADE-4068-A852-868DBD40AC25}"/>
    <cellStyle name="Comma 2 2 2 4 2 3 2 2 3 2" xfId="21514" xr:uid="{2E789C15-57AB-4776-B1E2-23BEFDDBE3FC}"/>
    <cellStyle name="Comma 2 2 2 4 2 3 2 2 3 2 2" xfId="48836" xr:uid="{9D815065-9DCD-46CB-AAF5-841144E24F2C}"/>
    <cellStyle name="Comma 2 2 2 4 2 3 2 2 3 3" xfId="35279" xr:uid="{CFBFFB63-D4D3-461C-A60D-1642CCAFE99E}"/>
    <cellStyle name="Comma 2 2 2 4 2 3 2 2 4" xfId="10119" xr:uid="{BD32AF89-7815-4241-92B6-9FF13818C059}"/>
    <cellStyle name="Comma 2 2 2 4 2 3 2 2 4 2" xfId="37495" xr:uid="{B22E3C02-CE24-4379-86F0-1B75513739DD}"/>
    <cellStyle name="Comma 2 2 2 4 2 3 2 2 5" xfId="25646" xr:uid="{5BD33893-250C-472D-8E1D-D5769F0B1AE6}"/>
    <cellStyle name="Comma 2 2 2 4 2 3 2 2 5 2" xfId="52968" xr:uid="{13E3D0C5-CF3D-4C96-8A66-6971AE8ED943}"/>
    <cellStyle name="Comma 2 2 2 4 2 3 2 2 6" xfId="27888" xr:uid="{1A3FDC00-2AB2-421D-837F-6C4555D60516}"/>
    <cellStyle name="Comma 2 2 2 4 2 3 2 2 6 2" xfId="55208" xr:uid="{6850512B-3816-4C12-95B3-6EF7E5CD706D}"/>
    <cellStyle name="Comma 2 2 2 4 2 3 2 2 7" xfId="30119" xr:uid="{EB81A8D1-F61B-45CF-856C-DFAC0590D333}"/>
    <cellStyle name="Comma 2 2 2 4 2 3 2 2 7 2" xfId="57440" xr:uid="{24B71788-DEA7-409E-92A6-F198D4CBB3DE}"/>
    <cellStyle name="Comma 2 2 2 4 2 3 2 2 8" xfId="4528" xr:uid="{47F39606-AF80-4EAF-81F5-303CCC9A2DFE}"/>
    <cellStyle name="Comma 2 2 2 4 2 3 2 2 9" xfId="31691" xr:uid="{D3D3F7E8-152F-4066-98B8-A2D55CDF1081}"/>
    <cellStyle name="Comma 2 2 2 4 2 3 2 3" xfId="1818" xr:uid="{95746534-0C4C-431A-9159-433FD1C5B1F4}"/>
    <cellStyle name="Comma 2 2 2 4 2 3 2 3 2" xfId="7317" xr:uid="{48C27CF3-FE3B-4A3C-8D49-032660CB0130}"/>
    <cellStyle name="Comma 2 2 2 4 2 3 2 3 2 2" xfId="18165" xr:uid="{37161EFE-6986-40A2-AF94-1F53B1BF5AB9}"/>
    <cellStyle name="Comma 2 2 2 4 2 3 2 3 2 2 2" xfId="45487" xr:uid="{95FF68E2-CC99-45FA-B7E5-CE353E945D22}"/>
    <cellStyle name="Comma 2 2 2 4 2 3 2 3 2 3" xfId="34673" xr:uid="{DA396875-19E9-4050-B940-03BB345AB47A}"/>
    <cellStyle name="Comma 2 2 2 4 2 3 2 3 3" xfId="9514" xr:uid="{07492CFA-C354-44EC-9C51-D2DC9F60AAFC}"/>
    <cellStyle name="Comma 2 2 2 4 2 3 2 3 3 2" xfId="22137" xr:uid="{6A8AB988-A4CB-4D87-BF2F-BA8F36107039}"/>
    <cellStyle name="Comma 2 2 2 4 2 3 2 3 3 2 2" xfId="49459" xr:uid="{EACF2F9A-C179-4357-AA34-548B17DD7EA3}"/>
    <cellStyle name="Comma 2 2 2 4 2 3 2 3 3 3" xfId="36889" xr:uid="{90BC399A-5922-4E74-BDE7-361CC50D954D}"/>
    <cellStyle name="Comma 2 2 2 4 2 3 2 3 4" xfId="15547" xr:uid="{8A9ED825-B85F-4C1B-9BF2-C082864F4B23}"/>
    <cellStyle name="Comma 2 2 2 4 2 3 2 3 4 2" xfId="42868" xr:uid="{6CFF64AB-5446-47E9-80B6-94FF1CD5B00E}"/>
    <cellStyle name="Comma 2 2 2 4 2 3 2 3 5" xfId="25040" xr:uid="{8C79E76D-7A25-4E69-A575-6EE87E73894D}"/>
    <cellStyle name="Comma 2 2 2 4 2 3 2 3 5 2" xfId="52362" xr:uid="{A26F167B-B82D-4F60-85EC-A184AEED0331}"/>
    <cellStyle name="Comma 2 2 2 4 2 3 2 3 6" xfId="27282" xr:uid="{85690CAD-6C3E-440C-9F95-A6CD22F04FC4}"/>
    <cellStyle name="Comma 2 2 2 4 2 3 2 3 6 2" xfId="54602" xr:uid="{BB2474E5-B2C4-4B84-8B7A-50C45EC38200}"/>
    <cellStyle name="Comma 2 2 2 4 2 3 2 3 7" xfId="29513" xr:uid="{AFAF57BD-3357-45C6-9A40-CE39810F10FE}"/>
    <cellStyle name="Comma 2 2 2 4 2 3 2 3 7 2" xfId="56834" xr:uid="{7FD15B80-2B35-448A-A08F-1D6F70D8ECE3}"/>
    <cellStyle name="Comma 2 2 2 4 2 3 2 3 8" xfId="5376" xr:uid="{F23C3978-A97D-4042-8318-9733DEF24CE2}"/>
    <cellStyle name="Comma 2 2 2 4 2 3 2 3 9" xfId="32548" xr:uid="{24DB52A6-1677-4F7B-8DB9-6BC9DBFDAB67}"/>
    <cellStyle name="Comma 2 2 2 4 2 3 2 4" xfId="6472" xr:uid="{4101CBAD-4CFB-484D-9CD2-68EE41763DCE}"/>
    <cellStyle name="Comma 2 2 2 4 2 3 2 4 2" xfId="13484" xr:uid="{DC7CBB0F-F50F-4054-9009-2FBDE81E83DB}"/>
    <cellStyle name="Comma 2 2 2 4 2 3 2 4 2 2" xfId="22812" xr:uid="{E2D1FF6A-3FF7-47F1-ABB9-826FEF4CA83B}"/>
    <cellStyle name="Comma 2 2 2 4 2 3 2 4 2 2 2" xfId="50134" xr:uid="{36CD3956-CA8B-4591-9A67-FF2660AA21ED}"/>
    <cellStyle name="Comma 2 2 2 4 2 3 2 4 2 3" xfId="40811" xr:uid="{77E9140E-9CA4-4711-B9B2-89674B82F365}"/>
    <cellStyle name="Comma 2 2 2 4 2 3 2 4 3" xfId="18840" xr:uid="{C7E0D194-2490-493B-9515-28A2DB502FF7}"/>
    <cellStyle name="Comma 2 2 2 4 2 3 2 4 3 2" xfId="46162" xr:uid="{C1930E9E-7F04-4FC1-969E-AB8136C70EE6}"/>
    <cellStyle name="Comma 2 2 2 4 2 3 2 4 4" xfId="33815" xr:uid="{A14D9CB7-522C-4055-AE61-F43A20904B2B}"/>
    <cellStyle name="Comma 2 2 2 4 2 3 2 5" xfId="8657" xr:uid="{A6F68DA9-3D0C-47DA-8365-FA3CCA145C11}"/>
    <cellStyle name="Comma 2 2 2 4 2 3 2 5 2" xfId="14108" xr:uid="{E753621D-3D65-490B-BD70-B529EB06C8DD}"/>
    <cellStyle name="Comma 2 2 2 4 2 3 2 5 2 2" xfId="23472" xr:uid="{AD937638-8CB5-4A62-8C95-9593C85DFE0F}"/>
    <cellStyle name="Comma 2 2 2 4 2 3 2 5 2 2 2" xfId="50794" xr:uid="{5D359AD9-7DCE-4EDE-A3A1-929887911283}"/>
    <cellStyle name="Comma 2 2 2 4 2 3 2 5 2 3" xfId="41435" xr:uid="{871EB07D-1E53-4DC1-BEAB-0BF792860C16}"/>
    <cellStyle name="Comma 2 2 2 4 2 3 2 5 3" xfId="19500" xr:uid="{2C5FE82E-595C-4A37-BB74-FB7A52200582}"/>
    <cellStyle name="Comma 2 2 2 4 2 3 2 5 3 2" xfId="46822" xr:uid="{12370CA1-CFB7-41D9-91D3-BED99A7D6553}"/>
    <cellStyle name="Comma 2 2 2 4 2 3 2 5 4" xfId="36031" xr:uid="{386A5641-08D0-40C9-8327-6E6E1C4B39FB}"/>
    <cellStyle name="Comma 2 2 2 4 2 3 2 6" xfId="10955" xr:uid="{44A5D2F8-C53F-4D51-9FED-9195C3712416}"/>
    <cellStyle name="Comma 2 2 2 4 2 3 2 6 2" xfId="16922" xr:uid="{C54E4083-7918-4104-BB99-08E81B1C2CBA}"/>
    <cellStyle name="Comma 2 2 2 4 2 3 2 6 2 2" xfId="44242" xr:uid="{EE12C4F7-B782-48FE-8297-5084CC4F26DC}"/>
    <cellStyle name="Comma 2 2 2 4 2 3 2 6 3" xfId="38304" xr:uid="{096A70C9-96A1-458D-8010-28E272CA876D}"/>
    <cellStyle name="Comma 2 2 2 4 2 3 2 7" xfId="12312" xr:uid="{95D13DE5-E388-486F-99BC-91A2DF98190A}"/>
    <cellStyle name="Comma 2 2 2 4 2 3 2 7 2" xfId="20892" xr:uid="{DC8575FA-CBDE-45C8-A622-4A183812BAEB}"/>
    <cellStyle name="Comma 2 2 2 4 2 3 2 7 2 2" xfId="48214" xr:uid="{D956762F-4E9D-44E8-8346-AF2F699036CF}"/>
    <cellStyle name="Comma 2 2 2 4 2 3 2 7 3" xfId="39639" xr:uid="{87B6E15A-C3F8-48E8-93C0-4324B2C33AD3}"/>
    <cellStyle name="Comma 2 2 2 4 2 3 2 8" xfId="14835" xr:uid="{663E6DCC-6766-4968-8E18-D5A1731FAC64}"/>
    <cellStyle name="Comma 2 2 2 4 2 3 2 8 2" xfId="42156" xr:uid="{BB31FC31-B484-4677-9FB3-2028EF124895}"/>
    <cellStyle name="Comma 2 2 2 4 2 3 2 9" xfId="24183" xr:uid="{223BDF3F-EA89-4736-BE1C-FEB13703E9A7}"/>
    <cellStyle name="Comma 2 2 2 4 2 3 2 9 2" xfId="51505" xr:uid="{20BA7B5A-493D-42DE-B03B-DB05D0460D23}"/>
    <cellStyle name="Comma 2 2 2 4 2 3 3" xfId="1556" xr:uid="{68A1D1F7-D10B-4A80-864C-3BB3EEDFAA69}"/>
    <cellStyle name="Comma 2 2 2 4 2 3 3 2" xfId="5119" xr:uid="{D2CBF70D-595D-46F8-A306-4BFC3F553D42}"/>
    <cellStyle name="Comma 2 2 2 4 2 3 3 2 2" xfId="16660" xr:uid="{212CDF15-21BE-474D-9DC3-8B350CE24843}"/>
    <cellStyle name="Comma 2 2 2 4 2 3 3 2 2 2" xfId="43980" xr:uid="{6FD6C760-D5C1-455F-8726-F42A97D8174E}"/>
    <cellStyle name="Comma 2 2 2 4 2 3 3 2 3" xfId="32286" xr:uid="{4352F09C-300B-4FC3-98E6-3AFC55EB9FE9}"/>
    <cellStyle name="Comma 2 2 2 4 2 3 3 3" xfId="7057" xr:uid="{A892E54C-8771-4202-9C38-EF84F52C64EA}"/>
    <cellStyle name="Comma 2 2 2 4 2 3 3 3 2" xfId="20630" xr:uid="{45B7D1C6-10EA-43C1-9B16-93FCCB9ACFB1}"/>
    <cellStyle name="Comma 2 2 2 4 2 3 3 3 2 2" xfId="47952" xr:uid="{2B6B7207-69D3-4C67-BFA2-024F17D3DD1E}"/>
    <cellStyle name="Comma 2 2 2 4 2 3 3 3 3" xfId="34411" xr:uid="{ED7C0664-1069-4106-8D58-4C4B6D54F57E}"/>
    <cellStyle name="Comma 2 2 2 4 2 3 3 4" xfId="9252" xr:uid="{AC850C13-9BB8-4C5C-9889-ACA74FDE2D19}"/>
    <cellStyle name="Comma 2 2 2 4 2 3 3 4 2" xfId="36627" xr:uid="{A9123BC6-6182-4A8D-B02E-C108BBFC67B8}"/>
    <cellStyle name="Comma 2 2 2 4 2 3 3 5" xfId="24778" xr:uid="{EC9F1EA0-4870-44A2-B8CC-A5926227CAE4}"/>
    <cellStyle name="Comma 2 2 2 4 2 3 3 5 2" xfId="52100" xr:uid="{57F9BA29-1E14-4291-AE87-C55AA5929489}"/>
    <cellStyle name="Comma 2 2 2 4 2 3 3 6" xfId="27020" xr:uid="{CB990D3C-0E65-4054-A2BD-7106D3EA6BC2}"/>
    <cellStyle name="Comma 2 2 2 4 2 3 3 6 2" xfId="54340" xr:uid="{1A455A13-523A-4057-AB55-F257FA3EA464}"/>
    <cellStyle name="Comma 2 2 2 4 2 3 3 7" xfId="29251" xr:uid="{774E772E-7080-4CCC-B3A5-4364A38396EE}"/>
    <cellStyle name="Comma 2 2 2 4 2 3 3 7 2" xfId="56572" xr:uid="{98C58E5D-0128-4FAC-A336-7AED35042F31}"/>
    <cellStyle name="Comma 2 2 2 4 2 3 3 8" xfId="3733" xr:uid="{87E23384-F4FB-4E61-AC33-40C425BCD4D8}"/>
    <cellStyle name="Comma 2 2 2 4 2 3 3 9" xfId="30823" xr:uid="{17213719-1991-4D0C-A899-C10734645F3B}"/>
    <cellStyle name="Comma 2 2 2 4 2 3 4" xfId="2163" xr:uid="{CCF68DAB-B31D-4873-9779-190A95491588}"/>
    <cellStyle name="Comma 2 2 2 4 2 3 4 2" xfId="5709" xr:uid="{58B63CD1-0DFD-4B4F-80BD-D52823061432}"/>
    <cellStyle name="Comma 2 2 2 4 2 3 4 2 2" xfId="17281" xr:uid="{DDBC26A8-EC97-48CA-A371-0EC81D6366AD}"/>
    <cellStyle name="Comma 2 2 2 4 2 3 4 2 2 2" xfId="44602" xr:uid="{0596B67F-8A6C-40BC-BBA0-DA6F73E618E8}"/>
    <cellStyle name="Comma 2 2 2 4 2 3 4 2 3" xfId="32893" xr:uid="{504F181A-7F7F-4CE0-8C52-7EA0F97C376A}"/>
    <cellStyle name="Comma 2 2 2 4 2 3 4 3" xfId="7660" xr:uid="{2A4B41C6-0524-42BA-82B6-9246DA6E0198}"/>
    <cellStyle name="Comma 2 2 2 4 2 3 4 3 2" xfId="21252" xr:uid="{F11610DA-29CB-409A-B56A-02592C95084A}"/>
    <cellStyle name="Comma 2 2 2 4 2 3 4 3 2 2" xfId="48574" xr:uid="{20190D2B-C2F9-4800-AD1D-227E5440B814}"/>
    <cellStyle name="Comma 2 2 2 4 2 3 4 3 3" xfId="35018" xr:uid="{836DFB91-FAC9-4C18-94A5-9D41E4AF6BD8}"/>
    <cellStyle name="Comma 2 2 2 4 2 3 4 4" xfId="9858" xr:uid="{5FBA47A3-DF58-4A4F-9E5E-7CF0E3687A26}"/>
    <cellStyle name="Comma 2 2 2 4 2 3 4 4 2" xfId="37234" xr:uid="{B8D8EC26-2E80-45FA-98ED-B3478034EA8E}"/>
    <cellStyle name="Comma 2 2 2 4 2 3 4 5" xfId="25385" xr:uid="{9CE61D5C-89AD-4542-9E14-A2A09DCC9919}"/>
    <cellStyle name="Comma 2 2 2 4 2 3 4 5 2" xfId="52707" xr:uid="{35EA66A1-7049-47C4-A19B-0ABCFA5759DC}"/>
    <cellStyle name="Comma 2 2 2 4 2 3 4 6" xfId="27627" xr:uid="{CC92B707-91CB-4D28-8A31-E22D0C5B104C}"/>
    <cellStyle name="Comma 2 2 2 4 2 3 4 6 2" xfId="54947" xr:uid="{67429CCD-985E-4B2F-962A-CDD9D6A6A93E}"/>
    <cellStyle name="Comma 2 2 2 4 2 3 4 7" xfId="29858" xr:uid="{34FD1C1D-14AF-4088-AEA8-D0A6560654DA}"/>
    <cellStyle name="Comma 2 2 2 4 2 3 4 7 2" xfId="57179" xr:uid="{AA6CFBD9-CC09-43A7-AC58-5AA78A4D0D47}"/>
    <cellStyle name="Comma 2 2 2 4 2 3 4 8" xfId="4273" xr:uid="{99B871E3-73DE-4694-8915-45776E01196F}"/>
    <cellStyle name="Comma 2 2 2 4 2 3 4 9" xfId="31430" xr:uid="{BF63594F-66F0-46BC-9D7D-B6354D151191}"/>
    <cellStyle name="Comma 2 2 2 4 2 3 5" xfId="1196" xr:uid="{C316FC3F-2C9F-4628-83D3-1970309A4DDC}"/>
    <cellStyle name="Comma 2 2 2 4 2 3 5 2" xfId="6714" xr:uid="{23F1C617-4E53-4FA9-BE32-F2F0640E629D}"/>
    <cellStyle name="Comma 2 2 2 4 2 3 5 2 2" xfId="17904" xr:uid="{D0607E2F-3191-446E-9620-0913EC93732D}"/>
    <cellStyle name="Comma 2 2 2 4 2 3 5 2 2 2" xfId="45225" xr:uid="{86DD4DF7-0B2D-49E7-8660-1EFE5ACC55FC}"/>
    <cellStyle name="Comma 2 2 2 4 2 3 5 2 3" xfId="34066" xr:uid="{C2AA3460-9F47-413A-BCE5-816F604C65F9}"/>
    <cellStyle name="Comma 2 2 2 4 2 3 5 3" xfId="8908" xr:uid="{CAFDD2CC-9740-4B2D-B4FC-4D7BA0E01E21}"/>
    <cellStyle name="Comma 2 2 2 4 2 3 5 3 2" xfId="21875" xr:uid="{C8F006A5-A062-485F-B7B0-AA773AE72EE0}"/>
    <cellStyle name="Comma 2 2 2 4 2 3 5 3 2 2" xfId="49197" xr:uid="{21C3D027-7EDF-4283-B17F-96495B3699A2}"/>
    <cellStyle name="Comma 2 2 2 4 2 3 5 3 3" xfId="36282" xr:uid="{1A5BB743-0287-4BD1-A6EF-B652ABC29D5D}"/>
    <cellStyle name="Comma 2 2 2 4 2 3 5 4" xfId="15085" xr:uid="{206CBB54-0DE4-4A52-BFFF-7B130BBDAC3F}"/>
    <cellStyle name="Comma 2 2 2 4 2 3 5 4 2" xfId="42406" xr:uid="{DF1D3E6B-3FB2-4979-9D1C-38385BC14F96}"/>
    <cellStyle name="Comma 2 2 2 4 2 3 5 5" xfId="24433" xr:uid="{BB15441B-5F2F-41A7-9EC2-15AB0742AFB1}"/>
    <cellStyle name="Comma 2 2 2 4 2 3 5 5 2" xfId="51755" xr:uid="{D6C1937C-8C43-49CD-A613-008351E0D340}"/>
    <cellStyle name="Comma 2 2 2 4 2 3 5 6" xfId="26675" xr:uid="{CEDA77B6-9527-492D-9D37-8A9D7BC8A606}"/>
    <cellStyle name="Comma 2 2 2 4 2 3 5 6 2" xfId="53995" xr:uid="{A9FE7BE6-0DC8-4EA3-9119-3EA1366DBF70}"/>
    <cellStyle name="Comma 2 2 2 4 2 3 5 7" xfId="28906" xr:uid="{92E58425-D42E-4925-83A9-377308AC702E}"/>
    <cellStyle name="Comma 2 2 2 4 2 3 5 7 2" xfId="56227" xr:uid="{663B81A9-D65B-44D8-AC21-CAC8938B4396}"/>
    <cellStyle name="Comma 2 2 2 4 2 3 5 8" xfId="4779" xr:uid="{7D3B8F43-3760-4352-857A-3B3621128019}"/>
    <cellStyle name="Comma 2 2 2 4 2 3 5 9" xfId="31942" xr:uid="{9D633CB1-575F-4C9D-822E-FD739282C4B1}"/>
    <cellStyle name="Comma 2 2 2 4 2 3 6" xfId="3108" xr:uid="{8F968614-C6BD-4D46-A503-80613C1E8B61}"/>
    <cellStyle name="Comma 2 2 2 4 2 3 6 2" xfId="13229" xr:uid="{FDF85058-8DD3-42E6-BBDC-A01DD2E7A6D8}"/>
    <cellStyle name="Comma 2 2 2 4 2 3 6 2 2" xfId="22550" xr:uid="{B4AB5EE2-0CB0-488A-ACF9-C9E8D048CD55}"/>
    <cellStyle name="Comma 2 2 2 4 2 3 6 2 2 2" xfId="49872" xr:uid="{619906A0-CD69-4760-B75E-F61C16BF6B49}"/>
    <cellStyle name="Comma 2 2 2 4 2 3 6 2 3" xfId="40556" xr:uid="{77CB0F1F-DFDF-4297-B9CB-080A7B97B07B}"/>
    <cellStyle name="Comma 2 2 2 4 2 3 6 3" xfId="18578" xr:uid="{60C3D328-EB48-4638-8C72-32841C31AD58}"/>
    <cellStyle name="Comma 2 2 2 4 2 3 6 3 2" xfId="45900" xr:uid="{15F3450C-0EB2-4AC8-8052-C22411E39E49}"/>
    <cellStyle name="Comma 2 2 2 4 2 3 6 4" xfId="33554" xr:uid="{0C809155-E959-4B9A-B215-C7EB5353950E}"/>
    <cellStyle name="Comma 2 2 2 4 2 3 7" xfId="8396" xr:uid="{6EA4313C-E342-4986-90D8-238619391302}"/>
    <cellStyle name="Comma 2 2 2 4 2 3 7 2" xfId="13846" xr:uid="{6592FB93-9CCF-4D5C-A2FA-72F09FD90588}"/>
    <cellStyle name="Comma 2 2 2 4 2 3 7 2 2" xfId="23210" xr:uid="{4F8CEA06-8056-4FDE-92F1-19F7AC272CCA}"/>
    <cellStyle name="Comma 2 2 2 4 2 3 7 2 2 2" xfId="50532" xr:uid="{9B9D1498-84E1-4E85-AAB7-35197BEDDE9B}"/>
    <cellStyle name="Comma 2 2 2 4 2 3 7 2 3" xfId="41173" xr:uid="{983A5779-5407-4A44-B484-2E9FA6123E9B}"/>
    <cellStyle name="Comma 2 2 2 4 2 3 7 3" xfId="19238" xr:uid="{2C68DA1B-4043-4E31-B04A-8A55E2F10540}"/>
    <cellStyle name="Comma 2 2 2 4 2 3 7 3 2" xfId="46560" xr:uid="{2B7759CE-6F18-4F04-977A-E9A0C15011EF}"/>
    <cellStyle name="Comma 2 2 2 4 2 3 7 4" xfId="35770" xr:uid="{0F9A328E-7711-4A9F-9962-064FBCC2610B}"/>
    <cellStyle name="Comma 2 2 2 4 2 3 8" xfId="10848" xr:uid="{B193D1CD-BAC7-45CC-BEBD-33D2EADEE9E0}"/>
    <cellStyle name="Comma 2 2 2 4 2 3 8 2" xfId="16272" xr:uid="{483EE6BC-940E-4FD9-AB4A-D934291240FD}"/>
    <cellStyle name="Comma 2 2 2 4 2 3 8 2 2" xfId="43592" xr:uid="{6CF5C9DD-FA8F-4EA0-B696-F366B5AC622F}"/>
    <cellStyle name="Comma 2 2 2 4 2 3 8 3" xfId="38200" xr:uid="{A828ECA7-C1E4-4EA9-88AF-7E6981B40BE2}"/>
    <cellStyle name="Comma 2 2 2 4 2 3 9" xfId="12173" xr:uid="{63B39AE2-1C4D-4591-B9ED-481738521DDB}"/>
    <cellStyle name="Comma 2 2 2 4 2 3 9 2" xfId="20242" xr:uid="{2DB7E5F4-B602-4433-A232-A4799A658502}"/>
    <cellStyle name="Comma 2 2 2 4 2 3 9 2 2" xfId="47564" xr:uid="{D42E57BA-E4C6-4DEC-9C13-DB1EF7BE4CA8}"/>
    <cellStyle name="Comma 2 2 2 4 2 3 9 3" xfId="39500" xr:uid="{DB02DCFE-C508-47DC-BA4E-7CD94561312E}"/>
    <cellStyle name="Comma 2 2 2 4 2 4" xfId="708" xr:uid="{E91A8A19-1178-498D-9949-87BE10039931}"/>
    <cellStyle name="Comma 2 2 2 4 2 4 10" xfId="23974" xr:uid="{EB956AB7-CE5C-4F70-A689-F597C431C8F4}"/>
    <cellStyle name="Comma 2 2 2 4 2 4 10 2" xfId="51296" xr:uid="{D5101DFA-D019-4BFE-B541-C7E348CB1ABD}"/>
    <cellStyle name="Comma 2 2 2 4 2 4 11" xfId="26215" xr:uid="{8E57D13E-55B8-453C-B5B5-35EF3A49817D}"/>
    <cellStyle name="Comma 2 2 2 4 2 4 11 2" xfId="53535" xr:uid="{648232EB-9C9B-43D7-8326-98D1D53BF5A1}"/>
    <cellStyle name="Comma 2 2 2 4 2 4 12" xfId="28446" xr:uid="{F1D9C5B8-83E9-49BA-B017-70AA8FA34A07}"/>
    <cellStyle name="Comma 2 2 2 4 2 4 12 2" xfId="55767" xr:uid="{9DB444C4-7CED-4F71-B433-07C5EEB6BADA}"/>
    <cellStyle name="Comma 2 2 2 4 2 4 13" xfId="3767" xr:uid="{E3E8ABCE-47C9-4612-AC68-12671D7ED773}"/>
    <cellStyle name="Comma 2 2 2 4 2 4 14" xfId="30876" xr:uid="{8E6D3952-9FB3-42D1-A74D-E496AA50760C}"/>
    <cellStyle name="Comma 2 2 2 4 2 4 2" xfId="2215" xr:uid="{23D8E464-0101-42D0-84AE-328918215DDE}"/>
    <cellStyle name="Comma 2 2 2 4 2 4 2 2" xfId="5760" xr:uid="{317547E1-8BB9-4E74-A939-62A6F02C999B}"/>
    <cellStyle name="Comma 2 2 2 4 2 4 2 2 2" xfId="16713" xr:uid="{709806BD-C2FA-401B-B865-6B60CAB7BA2A}"/>
    <cellStyle name="Comma 2 2 2 4 2 4 2 2 2 2" xfId="44033" xr:uid="{8BADD1D3-6C7F-41BB-91BB-D33924A31F77}"/>
    <cellStyle name="Comma 2 2 2 4 2 4 2 2 3" xfId="32945" xr:uid="{F2994CD5-407F-4632-ACBF-4FB5A6895AA7}"/>
    <cellStyle name="Comma 2 2 2 4 2 4 2 3" xfId="7712" xr:uid="{F49B2914-13EF-4E4F-B34C-22A4861EEDF7}"/>
    <cellStyle name="Comma 2 2 2 4 2 4 2 3 2" xfId="20683" xr:uid="{DA51EC9E-80CE-484E-99C7-ADE6BA523E34}"/>
    <cellStyle name="Comma 2 2 2 4 2 4 2 3 2 2" xfId="48005" xr:uid="{EBACBACE-D5F5-4593-AC5D-265A8873BC52}"/>
    <cellStyle name="Comma 2 2 2 4 2 4 2 3 3" xfId="35070" xr:uid="{82EA81DB-451C-47F0-99AF-53236500676B}"/>
    <cellStyle name="Comma 2 2 2 4 2 4 2 4" xfId="9910" xr:uid="{1BC858CF-DCFC-4C43-8E41-4072A547124D}"/>
    <cellStyle name="Comma 2 2 2 4 2 4 2 4 2" xfId="37286" xr:uid="{4DA8F203-074C-45D0-B002-3EB06B545399}"/>
    <cellStyle name="Comma 2 2 2 4 2 4 2 5" xfId="25437" xr:uid="{961B85BA-D90F-4280-AFAF-71279CCF5659}"/>
    <cellStyle name="Comma 2 2 2 4 2 4 2 5 2" xfId="52759" xr:uid="{ACE90BEB-BFCA-4494-A5E7-1D0CD71CB43F}"/>
    <cellStyle name="Comma 2 2 2 4 2 4 2 6" xfId="27679" xr:uid="{4B48DFD0-4468-42E3-A101-9114E4DA23D0}"/>
    <cellStyle name="Comma 2 2 2 4 2 4 2 6 2" xfId="54999" xr:uid="{AE93AA2F-5145-4031-8173-23A76D390485}"/>
    <cellStyle name="Comma 2 2 2 4 2 4 2 7" xfId="29910" xr:uid="{CA870AE6-A96E-48B1-8B28-4F5858FD5868}"/>
    <cellStyle name="Comma 2 2 2 4 2 4 2 7 2" xfId="57231" xr:uid="{77970608-E6D1-459C-A1FF-2BFFCA1064EB}"/>
    <cellStyle name="Comma 2 2 2 4 2 4 2 8" xfId="4324" xr:uid="{B8F02E76-D9F8-4993-8491-300C95288DB6}"/>
    <cellStyle name="Comma 2 2 2 4 2 4 2 9" xfId="31482" xr:uid="{A155CE22-4467-4F4E-8CD1-AD654B01C86A}"/>
    <cellStyle name="Comma 2 2 2 4 2 4 3" xfId="1609" xr:uid="{51EE519C-0C3E-4A26-B103-BAE529842FE2}"/>
    <cellStyle name="Comma 2 2 2 4 2 4 3 2" xfId="7110" xr:uid="{86E129C6-21EE-4265-9702-2BDB3D088A12}"/>
    <cellStyle name="Comma 2 2 2 4 2 4 3 2 2" xfId="17334" xr:uid="{D10AE4CB-D321-4041-8845-B381C3F846D1}"/>
    <cellStyle name="Comma 2 2 2 4 2 4 3 2 2 2" xfId="44655" xr:uid="{DD506779-CAC5-4339-AD97-99CE1B7ACB3B}"/>
    <cellStyle name="Comma 2 2 2 4 2 4 3 2 3" xfId="34464" xr:uid="{C69B4EB9-0808-44B1-B3D6-CE604F62CD09}"/>
    <cellStyle name="Comma 2 2 2 4 2 4 3 3" xfId="9305" xr:uid="{3D8560CA-1993-49DD-A389-B104BDEE7F3F}"/>
    <cellStyle name="Comma 2 2 2 4 2 4 3 3 2" xfId="21305" xr:uid="{7AB05EF0-3388-410B-BC20-704DC2DD87D7}"/>
    <cellStyle name="Comma 2 2 2 4 2 4 3 3 2 2" xfId="48627" xr:uid="{36269BF8-4BD6-4AB6-8D15-881F92168F31}"/>
    <cellStyle name="Comma 2 2 2 4 2 4 3 3 3" xfId="36680" xr:uid="{FCEDEF9F-7D2B-45D9-A59D-5CC0D4FBC9DE}"/>
    <cellStyle name="Comma 2 2 2 4 2 4 3 4" xfId="15346" xr:uid="{F99C2547-97A0-4C55-BFE6-61407F4C9871}"/>
    <cellStyle name="Comma 2 2 2 4 2 4 3 4 2" xfId="42667" xr:uid="{FCAC0B46-6C22-4F83-9857-EB822F2C2677}"/>
    <cellStyle name="Comma 2 2 2 4 2 4 3 5" xfId="24831" xr:uid="{850A2E52-1C04-4338-80E1-7DDF5ED7036A}"/>
    <cellStyle name="Comma 2 2 2 4 2 4 3 5 2" xfId="52153" xr:uid="{A4AAE28C-DF8E-4698-A315-6DE46CBE34E3}"/>
    <cellStyle name="Comma 2 2 2 4 2 4 3 6" xfId="27073" xr:uid="{C73DC10C-ACC1-48F0-99AF-84208E8DED67}"/>
    <cellStyle name="Comma 2 2 2 4 2 4 3 6 2" xfId="54393" xr:uid="{D52A4F1F-BB2C-4C4F-9665-7D92091748F4}"/>
    <cellStyle name="Comma 2 2 2 4 2 4 3 7" xfId="29304" xr:uid="{0C8D09C7-505A-4945-B52E-A9F30D2CA77C}"/>
    <cellStyle name="Comma 2 2 2 4 2 4 3 7 2" xfId="56625" xr:uid="{63570E67-39AB-4371-B409-63D537B39F14}"/>
    <cellStyle name="Comma 2 2 2 4 2 4 3 8" xfId="5172" xr:uid="{BF6FA52B-790D-4C54-AF63-8CD4CFBB9473}"/>
    <cellStyle name="Comma 2 2 2 4 2 4 3 9" xfId="32339" xr:uid="{F37B0412-6766-4CC6-851B-906B130CE0C2}"/>
    <cellStyle name="Comma 2 2 2 4 2 4 4" xfId="6296" xr:uid="{6CB9AC91-B50A-42CA-BC6C-97998882FD68}"/>
    <cellStyle name="Comma 2 2 2 4 2 4 4 2" xfId="12733" xr:uid="{56ABE45B-04D8-4052-AA62-621B0FBFEE65}"/>
    <cellStyle name="Comma 2 2 2 4 2 4 4 2 2" xfId="21928" xr:uid="{61B28C3B-E5A3-4F70-8AC7-0C8EB9608B31}"/>
    <cellStyle name="Comma 2 2 2 4 2 4 4 2 2 2" xfId="49250" xr:uid="{3257B9A3-F368-40A1-9E69-A8867FBF54CE}"/>
    <cellStyle name="Comma 2 2 2 4 2 4 4 2 3" xfId="40060" xr:uid="{29A8A8D8-69EB-4B75-8246-5FF755590758}"/>
    <cellStyle name="Comma 2 2 2 4 2 4 4 3" xfId="17957" xr:uid="{DC56A313-5FEA-4F1C-840A-338664CC45C4}"/>
    <cellStyle name="Comma 2 2 2 4 2 4 4 3 2" xfId="45278" xr:uid="{C5156D83-86BA-49AE-83F3-C3CFF432BCD7}"/>
    <cellStyle name="Comma 2 2 2 4 2 4 4 4" xfId="33606" xr:uid="{4407BD63-2A0D-40D8-B17E-44BC9F52B6CC}"/>
    <cellStyle name="Comma 2 2 2 4 2 4 5" xfId="8448" xr:uid="{6A4E382F-4547-4A44-9F04-ED1A4C99DAC5}"/>
    <cellStyle name="Comma 2 2 2 4 2 4 5 2" xfId="13282" xr:uid="{3E333C4E-A5E5-4F64-BFE2-9099DD2CC245}"/>
    <cellStyle name="Comma 2 2 2 4 2 4 5 2 2" xfId="22603" xr:uid="{B25D7736-519C-43B8-9AB0-FB8BE4D55D71}"/>
    <cellStyle name="Comma 2 2 2 4 2 4 5 2 2 2" xfId="49925" xr:uid="{73C9BBBD-8BEF-43AB-B955-76460F0D3712}"/>
    <cellStyle name="Comma 2 2 2 4 2 4 5 2 3" xfId="40609" xr:uid="{849AA0C5-6071-493A-B16A-D98A426275E1}"/>
    <cellStyle name="Comma 2 2 2 4 2 4 5 3" xfId="18631" xr:uid="{F79FC63B-930F-4EBC-9957-7BDB42BED980}"/>
    <cellStyle name="Comma 2 2 2 4 2 4 5 3 2" xfId="45953" xr:uid="{BD001FAF-A02B-4DFB-9B26-7DB897D6AE34}"/>
    <cellStyle name="Comma 2 2 2 4 2 4 5 4" xfId="35822" xr:uid="{6A9EB99C-4E71-4C1B-98F8-59D7124AD8C7}"/>
    <cellStyle name="Comma 2 2 2 4 2 4 6" xfId="11434" xr:uid="{0CFC156B-B232-4711-A6BE-D33985727731}"/>
    <cellStyle name="Comma 2 2 2 4 2 4 6 2" xfId="13899" xr:uid="{3F200108-95D6-4571-A8B6-538001DA38A3}"/>
    <cellStyle name="Comma 2 2 2 4 2 4 6 2 2" xfId="23263" xr:uid="{3B524E7D-F5CE-44E3-8147-0C92A353D1FB}"/>
    <cellStyle name="Comma 2 2 2 4 2 4 6 2 2 2" xfId="50585" xr:uid="{D29D332B-0282-4377-AB0C-3435D6CA5739}"/>
    <cellStyle name="Comma 2 2 2 4 2 4 6 2 3" xfId="41226" xr:uid="{67B1E996-4CD3-461B-8266-D83D31E9A911}"/>
    <cellStyle name="Comma 2 2 2 4 2 4 6 3" xfId="19291" xr:uid="{1ED1F158-9C14-46D8-9CC4-CFCD5B6BC507}"/>
    <cellStyle name="Comma 2 2 2 4 2 4 6 3 2" xfId="46613" xr:uid="{D5366645-2AC3-4D28-8DF3-8315E4DFD818}"/>
    <cellStyle name="Comma 2 2 2 4 2 4 6 4" xfId="38783" xr:uid="{4845B6E3-54C0-44AF-B3C0-A46898C61361}"/>
    <cellStyle name="Comma 2 2 2 4 2 4 7" xfId="10674" xr:uid="{8EBBA5F6-CCBD-4E8A-8F15-D96E79CD2DF5}"/>
    <cellStyle name="Comma 2 2 2 4 2 4 7 2" xfId="16044" xr:uid="{03D49DBB-C7E7-49D5-8EAD-2833FB342EF0}"/>
    <cellStyle name="Comma 2 2 2 4 2 4 7 2 2" xfId="43364" xr:uid="{A57473B6-4646-4D8F-B526-82C589A35509}"/>
    <cellStyle name="Comma 2 2 2 4 2 4 7 3" xfId="38036" xr:uid="{25F4E495-95C5-4A97-90EB-3034121A4A55}"/>
    <cellStyle name="Comma 2 2 2 4 2 4 8" xfId="12005" xr:uid="{345F8A72-DD06-4836-8273-10E069EB216E}"/>
    <cellStyle name="Comma 2 2 2 4 2 4 8 2" xfId="20014" xr:uid="{3F94C816-4B05-417A-8418-10A2E0715BC5}"/>
    <cellStyle name="Comma 2 2 2 4 2 4 8 2 2" xfId="47336" xr:uid="{F638C120-3BDC-4C09-A9C0-0C6B0641A575}"/>
    <cellStyle name="Comma 2 2 2 4 2 4 8 3" xfId="39332" xr:uid="{C7F97B7B-188F-40F0-B7F0-6E624DDC5EAB}"/>
    <cellStyle name="Comma 2 2 2 4 2 4 9" xfId="14626" xr:uid="{F7ABB853-C44C-4787-8FCA-1DDB313E8BDF}"/>
    <cellStyle name="Comma 2 2 2 4 2 4 9 2" xfId="41947" xr:uid="{C6B4AB6C-598D-4E2E-BFF0-7F15095C1455}"/>
    <cellStyle name="Comma 2 2 2 4 2 5" xfId="1322" xr:uid="{167C09D4-EFED-4737-9553-146469822D7A}"/>
    <cellStyle name="Comma 2 2 2 4 2 5 2" xfId="4895" xr:uid="{2EC3CB67-5153-4F00-8A5A-48DBC1756243}"/>
    <cellStyle name="Comma 2 2 2 4 2 5 2 2" xfId="16432" xr:uid="{5F35B96F-CB58-4424-8DDA-4E7C3F43FD35}"/>
    <cellStyle name="Comma 2 2 2 4 2 5 2 2 2" xfId="43752" xr:uid="{36EFCC73-1991-4E58-AFEF-0C1C730C2A12}"/>
    <cellStyle name="Comma 2 2 2 4 2 5 2 3" xfId="32058" xr:uid="{4074880C-491A-4ED6-973F-6B0911A5F5BB}"/>
    <cellStyle name="Comma 2 2 2 4 2 5 3" xfId="6830" xr:uid="{AFB24B3F-9424-4320-93D7-5A4A5B03E931}"/>
    <cellStyle name="Comma 2 2 2 4 2 5 3 2" xfId="20402" xr:uid="{B185368C-8564-49AE-995A-A8177DEDA33C}"/>
    <cellStyle name="Comma 2 2 2 4 2 5 3 2 2" xfId="47724" xr:uid="{2712BB44-52FA-40FE-A840-03AC940A2579}"/>
    <cellStyle name="Comma 2 2 2 4 2 5 3 3" xfId="34183" xr:uid="{41FE67D6-6A34-4A0F-B237-66044622D06F}"/>
    <cellStyle name="Comma 2 2 2 4 2 5 4" xfId="9024" xr:uid="{E23CDC8A-D110-4088-BD3E-499AEC1BD051}"/>
    <cellStyle name="Comma 2 2 2 4 2 5 4 2" xfId="36399" xr:uid="{EA925C51-74F5-4CFB-AAE9-5D3DB9D68ED7}"/>
    <cellStyle name="Comma 2 2 2 4 2 5 5" xfId="24550" xr:uid="{DCCC1193-5357-4024-B38D-D2E37226EBD6}"/>
    <cellStyle name="Comma 2 2 2 4 2 5 5 2" xfId="51872" xr:uid="{DC71F099-C8C5-4D61-9CC6-0E13F673C41A}"/>
    <cellStyle name="Comma 2 2 2 4 2 5 6" xfId="26792" xr:uid="{D5D613C7-EDF3-47CC-87E1-138617B8C46E}"/>
    <cellStyle name="Comma 2 2 2 4 2 5 6 2" xfId="54112" xr:uid="{5FC219FD-E02A-42BE-81A6-080813AA8902}"/>
    <cellStyle name="Comma 2 2 2 4 2 5 7" xfId="29023" xr:uid="{5A0AC74E-9EB3-48C0-AADD-C9E3E29E1C57}"/>
    <cellStyle name="Comma 2 2 2 4 2 5 7 2" xfId="56344" xr:uid="{2CBC9CAA-5932-4059-B894-89A479AAEC18}"/>
    <cellStyle name="Comma 2 2 2 4 2 5 8" xfId="3536" xr:uid="{1743A0AA-F4CC-4FA1-90FD-978B74D6167B}"/>
    <cellStyle name="Comma 2 2 2 4 2 5 9" xfId="30595" xr:uid="{1615528B-ED54-4204-AAC8-3AD7C2256BDE}"/>
    <cellStyle name="Comma 2 2 2 4 2 6" xfId="1935" xr:uid="{D69F6BF2-78D3-40A3-8DA4-CCD52ED36770}"/>
    <cellStyle name="Comma 2 2 2 4 2 6 2" xfId="5488" xr:uid="{E967D1BB-FA2E-42FC-87D4-EC01B8F8264E}"/>
    <cellStyle name="Comma 2 2 2 4 2 6 2 2" xfId="17053" xr:uid="{B0102A9B-B2D2-4225-A5F6-40204BE7B3BD}"/>
    <cellStyle name="Comma 2 2 2 4 2 6 2 2 2" xfId="44374" xr:uid="{7B70E5FB-FC51-44B2-BD37-B36245A5223C}"/>
    <cellStyle name="Comma 2 2 2 4 2 6 2 3" xfId="32665" xr:uid="{161EC3C8-51E5-423E-BEC5-E51ECE0E67C8}"/>
    <cellStyle name="Comma 2 2 2 4 2 6 3" xfId="7433" xr:uid="{35586712-4C80-4116-B950-DA67B5F904DA}"/>
    <cellStyle name="Comma 2 2 2 4 2 6 3 2" xfId="21024" xr:uid="{C08FE3DF-0E15-4A55-8714-03E06AA2B81C}"/>
    <cellStyle name="Comma 2 2 2 4 2 6 3 2 2" xfId="48346" xr:uid="{A7151185-2506-4E14-A10A-8E4A70C1E87A}"/>
    <cellStyle name="Comma 2 2 2 4 2 6 3 3" xfId="34790" xr:uid="{30AA67DB-6A84-41D3-90F4-344C0ACB4218}"/>
    <cellStyle name="Comma 2 2 2 4 2 6 4" xfId="9630" xr:uid="{A0BB6379-0E7A-4CDC-B16E-5A515B6DFED5}"/>
    <cellStyle name="Comma 2 2 2 4 2 6 4 2" xfId="37006" xr:uid="{55D9F810-771F-4610-923F-E36687590494}"/>
    <cellStyle name="Comma 2 2 2 4 2 6 5" xfId="25157" xr:uid="{44FC7AD4-B4E2-4B65-82BB-ECE5A0C5B7DD}"/>
    <cellStyle name="Comma 2 2 2 4 2 6 5 2" xfId="52479" xr:uid="{D516C45D-8F3B-41A2-B04E-4082C5262188}"/>
    <cellStyle name="Comma 2 2 2 4 2 6 6" xfId="27399" xr:uid="{B32D7BCE-0121-4618-AF29-2BF1C4E3847F}"/>
    <cellStyle name="Comma 2 2 2 4 2 6 6 2" xfId="54719" xr:uid="{A6874665-5D4C-46E4-8C32-D4515F1798D4}"/>
    <cellStyle name="Comma 2 2 2 4 2 6 7" xfId="29630" xr:uid="{081A2FD2-01B1-42B2-8217-C2962CC3E243}"/>
    <cellStyle name="Comma 2 2 2 4 2 6 7 2" xfId="56951" xr:uid="{B699FEF8-2AAB-4EEA-BACA-39BECFFEE650}"/>
    <cellStyle name="Comma 2 2 2 4 2 6 8" xfId="4052" xr:uid="{F2FEF7F2-B9F9-4193-A70F-6FE0897B2BDC}"/>
    <cellStyle name="Comma 2 2 2 4 2 6 9" xfId="31202" xr:uid="{0EDA622D-C5B3-4930-837E-1AECA0D06ECA}"/>
    <cellStyle name="Comma 2 2 2 4 2 7" xfId="1026" xr:uid="{49D560BB-7C16-4651-869B-BAEB1BDA5261}"/>
    <cellStyle name="Comma 2 2 2 4 2 7 2" xfId="6544" xr:uid="{7E8ED376-705B-4490-A8D2-D5AAD4DDDF38}"/>
    <cellStyle name="Comma 2 2 2 4 2 7 2 2" xfId="17676" xr:uid="{F9AA2C00-5FFD-40D6-A453-9C4E99EDD5F0}"/>
    <cellStyle name="Comma 2 2 2 4 2 7 2 2 2" xfId="44997" xr:uid="{0B7DF8E9-7E33-4785-8C36-06EC0D1D781B}"/>
    <cellStyle name="Comma 2 2 2 4 2 7 2 3" xfId="33896" xr:uid="{44EEFE42-8FD2-4685-BB4F-1EB4CD6EE1E3}"/>
    <cellStyle name="Comma 2 2 2 4 2 7 3" xfId="8738" xr:uid="{AE6B3071-1F44-4D38-A875-F2D7E4217CC7}"/>
    <cellStyle name="Comma 2 2 2 4 2 7 3 2" xfId="21647" xr:uid="{4C084864-4EC7-4118-AC33-E37F8141FECF}"/>
    <cellStyle name="Comma 2 2 2 4 2 7 3 2 2" xfId="48969" xr:uid="{8030079A-BB0B-4424-8116-5E2DB6F893D4}"/>
    <cellStyle name="Comma 2 2 2 4 2 7 3 3" xfId="36112" xr:uid="{A1BD7AF0-FB5A-4DFB-BE2F-4879E6B5E15C}"/>
    <cellStyle name="Comma 2 2 2 4 2 7 4" xfId="14915" xr:uid="{7E952272-BC9E-4AD6-8296-288094B5D9C7}"/>
    <cellStyle name="Comma 2 2 2 4 2 7 4 2" xfId="42236" xr:uid="{0439DDC7-A853-4324-95C6-EEB1E1330FCD}"/>
    <cellStyle name="Comma 2 2 2 4 2 7 5" xfId="24263" xr:uid="{E8AA2B4D-D8E1-434C-8337-8057A5A13DAE}"/>
    <cellStyle name="Comma 2 2 2 4 2 7 5 2" xfId="51585" xr:uid="{C256594B-A866-41E8-A97B-29370764D8F7}"/>
    <cellStyle name="Comma 2 2 2 4 2 7 6" xfId="26505" xr:uid="{7C28D6E2-D517-4BB4-A59E-67B4FCE6DB96}"/>
    <cellStyle name="Comma 2 2 2 4 2 7 6 2" xfId="53825" xr:uid="{9549803A-9E8B-4981-8A97-13C357CBC5EB}"/>
    <cellStyle name="Comma 2 2 2 4 2 7 7" xfId="28736" xr:uid="{EFD5E758-220A-4D07-8708-0EF396CD2F2C}"/>
    <cellStyle name="Comma 2 2 2 4 2 7 7 2" xfId="56057" xr:uid="{3CCB0C8C-CD19-4004-9393-AD183C3C8BA2}"/>
    <cellStyle name="Comma 2 2 2 4 2 7 8" xfId="4609" xr:uid="{111768B2-5198-4D21-A715-8FF32BE7067A}"/>
    <cellStyle name="Comma 2 2 2 4 2 7 9" xfId="31772" xr:uid="{7B2255E6-2D47-440B-BAC9-BF97A4619954}"/>
    <cellStyle name="Comma 2 2 2 4 2 8" xfId="2797" xr:uid="{35917E05-C214-4BDC-8ABF-43F678172500}"/>
    <cellStyle name="Comma 2 2 2 4 2 8 2" xfId="13001" xr:uid="{C0CDA6EB-A9E1-4ED8-BC7F-28E96BD3B509}"/>
    <cellStyle name="Comma 2 2 2 4 2 8 2 2" xfId="22322" xr:uid="{BE8847E2-B74D-4E8B-BF8C-773888057B3A}"/>
    <cellStyle name="Comma 2 2 2 4 2 8 2 2 2" xfId="49644" xr:uid="{10D47671-6D83-4E5A-B1F6-611B769A03E2}"/>
    <cellStyle name="Comma 2 2 2 4 2 8 2 3" xfId="40328" xr:uid="{E7F59F07-2B38-45EB-A68A-39E1584084C6}"/>
    <cellStyle name="Comma 2 2 2 4 2 8 3" xfId="18350" xr:uid="{96DFC070-D1EF-4B15-BADB-62A86E342301}"/>
    <cellStyle name="Comma 2 2 2 4 2 8 3 2" xfId="45672" xr:uid="{4A236290-91B6-417D-AF52-3F64F86C1ED3}"/>
    <cellStyle name="Comma 2 2 2 4 2 8 4" xfId="33326" xr:uid="{F64C28BB-F33E-480B-85DE-3FCAC951EB98}"/>
    <cellStyle name="Comma 2 2 2 4 2 9" xfId="8055" xr:uid="{0AB8AB54-4F02-4B0C-AB5A-5BBF00227E6C}"/>
    <cellStyle name="Comma 2 2 2 4 2 9 2" xfId="13618" xr:uid="{5DFDB498-7F35-4310-901B-B789145C6783}"/>
    <cellStyle name="Comma 2 2 2 4 2 9 2 2" xfId="22982" xr:uid="{363B2095-6819-4254-8951-351B475EA957}"/>
    <cellStyle name="Comma 2 2 2 4 2 9 2 2 2" xfId="50304" xr:uid="{958B4D20-EB03-4E69-9892-4A1593E5293C}"/>
    <cellStyle name="Comma 2 2 2 4 2 9 2 3" xfId="40945" xr:uid="{20C315E0-5A91-497B-9A20-137D1297CDB8}"/>
    <cellStyle name="Comma 2 2 2 4 2 9 3" xfId="19010" xr:uid="{00FA4F98-BB3E-4CEA-9084-98ACC0960EC7}"/>
    <cellStyle name="Comma 2 2 2 4 2 9 3 2" xfId="46332" xr:uid="{EB4A2016-AB0D-4A5D-9A47-C99623452B17}"/>
    <cellStyle name="Comma 2 2 2 4 2 9 4" xfId="35414" xr:uid="{8C9DAB43-0DB0-4B52-982C-609CDE9A5BAA}"/>
    <cellStyle name="Comma 2 2 2 4 20" xfId="58283" xr:uid="{D86B58D1-71C9-4D39-96A0-036973F6F62D}"/>
    <cellStyle name="Comma 2 2 2 4 3" xfId="250" xr:uid="{3099B0EC-2DC2-401D-B877-A018DB5878B5}"/>
    <cellStyle name="Comma 2 2 2 4 3 10" xfId="11877" xr:uid="{4C46ED34-7771-41C1-81F6-7A7311B78045}"/>
    <cellStyle name="Comma 2 2 2 4 3 10 2" xfId="19849" xr:uid="{FAFBDBD2-54A6-42AA-AFAF-4155AE9BB2D5}"/>
    <cellStyle name="Comma 2 2 2 4 3 10 2 2" xfId="47171" xr:uid="{2CEC4396-3032-4B30-AEFB-BE7A472F1AEB}"/>
    <cellStyle name="Comma 2 2 2 4 3 10 3" xfId="39204" xr:uid="{E432CC4A-6E96-48C3-AF6A-050F99FA4A82}"/>
    <cellStyle name="Comma 2 2 2 4 3 11" xfId="14336" xr:uid="{E10ACCEF-67DE-43A4-BFB9-ADEB9C5BC917}"/>
    <cellStyle name="Comma 2 2 2 4 3 11 2" xfId="41657" xr:uid="{4E307E66-596F-4090-8B38-6C5408C23504}"/>
    <cellStyle name="Comma 2 2 2 4 3 12" xfId="23684" xr:uid="{A36CEF99-0521-4923-955E-004662AD7698}"/>
    <cellStyle name="Comma 2 2 2 4 3 12 2" xfId="51006" xr:uid="{F78BEA95-1027-4ED7-B432-3DE27BF836CF}"/>
    <cellStyle name="Comma 2 2 2 4 3 13" xfId="25925" xr:uid="{4904BB54-F6E9-4638-B85C-B4872CBE55F4}"/>
    <cellStyle name="Comma 2 2 2 4 3 13 2" xfId="53245" xr:uid="{E9A80704-CAA1-4BB3-A515-25FB8D66336C}"/>
    <cellStyle name="Comma 2 2 2 4 3 14" xfId="28157" xr:uid="{A7729BAF-CD8C-4502-98A8-9E24EF717A33}"/>
    <cellStyle name="Comma 2 2 2 4 3 14 2" xfId="55478" xr:uid="{7EE0B1F8-04B2-4FFF-97A3-AA4C69E9BEB6}"/>
    <cellStyle name="Comma 2 2 2 4 3 15" xfId="30333" xr:uid="{F807BB5D-F9A9-49C9-B800-B658F8E1626F}"/>
    <cellStyle name="Comma 2 2 2 4 3 16" xfId="57845" xr:uid="{3C4D34CF-1CB3-49AA-92F4-20D45AC36317}"/>
    <cellStyle name="Comma 2 2 2 4 3 17" xfId="58393" xr:uid="{DD944720-F8B6-4203-95FC-D3FED1CD97CE}"/>
    <cellStyle name="Comma 2 2 2 4 3 2" xfId="630" xr:uid="{33E6606D-AF86-431C-8D78-1B91CDB11053}"/>
    <cellStyle name="Comma 2 2 2 4 3 2 10" xfId="23909" xr:uid="{6C8CB294-B527-46B0-91E2-DF56F83786A4}"/>
    <cellStyle name="Comma 2 2 2 4 3 2 10 2" xfId="51231" xr:uid="{30F45586-4B1D-4C56-A08D-53EC7712DBA9}"/>
    <cellStyle name="Comma 2 2 2 4 3 2 11" xfId="26150" xr:uid="{3A8A83C5-88DD-43B9-B6D0-EE2F4CCB88F0}"/>
    <cellStyle name="Comma 2 2 2 4 3 2 11 2" xfId="53470" xr:uid="{A3A39D34-8715-4828-B0EB-6A0453802677}"/>
    <cellStyle name="Comma 2 2 2 4 3 2 12" xfId="28382" xr:uid="{8AC341F0-9B2C-40CD-905E-BC588D8687D5}"/>
    <cellStyle name="Comma 2 2 2 4 3 2 12 2" xfId="55703" xr:uid="{4CA23C32-3F80-4831-894E-1D18377F9030}"/>
    <cellStyle name="Comma 2 2 2 4 3 2 13" xfId="30811" xr:uid="{300F4E3E-C2FF-41AE-A96E-25D75AA2842E}"/>
    <cellStyle name="Comma 2 2 2 4 3 2 14" xfId="58065" xr:uid="{D17C315F-AABA-4E9F-951C-782951F2ECB9}"/>
    <cellStyle name="Comma 2 2 2 4 3 2 15" xfId="58613" xr:uid="{41C9C8E1-4A0A-471D-A2BE-524331EC9676}"/>
    <cellStyle name="Comma 2 2 2 4 3 2 2" xfId="2151" xr:uid="{707816D5-CD6A-4BA9-BE05-D46619016126}"/>
    <cellStyle name="Comma 2 2 2 4 3 2 2 2" xfId="5697" xr:uid="{FFAFA1C6-DF77-44A0-900D-228E8236A156}"/>
    <cellStyle name="Comma 2 2 2 4 3 2 2 2 2" xfId="16648" xr:uid="{46BC6C90-0CAE-4A2B-A7C0-B7DECAEF1D28}"/>
    <cellStyle name="Comma 2 2 2 4 3 2 2 2 2 2" xfId="43968" xr:uid="{7061B7B1-EE29-433D-8E80-570BE5AD3E74}"/>
    <cellStyle name="Comma 2 2 2 4 3 2 2 2 3" xfId="32881" xr:uid="{A53660C6-B36D-4AC1-BE8B-423B9FEEEAFF}"/>
    <cellStyle name="Comma 2 2 2 4 3 2 2 3" xfId="7648" xr:uid="{185C4201-CADD-4E69-BC8F-79E350C0423F}"/>
    <cellStyle name="Comma 2 2 2 4 3 2 2 3 2" xfId="20618" xr:uid="{7DF6FB2B-0EA6-4F4C-9082-2C9F2C6E6DF9}"/>
    <cellStyle name="Comma 2 2 2 4 3 2 2 3 2 2" xfId="47940" xr:uid="{5C12A5FE-8037-4183-9518-5F325748D00E}"/>
    <cellStyle name="Comma 2 2 2 4 3 2 2 3 3" xfId="35006" xr:uid="{0E007079-26A4-4464-B784-981167DC26EA}"/>
    <cellStyle name="Comma 2 2 2 4 3 2 2 4" xfId="9846" xr:uid="{BD4F4CAF-0A49-47A2-A14C-483ADFC6533F}"/>
    <cellStyle name="Comma 2 2 2 4 3 2 2 4 2" xfId="37222" xr:uid="{818A7B14-40B0-409A-9446-5E5A61763BEB}"/>
    <cellStyle name="Comma 2 2 2 4 3 2 2 5" xfId="25373" xr:uid="{607D58AE-474F-4C28-9A63-E7E096501432}"/>
    <cellStyle name="Comma 2 2 2 4 3 2 2 5 2" xfId="52695" xr:uid="{9FF4599D-0D0C-4A13-8C5C-C73D9C1FFB04}"/>
    <cellStyle name="Comma 2 2 2 4 3 2 2 6" xfId="27615" xr:uid="{66860333-4B8F-4BD6-BF57-BE6576D3F570}"/>
    <cellStyle name="Comma 2 2 2 4 3 2 2 6 2" xfId="54935" xr:uid="{3305DEEA-1CC4-4FEF-869A-C74E03809626}"/>
    <cellStyle name="Comma 2 2 2 4 3 2 2 7" xfId="29846" xr:uid="{BEC997EA-7639-491D-9DC3-23761DCDA1E8}"/>
    <cellStyle name="Comma 2 2 2 4 3 2 2 7 2" xfId="57167" xr:uid="{21E5714E-2D5B-464B-81CA-97BABD9B42FB}"/>
    <cellStyle name="Comma 2 2 2 4 3 2 2 8" xfId="4261" xr:uid="{408E2BD5-24A3-40E7-A7E3-060D65CCDE6C}"/>
    <cellStyle name="Comma 2 2 2 4 3 2 2 9" xfId="31418" xr:uid="{BD18FEE9-3972-4602-BC91-B56183D10461}"/>
    <cellStyle name="Comma 2 2 2 4 3 2 3" xfId="1544" xr:uid="{CC163784-E67B-40D9-A164-88B42245E2FC}"/>
    <cellStyle name="Comma 2 2 2 4 3 2 3 2" xfId="7045" xr:uid="{0CE6C1D8-9A8D-4E7C-8343-2DB3B9A0B423}"/>
    <cellStyle name="Comma 2 2 2 4 3 2 3 2 2" xfId="17269" xr:uid="{7EAA67DC-3055-440F-8415-D5430694AA5C}"/>
    <cellStyle name="Comma 2 2 2 4 3 2 3 2 2 2" xfId="44590" xr:uid="{5E4B379D-75CC-4E2C-BB74-1681E5812F67}"/>
    <cellStyle name="Comma 2 2 2 4 3 2 3 2 3" xfId="34399" xr:uid="{83412CB5-0D98-4157-A1F9-E1098B824252}"/>
    <cellStyle name="Comma 2 2 2 4 3 2 3 3" xfId="9240" xr:uid="{6F8973F2-85E9-49DD-9365-4BFCD4D84B46}"/>
    <cellStyle name="Comma 2 2 2 4 3 2 3 3 2" xfId="21240" xr:uid="{44F876E0-46EF-45E6-8F66-FA5BC55055F8}"/>
    <cellStyle name="Comma 2 2 2 4 3 2 3 3 2 2" xfId="48562" xr:uid="{30AB9CCF-643B-4A43-AD4A-99023CCDB4C5}"/>
    <cellStyle name="Comma 2 2 2 4 3 2 3 3 3" xfId="36615" xr:uid="{31385FD1-3DA2-4054-A2B6-A2BD1C7BAB77}"/>
    <cellStyle name="Comma 2 2 2 4 3 2 3 4" xfId="15293" xr:uid="{C48E469A-7B80-42F1-BB22-B9D7365FDBE9}"/>
    <cellStyle name="Comma 2 2 2 4 3 2 3 4 2" xfId="42614" xr:uid="{A86035DB-2384-4353-B827-0D7C00FD5C17}"/>
    <cellStyle name="Comma 2 2 2 4 3 2 3 5" xfId="24766" xr:uid="{A44D8AA4-6610-4D30-BE6F-2BFC9FE1C2CD}"/>
    <cellStyle name="Comma 2 2 2 4 3 2 3 5 2" xfId="52088" xr:uid="{854D090C-FCE6-4FA0-9DEC-C21848E9C729}"/>
    <cellStyle name="Comma 2 2 2 4 3 2 3 6" xfId="27008" xr:uid="{FE146D41-FC15-4FDD-BA00-AA99549EBE19}"/>
    <cellStyle name="Comma 2 2 2 4 3 2 3 6 2" xfId="54328" xr:uid="{1D39E8E5-DF44-4206-A165-E8D7D7D1CDF0}"/>
    <cellStyle name="Comma 2 2 2 4 3 2 3 7" xfId="29239" xr:uid="{BD8F7F89-6458-40AC-9121-FDAEF649B6D0}"/>
    <cellStyle name="Comma 2 2 2 4 3 2 3 7 2" xfId="56560" xr:uid="{534CE06A-7667-4836-A9F3-733C9F8C5124}"/>
    <cellStyle name="Comma 2 2 2 4 3 2 3 8" xfId="5107" xr:uid="{7CE40B5E-F3DB-4BC3-9A01-A3FD21A5F0F8}"/>
    <cellStyle name="Comma 2 2 2 4 3 2 3 9" xfId="32274" xr:uid="{946714D3-26C5-4897-86D6-A1B62567AD5D}"/>
    <cellStyle name="Comma 2 2 2 4 3 2 4" xfId="3240" xr:uid="{BEE77D66-C21D-47DB-9C09-CBC875112296}"/>
    <cellStyle name="Comma 2 2 2 4 3 2 4 2" xfId="12681" xr:uid="{62D98C67-1DD9-4A5C-BA61-C1F1934D3CC6}"/>
    <cellStyle name="Comma 2 2 2 4 3 2 4 2 2" xfId="21863" xr:uid="{277CD465-80E6-44A3-8C53-BD550B3B90DB}"/>
    <cellStyle name="Comma 2 2 2 4 3 2 4 2 2 2" xfId="49185" xr:uid="{AE774290-E103-4EFD-B4FE-0D7B7D9B89F4}"/>
    <cellStyle name="Comma 2 2 2 4 3 2 4 2 3" xfId="40008" xr:uid="{BF5022CB-D70C-437C-B517-FF7B2DF0DE20}"/>
    <cellStyle name="Comma 2 2 2 4 3 2 4 3" xfId="17892" xr:uid="{FDDD0E01-D27C-4361-ADA4-9A63630D702C}"/>
    <cellStyle name="Comma 2 2 2 4 3 2 4 3 2" xfId="45213" xr:uid="{4C3E37D2-AB6E-4673-ABC5-89A8B0C54173}"/>
    <cellStyle name="Comma 2 2 2 4 3 2 4 4" xfId="33542" xr:uid="{32BD1635-596A-4D88-8C47-F9A554F8742D}"/>
    <cellStyle name="Comma 2 2 2 4 3 2 5" xfId="8384" xr:uid="{7B5DD371-EEEB-4D65-A114-D8958792C217}"/>
    <cellStyle name="Comma 2 2 2 4 3 2 5 2" xfId="13217" xr:uid="{63A2D71B-7A08-43E6-8C08-973AF4BF0E01}"/>
    <cellStyle name="Comma 2 2 2 4 3 2 5 2 2" xfId="22538" xr:uid="{545F9687-FA37-4C43-9B77-16586C2FCC1F}"/>
    <cellStyle name="Comma 2 2 2 4 3 2 5 2 2 2" xfId="49860" xr:uid="{90C4D239-752B-418E-A886-08627EAA0FA3}"/>
    <cellStyle name="Comma 2 2 2 4 3 2 5 2 3" xfId="40544" xr:uid="{28F1C342-6BE3-4149-BAF5-51192E043EB0}"/>
    <cellStyle name="Comma 2 2 2 4 3 2 5 3" xfId="18566" xr:uid="{97CD6E3C-9F69-48DD-B484-47376286BF21}"/>
    <cellStyle name="Comma 2 2 2 4 3 2 5 3 2" xfId="45888" xr:uid="{DE3C7093-7625-4C5C-A9DF-1FF2B7DF8D95}"/>
    <cellStyle name="Comma 2 2 2 4 3 2 5 4" xfId="35758" xr:uid="{3C7E7AF5-907A-4908-9F1C-12F02439DB99}"/>
    <cellStyle name="Comma 2 2 2 4 3 2 6" xfId="11384" xr:uid="{98BFDACA-96AE-4538-A100-280320040489}"/>
    <cellStyle name="Comma 2 2 2 4 3 2 6 2" xfId="13834" xr:uid="{E63E4E4A-1E17-467B-BF88-EF3658E3BCBF}"/>
    <cellStyle name="Comma 2 2 2 4 3 2 6 2 2" xfId="23198" xr:uid="{AD47AA93-8A26-48A5-90B8-68BFE24A944A}"/>
    <cellStyle name="Comma 2 2 2 4 3 2 6 2 2 2" xfId="50520" xr:uid="{3789E7B6-87FF-404D-888F-80C892ADBED1}"/>
    <cellStyle name="Comma 2 2 2 4 3 2 6 2 3" xfId="41161" xr:uid="{0D1F7BED-738F-40CF-9B4B-8C2931E56133}"/>
    <cellStyle name="Comma 2 2 2 4 3 2 6 3" xfId="19226" xr:uid="{1F769A33-B69E-49DA-B5C1-0CCE1CBB1EE2}"/>
    <cellStyle name="Comma 2 2 2 4 3 2 6 3 2" xfId="46548" xr:uid="{5A9BC81C-18D5-413D-8529-B08EEE76495C}"/>
    <cellStyle name="Comma 2 2 2 4 3 2 6 4" xfId="38733" xr:uid="{56B2F6E1-69CC-4B45-A8E6-55D709869E66}"/>
    <cellStyle name="Comma 2 2 2 4 3 2 7" xfId="10836" xr:uid="{B61AD679-B6A2-411B-9E90-5C00E931BC5C}"/>
    <cellStyle name="Comma 2 2 2 4 3 2 7 2" xfId="16260" xr:uid="{0843773E-3B81-402C-8C77-333F11FD9F50}"/>
    <cellStyle name="Comma 2 2 2 4 3 2 7 2 2" xfId="43580" xr:uid="{5703384D-3609-4304-8BBC-36D40FA0EBAD}"/>
    <cellStyle name="Comma 2 2 2 4 3 2 7 3" xfId="38188" xr:uid="{858A312E-4C5C-4CBA-B816-B2DFE2B366F1}"/>
    <cellStyle name="Comma 2 2 2 4 3 2 8" xfId="12161" xr:uid="{2F196716-3FDB-4ECA-92D1-8D7014EEBFDA}"/>
    <cellStyle name="Comma 2 2 2 4 3 2 8 2" xfId="20230" xr:uid="{DF512E90-9C15-4CD0-832B-6CC104A0BCBB}"/>
    <cellStyle name="Comma 2 2 2 4 3 2 8 2 2" xfId="47552" xr:uid="{2A808BEA-522B-42AE-8112-137519159417}"/>
    <cellStyle name="Comma 2 2 2 4 3 2 8 3" xfId="39488" xr:uid="{2E102485-888B-495E-9BC6-433E7427E0B5}"/>
    <cellStyle name="Comma 2 2 2 4 3 2 9" xfId="14561" xr:uid="{50BCC106-92C4-4DC3-9958-28DA7A239995}"/>
    <cellStyle name="Comma 2 2 2 4 3 2 9 2" xfId="41882" xr:uid="{AAB88D70-3A62-44F9-8ED5-9D00F519626C}"/>
    <cellStyle name="Comma 2 2 2 4 3 3" xfId="799" xr:uid="{2B82DBDB-93D8-4627-B0AD-F0641082CC91}"/>
    <cellStyle name="Comma 2 2 2 4 3 3 10" xfId="24063" xr:uid="{864064A7-C0BB-45D0-9360-6225AA3DC1B0}"/>
    <cellStyle name="Comma 2 2 2 4 3 3 10 2" xfId="51385" xr:uid="{7759AB0C-D1EB-4654-AA41-F3017E2650D3}"/>
    <cellStyle name="Comma 2 2 2 4 3 3 11" xfId="26304" xr:uid="{87A9BD31-1C55-4F25-AAF8-D563CB3E7860}"/>
    <cellStyle name="Comma 2 2 2 4 3 3 11 2" xfId="53624" xr:uid="{751E15EE-CFF7-44A2-A370-AF54ECC9A3E1}"/>
    <cellStyle name="Comma 2 2 2 4 3 3 12" xfId="28535" xr:uid="{1604A064-22F5-4CC3-BF3B-D256E5740904}"/>
    <cellStyle name="Comma 2 2 2 4 3 3 12 2" xfId="55856" xr:uid="{982B4F99-8A71-4591-BFB2-D976437717AF}"/>
    <cellStyle name="Comma 2 2 2 4 3 3 13" xfId="3832" xr:uid="{16B6C166-2EC4-49F5-9747-553D0CE0192B}"/>
    <cellStyle name="Comma 2 2 2 4 3 3 14" xfId="30965" xr:uid="{203A6187-977E-43C0-802B-C9FD38C390E9}"/>
    <cellStyle name="Comma 2 2 2 4 3 3 2" xfId="2304" xr:uid="{0D1F1814-8AA5-4217-A442-32663A88A353}"/>
    <cellStyle name="Comma 2 2 2 4 3 3 2 2" xfId="5847" xr:uid="{9220E539-0EB6-4586-9B86-93E336E492D1}"/>
    <cellStyle name="Comma 2 2 2 4 3 3 2 2 2" xfId="16802" xr:uid="{3772378E-A32A-43DF-8E1C-DA1BF9804CAD}"/>
    <cellStyle name="Comma 2 2 2 4 3 3 2 2 2 2" xfId="44122" xr:uid="{069D532F-D961-4C42-BE54-A83F2F4A1A03}"/>
    <cellStyle name="Comma 2 2 2 4 3 3 2 2 3" xfId="33034" xr:uid="{020A8014-EDD7-42B3-9657-578DBC2C9A79}"/>
    <cellStyle name="Comma 2 2 2 4 3 3 2 3" xfId="7801" xr:uid="{E88B937F-344B-4192-8D4C-0630EB3E1384}"/>
    <cellStyle name="Comma 2 2 2 4 3 3 2 3 2" xfId="20772" xr:uid="{28B184E5-0642-4F52-819E-4D13C3B17BB7}"/>
    <cellStyle name="Comma 2 2 2 4 3 3 2 3 2 2" xfId="48094" xr:uid="{EC238678-8AE1-41DA-AA31-C663AC18E373}"/>
    <cellStyle name="Comma 2 2 2 4 3 3 2 3 3" xfId="35159" xr:uid="{8ECF5A69-3F2D-48E6-9E76-3CF0B4363701}"/>
    <cellStyle name="Comma 2 2 2 4 3 3 2 4" xfId="9999" xr:uid="{FE98C9C4-C8DD-4ADD-B8FB-38D6E7DE4064}"/>
    <cellStyle name="Comma 2 2 2 4 3 3 2 4 2" xfId="37375" xr:uid="{D79563D7-926E-4F97-AC47-23235EB41C4D}"/>
    <cellStyle name="Comma 2 2 2 4 3 3 2 5" xfId="25526" xr:uid="{551E78A4-73A2-46B0-9A48-A9975055CD68}"/>
    <cellStyle name="Comma 2 2 2 4 3 3 2 5 2" xfId="52848" xr:uid="{90909A13-3B52-414B-A29E-3FDEA6540620}"/>
    <cellStyle name="Comma 2 2 2 4 3 3 2 6" xfId="27768" xr:uid="{2D231871-7EBD-4CE9-BDB9-BDC2D1B17442}"/>
    <cellStyle name="Comma 2 2 2 4 3 3 2 6 2" xfId="55088" xr:uid="{26692F61-93E7-4C7E-B2AB-5961F3234110}"/>
    <cellStyle name="Comma 2 2 2 4 3 3 2 7" xfId="29999" xr:uid="{5F7B1D73-D052-41C4-884B-1B78084487D0}"/>
    <cellStyle name="Comma 2 2 2 4 3 3 2 7 2" xfId="57320" xr:uid="{6F7BBC3E-CAD8-4CD3-AEE7-DC5B21F1AA0E}"/>
    <cellStyle name="Comma 2 2 2 4 3 3 2 8" xfId="4411" xr:uid="{0BC78F20-20B7-4DA0-B2CF-8307DCD2844B}"/>
    <cellStyle name="Comma 2 2 2 4 3 3 2 9" xfId="31571" xr:uid="{7E167F62-2C3C-4A16-BD86-09B09EA231C2}"/>
    <cellStyle name="Comma 2 2 2 4 3 3 3" xfId="1698" xr:uid="{E28A8187-E427-4AAF-84E2-C35FB2402EAA}"/>
    <cellStyle name="Comma 2 2 2 4 3 3 3 2" xfId="7199" xr:uid="{75AE7211-27D3-4F4D-B7D9-049FCED5047C}"/>
    <cellStyle name="Comma 2 2 2 4 3 3 3 2 2" xfId="17423" xr:uid="{C5D3154B-404B-440C-94B5-484122C99439}"/>
    <cellStyle name="Comma 2 2 2 4 3 3 3 2 2 2" xfId="44744" xr:uid="{911D9A58-907E-402C-927C-8908A47E9354}"/>
    <cellStyle name="Comma 2 2 2 4 3 3 3 2 3" xfId="34553" xr:uid="{B6633D79-66B9-44FF-AF93-2D718251F283}"/>
    <cellStyle name="Comma 2 2 2 4 3 3 3 3" xfId="9394" xr:uid="{2CB53504-B0BD-4C23-96F6-8709BCD59779}"/>
    <cellStyle name="Comma 2 2 2 4 3 3 3 3 2" xfId="21394" xr:uid="{6DC70586-F22D-4207-A902-DE25362A2B10}"/>
    <cellStyle name="Comma 2 2 2 4 3 3 3 3 2 2" xfId="48716" xr:uid="{76D1DD39-6B97-4653-86F5-988B17FC01DC}"/>
    <cellStyle name="Comma 2 2 2 4 3 3 3 3 3" xfId="36769" xr:uid="{C288CA2C-EBB2-4FA4-9E81-040839C52EE7}"/>
    <cellStyle name="Comma 2 2 2 4 3 3 3 4" xfId="15434" xr:uid="{873F2FE6-51EF-4EE7-A9BB-AC5F6F015034}"/>
    <cellStyle name="Comma 2 2 2 4 3 3 3 4 2" xfId="42755" xr:uid="{0E20B4B1-4CEF-4EB2-866D-CD7A0B5AC78F}"/>
    <cellStyle name="Comma 2 2 2 4 3 3 3 5" xfId="24920" xr:uid="{3A075F24-D3AD-4F06-991A-231D182A4E13}"/>
    <cellStyle name="Comma 2 2 2 4 3 3 3 5 2" xfId="52242" xr:uid="{ECC2439C-52B3-41C6-BC37-39BBF1E38465}"/>
    <cellStyle name="Comma 2 2 2 4 3 3 3 6" xfId="27162" xr:uid="{270F59B2-F219-43B7-B8F7-B775FE844D6C}"/>
    <cellStyle name="Comma 2 2 2 4 3 3 3 6 2" xfId="54482" xr:uid="{26241E98-6871-40F3-BC37-D8531B67E462}"/>
    <cellStyle name="Comma 2 2 2 4 3 3 3 7" xfId="29393" xr:uid="{0BC480D5-2A29-4901-878D-674C7E5389E5}"/>
    <cellStyle name="Comma 2 2 2 4 3 3 3 7 2" xfId="56714" xr:uid="{DBA81EB9-833B-4212-804D-1AECDD9F7C14}"/>
    <cellStyle name="Comma 2 2 2 4 3 3 3 8" xfId="5260" xr:uid="{57C55A32-7E83-4159-9518-BD710229FF97}"/>
    <cellStyle name="Comma 2 2 2 4 3 3 3 9" xfId="32428" xr:uid="{DCC93AD1-ED91-4908-B46E-25C90C3198C3}"/>
    <cellStyle name="Comma 2 2 2 4 3 3 4" xfId="6361" xr:uid="{1FE7B9E5-BD00-4769-B58D-9E3994842B41}"/>
    <cellStyle name="Comma 2 2 2 4 3 3 4 2" xfId="12794" xr:uid="{5AB4CCE6-6968-433E-BB25-E2CACD093FA9}"/>
    <cellStyle name="Comma 2 2 2 4 3 3 4 2 2" xfId="22017" xr:uid="{A0D5691C-5D79-4311-B40F-F3F198B235F4}"/>
    <cellStyle name="Comma 2 2 2 4 3 3 4 2 2 2" xfId="49339" xr:uid="{B6EBA68B-6A8E-4287-88F2-3D17EA31EC93}"/>
    <cellStyle name="Comma 2 2 2 4 3 3 4 2 3" xfId="40121" xr:uid="{1EF116F1-77DD-472E-9902-755C38D7C92C}"/>
    <cellStyle name="Comma 2 2 2 4 3 3 4 3" xfId="18046" xr:uid="{C7092180-C5C8-4922-887E-F73FC7187BA6}"/>
    <cellStyle name="Comma 2 2 2 4 3 3 4 3 2" xfId="45367" xr:uid="{8FCF5029-6CF4-4F47-98D6-EF9AEEEBF197}"/>
    <cellStyle name="Comma 2 2 2 4 3 3 4 4" xfId="33695" xr:uid="{49D530B8-1E55-4666-A4B0-FF1C1099E55E}"/>
    <cellStyle name="Comma 2 2 2 4 3 3 5" xfId="8537" xr:uid="{FEB5AD21-467C-4C9C-8FF0-F84B957A6223}"/>
    <cellStyle name="Comma 2 2 2 4 3 3 5 2" xfId="13370" xr:uid="{15002628-651C-4B30-87F7-CF2841FED06F}"/>
    <cellStyle name="Comma 2 2 2 4 3 3 5 2 2" xfId="22692" xr:uid="{7F1E5B14-70BD-499A-ADD4-4141C5466821}"/>
    <cellStyle name="Comma 2 2 2 4 3 3 5 2 2 2" xfId="50014" xr:uid="{B747E07D-86FA-406C-81A7-2A24CD52C3CE}"/>
    <cellStyle name="Comma 2 2 2 4 3 3 5 2 3" xfId="40697" xr:uid="{3624A06C-F0CC-461D-9337-D116ADF80249}"/>
    <cellStyle name="Comma 2 2 2 4 3 3 5 3" xfId="18720" xr:uid="{DECA26B5-3296-4F18-AE33-4DAB8D14A6CA}"/>
    <cellStyle name="Comma 2 2 2 4 3 3 5 3 2" xfId="46042" xr:uid="{8EC9C712-B520-460D-A6DD-745C2EE58129}"/>
    <cellStyle name="Comma 2 2 2 4 3 3 5 4" xfId="35911" xr:uid="{295936F0-61A3-4456-9389-49B3C1DECA23}"/>
    <cellStyle name="Comma 2 2 2 4 3 3 6" xfId="11495" xr:uid="{D7F2EB77-EF5F-43A8-9398-3F3F5FB5CBF2}"/>
    <cellStyle name="Comma 2 2 2 4 3 3 6 2" xfId="13988" xr:uid="{5ED74151-5859-420C-8AE7-6825156A7930}"/>
    <cellStyle name="Comma 2 2 2 4 3 3 6 2 2" xfId="23352" xr:uid="{54A25A0E-9ED7-4612-91FF-0478ED6BC442}"/>
    <cellStyle name="Comma 2 2 2 4 3 3 6 2 2 2" xfId="50674" xr:uid="{C9E3EDF0-95B0-4064-89B8-3AEC1EE49894}"/>
    <cellStyle name="Comma 2 2 2 4 3 3 6 2 3" xfId="41315" xr:uid="{AA89B1F9-552D-4AE1-962D-850DBAE34A44}"/>
    <cellStyle name="Comma 2 2 2 4 3 3 6 3" xfId="19380" xr:uid="{B183A6C6-834B-4D31-B897-782A82878C8F}"/>
    <cellStyle name="Comma 2 2 2 4 3 3 6 3 2" xfId="46702" xr:uid="{5B90FE3C-5DE6-4A02-80D1-64123CA55D05}"/>
    <cellStyle name="Comma 2 2 2 4 3 3 6 4" xfId="38844" xr:uid="{018216B1-1721-4D92-829D-8A3EB6626F9F}"/>
    <cellStyle name="Comma 2 2 2 4 3 3 7" xfId="10665" xr:uid="{E5E80721-8D66-46D2-9117-8FBA925C3D26}"/>
    <cellStyle name="Comma 2 2 2 4 3 3 7 2" xfId="16035" xr:uid="{A93A548B-2728-4030-90D6-B038B9FCF466}"/>
    <cellStyle name="Comma 2 2 2 4 3 3 7 2 2" xfId="43355" xr:uid="{84D45A1D-AE1E-4B5E-8785-BA7EF1529DFA}"/>
    <cellStyle name="Comma 2 2 2 4 3 3 7 3" xfId="38027" xr:uid="{C8EC4950-25CC-437E-BE5E-09FE21BFABE4}"/>
    <cellStyle name="Comma 2 2 2 4 3 3 8" xfId="11996" xr:uid="{18CA7581-7753-464B-AC7D-84AD133A4625}"/>
    <cellStyle name="Comma 2 2 2 4 3 3 8 2" xfId="20005" xr:uid="{CC73DB88-8AA1-4A05-808F-A15C83216083}"/>
    <cellStyle name="Comma 2 2 2 4 3 3 8 2 2" xfId="47327" xr:uid="{2E237E0B-7CCB-41CE-8C35-99D70B064194}"/>
    <cellStyle name="Comma 2 2 2 4 3 3 8 3" xfId="39323" xr:uid="{424BE154-8629-4467-AF47-43D1B83F8CA3}"/>
    <cellStyle name="Comma 2 2 2 4 3 3 9" xfId="14715" xr:uid="{6B3F7C50-F647-42CD-9C8B-303E9FFF1272}"/>
    <cellStyle name="Comma 2 2 2 4 3 3 9 2" xfId="42036" xr:uid="{7BBD01D7-78B7-462D-93AD-7EAA9F62A4A0}"/>
    <cellStyle name="Comma 2 2 2 4 3 4" xfId="1311" xr:uid="{8E8C821A-05A6-4D8D-8E10-BEA1DC60F757}"/>
    <cellStyle name="Comma 2 2 2 4 3 4 2" xfId="4886" xr:uid="{31F6ADBE-E122-48A3-80E3-D9044D9A10A7}"/>
    <cellStyle name="Comma 2 2 2 4 3 4 2 2" xfId="16423" xr:uid="{63757E39-93A5-4007-AFE8-AEF6844A40B1}"/>
    <cellStyle name="Comma 2 2 2 4 3 4 2 2 2" xfId="43743" xr:uid="{F6392FA7-604F-4078-A2B6-9D67CDB2D111}"/>
    <cellStyle name="Comma 2 2 2 4 3 4 2 3" xfId="32049" xr:uid="{9667E811-26DB-4FF2-826E-A92CFD95CE3C}"/>
    <cellStyle name="Comma 2 2 2 4 3 4 3" xfId="6821" xr:uid="{41DF647A-A99B-4309-A06B-EE79E595BB98}"/>
    <cellStyle name="Comma 2 2 2 4 3 4 3 2" xfId="20393" xr:uid="{A841EA1A-F5BD-4FB0-BB6A-96BCDC296D40}"/>
    <cellStyle name="Comma 2 2 2 4 3 4 3 2 2" xfId="47715" xr:uid="{6033D472-C1C4-41AF-B026-299A96146957}"/>
    <cellStyle name="Comma 2 2 2 4 3 4 3 3" xfId="34174" xr:uid="{C5B1BF40-F311-41C8-A463-4F92CC3A8A83}"/>
    <cellStyle name="Comma 2 2 2 4 3 4 4" xfId="9015" xr:uid="{CF453232-CCF3-435A-98EE-508EB3775F8F}"/>
    <cellStyle name="Comma 2 2 2 4 3 4 4 2" xfId="36390" xr:uid="{8EB5D7EF-3043-463D-89B0-4509F93FB0CB}"/>
    <cellStyle name="Comma 2 2 2 4 3 4 5" xfId="24541" xr:uid="{657DDE9B-DA5C-4720-8B5A-6FE599BA4777}"/>
    <cellStyle name="Comma 2 2 2 4 3 4 5 2" xfId="51863" xr:uid="{54BA7471-13A9-4240-A0B2-938F84DA3A85}"/>
    <cellStyle name="Comma 2 2 2 4 3 4 6" xfId="26783" xr:uid="{2183223E-80F3-497B-8A34-5D9D0CF16528}"/>
    <cellStyle name="Comma 2 2 2 4 3 4 6 2" xfId="54103" xr:uid="{4547A7F6-3E1B-4431-B5A0-9EB62B268A58}"/>
    <cellStyle name="Comma 2 2 2 4 3 4 7" xfId="29014" xr:uid="{AE4918F0-D0D4-4991-AE2F-AE3980B2D80B}"/>
    <cellStyle name="Comma 2 2 2 4 3 4 7 2" xfId="56335" xr:uid="{02444BD3-D0B1-4477-9289-A19FC3E13C90}"/>
    <cellStyle name="Comma 2 2 2 4 3 4 8" xfId="3527" xr:uid="{34FC6566-79EB-40C0-956F-29CE61E420D5}"/>
    <cellStyle name="Comma 2 2 2 4 3 4 9" xfId="30586" xr:uid="{8E27F1AA-912B-4D1D-A175-34E57DA464A7}"/>
    <cellStyle name="Comma 2 2 2 4 3 5" xfId="1926" xr:uid="{D361422C-2C37-481F-B6D7-68C9324FA433}"/>
    <cellStyle name="Comma 2 2 2 4 3 5 2" xfId="5479" xr:uid="{961DA879-4C08-4618-A544-F045F4D8110B}"/>
    <cellStyle name="Comma 2 2 2 4 3 5 2 2" xfId="17044" xr:uid="{8EFCA744-C70B-47B3-8FAC-6369D32A2EF5}"/>
    <cellStyle name="Comma 2 2 2 4 3 5 2 2 2" xfId="44365" xr:uid="{7DB97F55-F11D-4DED-A9F1-BE1CC175FA39}"/>
    <cellStyle name="Comma 2 2 2 4 3 5 2 3" xfId="32656" xr:uid="{4E13C776-1BE8-40EC-BB81-9045C47A486F}"/>
    <cellStyle name="Comma 2 2 2 4 3 5 3" xfId="7424" xr:uid="{9E7FA5C8-C20A-48FE-971F-6407125ACC2D}"/>
    <cellStyle name="Comma 2 2 2 4 3 5 3 2" xfId="21015" xr:uid="{4BA3335B-2D91-4EC9-AD0E-0AA76E6D7B90}"/>
    <cellStyle name="Comma 2 2 2 4 3 5 3 2 2" xfId="48337" xr:uid="{40FF5A69-27A7-4BCA-9039-23E515CCFDA8}"/>
    <cellStyle name="Comma 2 2 2 4 3 5 3 3" xfId="34781" xr:uid="{A408729D-5DE9-49A1-81F4-C57EE2DDB80C}"/>
    <cellStyle name="Comma 2 2 2 4 3 5 4" xfId="9621" xr:uid="{CB61A4FA-398F-49C8-8422-4777B58543E6}"/>
    <cellStyle name="Comma 2 2 2 4 3 5 4 2" xfId="36997" xr:uid="{90224629-D748-425C-8A46-C8718A805AD8}"/>
    <cellStyle name="Comma 2 2 2 4 3 5 5" xfId="25148" xr:uid="{4AFF91EB-765D-4697-AB1C-509D944CAD56}"/>
    <cellStyle name="Comma 2 2 2 4 3 5 5 2" xfId="52470" xr:uid="{B92E265A-75CE-40BB-8177-F2F9E1CF355A}"/>
    <cellStyle name="Comma 2 2 2 4 3 5 6" xfId="27390" xr:uid="{0E82757A-9150-4363-B102-C22170B77BAE}"/>
    <cellStyle name="Comma 2 2 2 4 3 5 6 2" xfId="54710" xr:uid="{D474CD5D-093D-4448-9502-480A62502682}"/>
    <cellStyle name="Comma 2 2 2 4 3 5 7" xfId="29621" xr:uid="{ECB56BCC-ACA7-4F35-8F7E-8171BDD18EB3}"/>
    <cellStyle name="Comma 2 2 2 4 3 5 7 2" xfId="56942" xr:uid="{21729ED6-782A-48E1-97EE-19560390FE3B}"/>
    <cellStyle name="Comma 2 2 2 4 3 5 8" xfId="4043" xr:uid="{FD581821-F6D3-4537-A591-E6ED006D98F2}"/>
    <cellStyle name="Comma 2 2 2 4 3 5 9" xfId="31193" xr:uid="{7C646389-BDFA-46D2-B3B9-6747A603DF55}"/>
    <cellStyle name="Comma 2 2 2 4 3 6" xfId="1051" xr:uid="{9E7AA062-8890-4C8D-98D5-6D9EA7FBEA90}"/>
    <cellStyle name="Comma 2 2 2 4 3 6 2" xfId="6569" xr:uid="{80C83424-2EF9-483F-944A-3E959DCC252F}"/>
    <cellStyle name="Comma 2 2 2 4 3 6 2 2" xfId="17667" xr:uid="{1AB56DC2-EB9A-4FA1-8918-DCC1F38DC7C2}"/>
    <cellStyle name="Comma 2 2 2 4 3 6 2 2 2" xfId="44988" xr:uid="{0F67D329-3D20-49D8-8024-E3DD077964B7}"/>
    <cellStyle name="Comma 2 2 2 4 3 6 2 3" xfId="33921" xr:uid="{A84E1CEC-B793-48CB-A484-9A7FF76A880C}"/>
    <cellStyle name="Comma 2 2 2 4 3 6 3" xfId="8763" xr:uid="{3A138AE3-6C48-4988-A0B4-569F928828FF}"/>
    <cellStyle name="Comma 2 2 2 4 3 6 3 2" xfId="21638" xr:uid="{3D0C9F37-04DB-4CBB-94D6-D2FFCC78CE48}"/>
    <cellStyle name="Comma 2 2 2 4 3 6 3 2 2" xfId="48960" xr:uid="{C3921771-4F35-4F8E-81FA-580A5C6CE6D4}"/>
    <cellStyle name="Comma 2 2 2 4 3 6 3 3" xfId="36137" xr:uid="{3B1EDADE-47E1-416D-BC5A-F841EE8E34EE}"/>
    <cellStyle name="Comma 2 2 2 4 3 6 4" xfId="14940" xr:uid="{74A7C790-3AC8-4103-9884-9AE8A74912DB}"/>
    <cellStyle name="Comma 2 2 2 4 3 6 4 2" xfId="42261" xr:uid="{67A7062C-A238-49C2-A253-13698C16B604}"/>
    <cellStyle name="Comma 2 2 2 4 3 6 5" xfId="24288" xr:uid="{6B482476-4310-48B3-B1D4-507BC95ED0A8}"/>
    <cellStyle name="Comma 2 2 2 4 3 6 5 2" xfId="51610" xr:uid="{51E6D1F2-A497-4F69-ADC8-9F523009456C}"/>
    <cellStyle name="Comma 2 2 2 4 3 6 6" xfId="26530" xr:uid="{5849FEFF-B188-4847-90E9-9B7757ACDE13}"/>
    <cellStyle name="Comma 2 2 2 4 3 6 6 2" xfId="53850" xr:uid="{64049073-CC0C-46E4-8A52-372FA888C374}"/>
    <cellStyle name="Comma 2 2 2 4 3 6 7" xfId="28761" xr:uid="{45F6D42F-D52D-4C25-B141-9EA612DC761A}"/>
    <cellStyle name="Comma 2 2 2 4 3 6 7 2" xfId="56082" xr:uid="{A0CC6550-2C3D-4BCE-BC80-F9B2CC5F319A}"/>
    <cellStyle name="Comma 2 2 2 4 3 6 8" xfId="4634" xr:uid="{29C83072-0A02-4447-B72E-C1BD2FED47A3}"/>
    <cellStyle name="Comma 2 2 2 4 3 6 9" xfId="31797" xr:uid="{A141BAB9-6F2D-41AB-B4EC-FA0D878CE74D}"/>
    <cellStyle name="Comma 2 2 2 4 3 7" xfId="2954" xr:uid="{CD3B794A-B681-4BE7-B277-0780751007EA}"/>
    <cellStyle name="Comma 2 2 2 4 3 7 2" xfId="12992" xr:uid="{E72E79A9-8350-429A-A4A2-58F7E9605335}"/>
    <cellStyle name="Comma 2 2 2 4 3 7 2 2" xfId="22313" xr:uid="{B94BC5F0-6874-4D23-A346-379BE4DD90DA}"/>
    <cellStyle name="Comma 2 2 2 4 3 7 2 2 2" xfId="49635" xr:uid="{AB2DD740-4F42-423A-B812-99B78B41DE25}"/>
    <cellStyle name="Comma 2 2 2 4 3 7 2 3" xfId="40319" xr:uid="{3251D746-8BAC-4E16-84BB-025775297847}"/>
    <cellStyle name="Comma 2 2 2 4 3 7 3" xfId="18341" xr:uid="{E1F17E40-CAB6-44CB-AB1F-A939136B1BBD}"/>
    <cellStyle name="Comma 2 2 2 4 3 7 3 2" xfId="45663" xr:uid="{F732847B-84AB-48C1-ACFD-863EB766116B}"/>
    <cellStyle name="Comma 2 2 2 4 3 7 4" xfId="33317" xr:uid="{AEAE2617-101B-4C5A-82C6-4F12FEE758B7}"/>
    <cellStyle name="Comma 2 2 2 4 3 8" xfId="8160" xr:uid="{45E0CF08-6D1C-43BB-A527-0F021CBF6A97}"/>
    <cellStyle name="Comma 2 2 2 4 3 8 2" xfId="13609" xr:uid="{6ACEDD1D-62BA-4992-AE6D-12316A498097}"/>
    <cellStyle name="Comma 2 2 2 4 3 8 2 2" xfId="22973" xr:uid="{77DBA4B5-0EBF-4373-B89A-80EBD6F8533C}"/>
    <cellStyle name="Comma 2 2 2 4 3 8 2 2 2" xfId="50295" xr:uid="{3D944D25-24F6-48D7-A7D2-9152AA47D60E}"/>
    <cellStyle name="Comma 2 2 2 4 3 8 2 3" xfId="40936" xr:uid="{B59D967A-C93E-4027-900E-A5561EA79C4F}"/>
    <cellStyle name="Comma 2 2 2 4 3 8 3" xfId="19001" xr:uid="{F87D4D46-DB87-402A-A24D-98231EA5B612}"/>
    <cellStyle name="Comma 2 2 2 4 3 8 3 2" xfId="46323" xr:uid="{7EB61814-3A58-4D15-AA49-46C815ABBC9B}"/>
    <cellStyle name="Comma 2 2 2 4 3 8 4" xfId="35533" xr:uid="{8665F67E-6F9D-4CB4-95A3-C50BD3E4664E}"/>
    <cellStyle name="Comma 2 2 2 4 3 9" xfId="10546" xr:uid="{688B1441-47C2-4BC7-BD3F-C0A50D2EDD36}"/>
    <cellStyle name="Comma 2 2 2 4 3 9 2" xfId="15879" xr:uid="{E9D196A7-9C36-4529-8612-E5F7B84A4405}"/>
    <cellStyle name="Comma 2 2 2 4 3 9 2 2" xfId="43199" xr:uid="{91A73B0D-0A9A-4097-9268-405FA1D6FA18}"/>
    <cellStyle name="Comma 2 2 2 4 3 9 3" xfId="37911" xr:uid="{B19FFD0F-C59B-467E-974F-71BFA2E0F639}"/>
    <cellStyle name="Comma 2 2 2 4 4" xfId="305" xr:uid="{5755F76E-29C8-460C-A52D-0A99D8A7E6AC}"/>
    <cellStyle name="Comma 2 2 2 4 4 10" xfId="14375" xr:uid="{35E9FF7D-8400-4B0B-B898-94EA8FE8AB82}"/>
    <cellStyle name="Comma 2 2 2 4 4 10 2" xfId="41696" xr:uid="{204A084D-A24F-4F2A-A5BB-7808E49A2CE5}"/>
    <cellStyle name="Comma 2 2 2 4 4 11" xfId="23723" xr:uid="{6F9C4F7B-1F8E-4652-B63A-6E228530B921}"/>
    <cellStyle name="Comma 2 2 2 4 4 11 2" xfId="51045" xr:uid="{3B399645-1E16-46BB-B96D-8DCFE7E2DEE4}"/>
    <cellStyle name="Comma 2 2 2 4 4 12" xfId="25964" xr:uid="{BE12AC6B-8864-4A47-A534-B95ABF0AF8BF}"/>
    <cellStyle name="Comma 2 2 2 4 4 12 2" xfId="53284" xr:uid="{68B11D00-88FC-4DC3-ABF4-C28DD9A1F24A}"/>
    <cellStyle name="Comma 2 2 2 4 4 13" xfId="28196" xr:uid="{056C594C-B8DF-4590-A790-0326DCBF7A8C}"/>
    <cellStyle name="Comma 2 2 2 4 4 13 2" xfId="55517" xr:uid="{EBA6537F-ECAB-4857-973D-B3006FFD56AB}"/>
    <cellStyle name="Comma 2 2 2 4 4 14" xfId="3408" xr:uid="{D8D0E454-D34E-47DA-9AA8-B4CB6F327791}"/>
    <cellStyle name="Comma 2 2 2 4 4 15" xfId="30435" xr:uid="{9113BF6C-A6BB-49A0-AFCF-A338B6219817}"/>
    <cellStyle name="Comma 2 2 2 4 4 16" xfId="57955" xr:uid="{C209526C-A9F7-412E-8E01-975FFED7E016}"/>
    <cellStyle name="Comma 2 2 2 4 4 17" xfId="58503" xr:uid="{1EA33179-D5C5-4A18-9AF7-92C4DE72A859}"/>
    <cellStyle name="Comma 2 2 2 4 4 2" xfId="906" xr:uid="{ACF42755-CA30-4598-9D4B-6A55BD117781}"/>
    <cellStyle name="Comma 2 2 2 4 4 2 10" xfId="26390" xr:uid="{A0FABB9E-C434-48D6-9D6C-64B25A31B2D7}"/>
    <cellStyle name="Comma 2 2 2 4 4 2 10 2" xfId="53710" xr:uid="{4A3BC6BB-FA83-4065-BD5F-52578EE68E19}"/>
    <cellStyle name="Comma 2 2 2 4 4 2 11" xfId="28621" xr:uid="{00DCF85D-297D-42D3-B4F5-FF3A981259CE}"/>
    <cellStyle name="Comma 2 2 2 4 4 2 11 2" xfId="55942" xr:uid="{9854C0F0-6AAA-46E3-8227-8F22FC913DCA}"/>
    <cellStyle name="Comma 2 2 2 4 4 2 12" xfId="3911" xr:uid="{D2963C67-F756-42BD-AE4D-5EFE1065AE18}"/>
    <cellStyle name="Comma 2 2 2 4 4 2 13" xfId="31051" xr:uid="{649680DF-CA39-4CFE-8389-FAFAF045C083}"/>
    <cellStyle name="Comma 2 2 2 4 4 2 2" xfId="2390" xr:uid="{C885B1D2-367C-45E3-9A24-F643BF97F19F}"/>
    <cellStyle name="Comma 2 2 2 4 4 2 2 2" xfId="5930" xr:uid="{943F038B-9F39-4C5E-B44E-ED1E5D04BCC0}"/>
    <cellStyle name="Comma 2 2 2 4 4 2 2 2 2" xfId="17509" xr:uid="{9561294F-0915-4887-B879-CC5C8BCA958F}"/>
    <cellStyle name="Comma 2 2 2 4 4 2 2 2 2 2" xfId="44830" xr:uid="{4F7B420D-ADE1-4C8C-B2FB-348B08A550EF}"/>
    <cellStyle name="Comma 2 2 2 4 4 2 2 2 3" xfId="33120" xr:uid="{1A2C3D10-1829-41DE-A619-4BAD9BF1C88C}"/>
    <cellStyle name="Comma 2 2 2 4 4 2 2 3" xfId="7886" xr:uid="{4E3082A9-5704-4996-A6B6-ABC77A333779}"/>
    <cellStyle name="Comma 2 2 2 4 4 2 2 3 2" xfId="21480" xr:uid="{2C84AE7C-0D0E-4F41-B400-F88F9C2E5148}"/>
    <cellStyle name="Comma 2 2 2 4 4 2 2 3 2 2" xfId="48802" xr:uid="{91E9AB0E-86AD-4F9C-A764-BA3E3FA07A50}"/>
    <cellStyle name="Comma 2 2 2 4 4 2 2 3 3" xfId="35245" xr:uid="{035566C6-77F9-4867-9AE1-C6D904B0ABB2}"/>
    <cellStyle name="Comma 2 2 2 4 4 2 2 4" xfId="10085" xr:uid="{989C3BAD-B20E-41A4-9A00-8D737A8B80A7}"/>
    <cellStyle name="Comma 2 2 2 4 4 2 2 4 2" xfId="37461" xr:uid="{C3C52BC9-28AC-48EF-952D-2710D79FDFEF}"/>
    <cellStyle name="Comma 2 2 2 4 4 2 2 5" xfId="25612" xr:uid="{8DD3DC46-35D6-42E4-AEFC-BE82F53A7650}"/>
    <cellStyle name="Comma 2 2 2 4 4 2 2 5 2" xfId="52934" xr:uid="{C32699EA-3DDD-40F3-8170-CC3BE8E2EF6D}"/>
    <cellStyle name="Comma 2 2 2 4 4 2 2 6" xfId="27854" xr:uid="{6C5BFC99-74E2-438B-B876-E7F7C685904C}"/>
    <cellStyle name="Comma 2 2 2 4 4 2 2 6 2" xfId="55174" xr:uid="{5B59E6C6-4227-4B96-BA99-E2ACB6110BBE}"/>
    <cellStyle name="Comma 2 2 2 4 4 2 2 7" xfId="30085" xr:uid="{CCB352B6-1087-45F5-92B7-6F482F81F9D4}"/>
    <cellStyle name="Comma 2 2 2 4 4 2 2 7 2" xfId="57406" xr:uid="{C6EAA44F-187A-49CB-BB78-91984FFF49F0}"/>
    <cellStyle name="Comma 2 2 2 4 4 2 2 8" xfId="4494" xr:uid="{636CEF33-F44E-41E0-A51E-16B04F503B3E}"/>
    <cellStyle name="Comma 2 2 2 4 4 2 2 9" xfId="31657" xr:uid="{30C90F7E-B91D-4FBB-9263-61A93D7B4F58}"/>
    <cellStyle name="Comma 2 2 2 4 4 2 3" xfId="1784" xr:uid="{C1C36B77-997F-4A14-B71E-6C9F70ABCB85}"/>
    <cellStyle name="Comma 2 2 2 4 4 2 3 2" xfId="7283" xr:uid="{B1E60EDB-28FE-4E78-9EAA-F6BD3A52FE3F}"/>
    <cellStyle name="Comma 2 2 2 4 4 2 3 2 2" xfId="18131" xr:uid="{62EA24CD-96CE-4A28-9D23-D5D960E118FB}"/>
    <cellStyle name="Comma 2 2 2 4 4 2 3 2 2 2" xfId="45453" xr:uid="{EECA4ADA-B0C5-4513-9176-43C98DC5C3BE}"/>
    <cellStyle name="Comma 2 2 2 4 4 2 3 2 3" xfId="34639" xr:uid="{A07A3862-0A35-4C94-9F67-DBA9EFF68A87}"/>
    <cellStyle name="Comma 2 2 2 4 4 2 3 3" xfId="9480" xr:uid="{1420AD7B-C049-4ED0-8748-B58B6CFA299A}"/>
    <cellStyle name="Comma 2 2 2 4 4 2 3 3 2" xfId="22103" xr:uid="{DC8B876F-01E3-434A-A51A-F13468A73D4E}"/>
    <cellStyle name="Comma 2 2 2 4 4 2 3 3 2 2" xfId="49425" xr:uid="{B7081D3A-DF7A-4ADD-808D-97ACFEFA308F}"/>
    <cellStyle name="Comma 2 2 2 4 4 2 3 3 3" xfId="36855" xr:uid="{BF523559-B5FF-4AFE-A13A-7318EE1B71CA}"/>
    <cellStyle name="Comma 2 2 2 4 4 2 3 4" xfId="15514" xr:uid="{68623335-6D70-4449-86FC-7D5409FEC161}"/>
    <cellStyle name="Comma 2 2 2 4 4 2 3 4 2" xfId="42835" xr:uid="{0E186518-C778-4708-A8A5-41D30B2E05B1}"/>
    <cellStyle name="Comma 2 2 2 4 4 2 3 5" xfId="25006" xr:uid="{8376FA3B-7AAC-4EFD-98B9-A2EE03DC2F1B}"/>
    <cellStyle name="Comma 2 2 2 4 4 2 3 5 2" xfId="52328" xr:uid="{43E7E7A4-79D9-44BB-B40D-54683230C68A}"/>
    <cellStyle name="Comma 2 2 2 4 4 2 3 6" xfId="27248" xr:uid="{EE5FD402-26F9-49E4-A773-A98B04901C25}"/>
    <cellStyle name="Comma 2 2 2 4 4 2 3 6 2" xfId="54568" xr:uid="{417C81DB-4549-4C1D-BD03-0BD5655034B2}"/>
    <cellStyle name="Comma 2 2 2 4 4 2 3 7" xfId="29479" xr:uid="{507C51FE-9AF7-4E9A-80CF-922A35938605}"/>
    <cellStyle name="Comma 2 2 2 4 4 2 3 7 2" xfId="56800" xr:uid="{97ADEAA9-FBA3-49D4-BEBD-14597E93020B}"/>
    <cellStyle name="Comma 2 2 2 4 4 2 3 8" xfId="5342" xr:uid="{C75E808F-82D3-4893-B15D-947FA9C5CE3E}"/>
    <cellStyle name="Comma 2 2 2 4 4 2 3 9" xfId="32514" xr:uid="{C6E9C34B-B119-45B7-99E4-FB95C5E19535}"/>
    <cellStyle name="Comma 2 2 2 4 4 2 4" xfId="6439" xr:uid="{04189D78-2ADB-4860-9B0E-A50ABA051EB9}"/>
    <cellStyle name="Comma 2 2 2 4 4 2 4 2" xfId="13451" xr:uid="{8C879A1A-8460-4E28-8A29-35744B85451B}"/>
    <cellStyle name="Comma 2 2 2 4 4 2 4 2 2" xfId="22778" xr:uid="{ED632743-8614-40BB-8C89-2F425E061BFE}"/>
    <cellStyle name="Comma 2 2 2 4 4 2 4 2 2 2" xfId="50100" xr:uid="{C53791A9-2350-49D7-90BC-7C3C6F899822}"/>
    <cellStyle name="Comma 2 2 2 4 4 2 4 2 3" xfId="40778" xr:uid="{30B1DACF-66FE-4128-BAFB-EC61BB714706}"/>
    <cellStyle name="Comma 2 2 2 4 4 2 4 3" xfId="18806" xr:uid="{5C01E0A0-79DB-4A4D-A30D-7666FE620ADD}"/>
    <cellStyle name="Comma 2 2 2 4 4 2 4 3 2" xfId="46128" xr:uid="{E7416FEA-87F6-45A9-AFB5-110D15204DC8}"/>
    <cellStyle name="Comma 2 2 2 4 4 2 4 4" xfId="33781" xr:uid="{23368BE8-3D29-4172-985E-C642A90F8514}"/>
    <cellStyle name="Comma 2 2 2 4 4 2 5" xfId="8623" xr:uid="{B5B00B2E-6244-4278-AA6E-4EBBD7F95F0B}"/>
    <cellStyle name="Comma 2 2 2 4 4 2 5 2" xfId="14074" xr:uid="{C6448875-D306-4A40-B794-4A13D8C44C51}"/>
    <cellStyle name="Comma 2 2 2 4 4 2 5 2 2" xfId="23438" xr:uid="{90A631C6-A602-42A8-8DF2-F5CAF0F72A3C}"/>
    <cellStyle name="Comma 2 2 2 4 4 2 5 2 2 2" xfId="50760" xr:uid="{E33EB089-4994-438D-9391-C6431CF76EA7}"/>
    <cellStyle name="Comma 2 2 2 4 4 2 5 2 3" xfId="41401" xr:uid="{015D64E5-317E-4090-9424-528BB42A826A}"/>
    <cellStyle name="Comma 2 2 2 4 4 2 5 3" xfId="19466" xr:uid="{4C24ECE4-978D-4A13-8AF5-2B7E5AE6090C}"/>
    <cellStyle name="Comma 2 2 2 4 4 2 5 3 2" xfId="46788" xr:uid="{DE25DB23-DF6D-40FA-8205-29F922DA2A5C}"/>
    <cellStyle name="Comma 2 2 2 4 4 2 5 4" xfId="35997" xr:uid="{1E1F7712-1D01-41C0-95DF-96AB46D8BC5A}"/>
    <cellStyle name="Comma 2 2 2 4 4 2 6" xfId="10953" xr:uid="{567EC85F-0126-4E73-BB82-45DDFAFC65B2}"/>
    <cellStyle name="Comma 2 2 2 4 4 2 6 2" xfId="16888" xr:uid="{82403C29-7EB0-40C9-AB26-1FB9A750CB1D}"/>
    <cellStyle name="Comma 2 2 2 4 4 2 6 2 2" xfId="44208" xr:uid="{73792689-F34A-4FAF-97A1-A6ED18518B2C}"/>
    <cellStyle name="Comma 2 2 2 4 4 2 6 3" xfId="38302" xr:uid="{1F50296C-A812-4D22-BCE6-1CCB3001A6BF}"/>
    <cellStyle name="Comma 2 2 2 4 4 2 7" xfId="12309" xr:uid="{A18F6037-9587-4A33-B87E-D1B613FBD227}"/>
    <cellStyle name="Comma 2 2 2 4 4 2 7 2" xfId="20858" xr:uid="{2B3749CD-A58D-458F-9677-40FAC462CDFA}"/>
    <cellStyle name="Comma 2 2 2 4 4 2 7 2 2" xfId="48180" xr:uid="{A9695E7B-CD7C-49DA-9607-5F5E236A781E}"/>
    <cellStyle name="Comma 2 2 2 4 4 2 7 3" xfId="39636" xr:uid="{4754FBC9-6179-4179-9966-E3C825EDCB4F}"/>
    <cellStyle name="Comma 2 2 2 4 4 2 8" xfId="14801" xr:uid="{937AC0A5-3147-4F6B-971D-09361FE25307}"/>
    <cellStyle name="Comma 2 2 2 4 4 2 8 2" xfId="42122" xr:uid="{421ED5B1-C399-4D43-82CB-D7E124DBBDE2}"/>
    <cellStyle name="Comma 2 2 2 4 4 2 9" xfId="24149" xr:uid="{38CAE67E-D04F-4631-B02C-2E8CAC6B0EFB}"/>
    <cellStyle name="Comma 2 2 2 4 4 2 9 2" xfId="51471" xr:uid="{E36BD80E-41B0-489C-80B1-1481B99B28C5}"/>
    <cellStyle name="Comma 2 2 2 4 4 3" xfId="1356" xr:uid="{9DC3F9C1-FBE7-4BC2-B8B6-C52757A5CF62}"/>
    <cellStyle name="Comma 2 2 2 4 4 3 2" xfId="4924" xr:uid="{2F619E08-5046-4AD7-994C-EEF392F14B50}"/>
    <cellStyle name="Comma 2 2 2 4 4 3 2 2" xfId="16462" xr:uid="{BEB6782F-5026-4706-A7AD-736ED8F7A7FF}"/>
    <cellStyle name="Comma 2 2 2 4 4 3 2 2 2" xfId="43782" xr:uid="{F87CABF9-3965-4A6A-845A-5B1BD8B4F143}"/>
    <cellStyle name="Comma 2 2 2 4 4 3 2 3" xfId="32088" xr:uid="{906BA479-92D3-4B39-BF47-D29C52DF1B6A}"/>
    <cellStyle name="Comma 2 2 2 4 4 3 3" xfId="6860" xr:uid="{39F96F3B-A3F7-427D-8582-732D53CB2576}"/>
    <cellStyle name="Comma 2 2 2 4 4 3 3 2" xfId="20432" xr:uid="{9B0F0EAB-513A-4536-B1ED-BFED5BACB395}"/>
    <cellStyle name="Comma 2 2 2 4 4 3 3 2 2" xfId="47754" xr:uid="{E5CA5AC7-38AC-4639-9B35-8EED692497B5}"/>
    <cellStyle name="Comma 2 2 2 4 4 3 3 3" xfId="34213" xr:uid="{D2AC6B7C-33F3-4B61-9FEF-A91191DDFD65}"/>
    <cellStyle name="Comma 2 2 2 4 4 3 4" xfId="9054" xr:uid="{B4CA7E68-A4C6-4575-BDBC-D86326625F8F}"/>
    <cellStyle name="Comma 2 2 2 4 4 3 4 2" xfId="36429" xr:uid="{BBD16EF8-2D23-41BB-A12C-7DDC29206CEF}"/>
    <cellStyle name="Comma 2 2 2 4 4 3 5" xfId="24580" xr:uid="{C72405C1-9C22-4EED-9BB3-B0105EFCFB93}"/>
    <cellStyle name="Comma 2 2 2 4 4 3 5 2" xfId="51902" xr:uid="{43E4E16B-37AD-4333-AD3D-D089DA8630C5}"/>
    <cellStyle name="Comma 2 2 2 4 4 3 6" xfId="26822" xr:uid="{E48B0533-EEDE-4D36-812F-4FD14A8DD721}"/>
    <cellStyle name="Comma 2 2 2 4 4 3 6 2" xfId="54142" xr:uid="{FEADBF9C-8507-4504-8DFF-B315845E80C6}"/>
    <cellStyle name="Comma 2 2 2 4 4 3 7" xfId="29053" xr:uid="{8234899A-523F-49B3-B059-1DDF1338F8A1}"/>
    <cellStyle name="Comma 2 2 2 4 4 3 7 2" xfId="56374" xr:uid="{AAD0C59B-013B-4765-888E-8A451212B0FA}"/>
    <cellStyle name="Comma 2 2 2 4 4 3 8" xfId="3565" xr:uid="{75DA7EA7-33D1-4E16-A7CB-AA6C4443FA8E}"/>
    <cellStyle name="Comma 2 2 2 4 4 3 9" xfId="30625" xr:uid="{FF79C331-BE7C-483C-9A07-AA02D60E6DA6}"/>
    <cellStyle name="Comma 2 2 2 4 4 4" xfId="1965" xr:uid="{CEB60409-2148-492B-A790-3A56CE62FED1}"/>
    <cellStyle name="Comma 2 2 2 4 4 4 2" xfId="5518" xr:uid="{3D0A3406-7410-4B4C-A9B1-8B3B7ED0B320}"/>
    <cellStyle name="Comma 2 2 2 4 4 4 2 2" xfId="17083" xr:uid="{5E21DE4B-FD42-4D81-95B3-F750224F54B5}"/>
    <cellStyle name="Comma 2 2 2 4 4 4 2 2 2" xfId="44404" xr:uid="{79509366-9EBB-473B-B809-F6EC0D8BA16C}"/>
    <cellStyle name="Comma 2 2 2 4 4 4 2 3" xfId="32695" xr:uid="{7E7AD65E-1F2E-4C7A-BFA9-997257C0166B}"/>
    <cellStyle name="Comma 2 2 2 4 4 4 3" xfId="7463" xr:uid="{C1D33F3F-1A3E-4B02-B4A5-911E33644C87}"/>
    <cellStyle name="Comma 2 2 2 4 4 4 3 2" xfId="21054" xr:uid="{5F54AC90-4A3E-41E8-B4ED-FF28FB0FFE6E}"/>
    <cellStyle name="Comma 2 2 2 4 4 4 3 2 2" xfId="48376" xr:uid="{92429B9A-7984-4A36-9CA0-5F7167D6A5F3}"/>
    <cellStyle name="Comma 2 2 2 4 4 4 3 3" xfId="34820" xr:uid="{A0AF1620-106A-44B4-8B35-7E88AFA20083}"/>
    <cellStyle name="Comma 2 2 2 4 4 4 4" xfId="9660" xr:uid="{1F26A343-1AAA-42D6-A0EB-C0242F407A02}"/>
    <cellStyle name="Comma 2 2 2 4 4 4 4 2" xfId="37036" xr:uid="{C25A3D92-93DA-4712-B573-6E49CB55F5D8}"/>
    <cellStyle name="Comma 2 2 2 4 4 4 5" xfId="25187" xr:uid="{54DE3EF2-070D-4F61-9E8A-FC7C9A8C659B}"/>
    <cellStyle name="Comma 2 2 2 4 4 4 5 2" xfId="52509" xr:uid="{BC0E8BFB-2E00-46CA-A2C6-8E8C06926F51}"/>
    <cellStyle name="Comma 2 2 2 4 4 4 6" xfId="27429" xr:uid="{D34FCF34-D5CF-4F65-A06F-D8748B5B1814}"/>
    <cellStyle name="Comma 2 2 2 4 4 4 6 2" xfId="54749" xr:uid="{12AC6ECC-90C1-4759-9E0D-A3BCBB094F96}"/>
    <cellStyle name="Comma 2 2 2 4 4 4 7" xfId="29660" xr:uid="{3B288DC5-2396-4C24-B809-2D6498ADB6DB}"/>
    <cellStyle name="Comma 2 2 2 4 4 4 7 2" xfId="56981" xr:uid="{19478A1A-948F-4F14-A2AA-46F888BC7431}"/>
    <cellStyle name="Comma 2 2 2 4 4 4 8" xfId="4082" xr:uid="{F3282F85-EF1D-4385-9491-638343324ED0}"/>
    <cellStyle name="Comma 2 2 2 4 4 4 9" xfId="31232" xr:uid="{2FF045A0-2E9C-4F37-A0B0-9CE98EB08637}"/>
    <cellStyle name="Comma 2 2 2 4 4 5" xfId="1153" xr:uid="{ABDC346E-CC72-45E9-8B31-EDC3BDB04AC4}"/>
    <cellStyle name="Comma 2 2 2 4 4 5 2" xfId="6671" xr:uid="{5258069E-CED1-421D-ADAA-3370BB6124C0}"/>
    <cellStyle name="Comma 2 2 2 4 4 5 2 2" xfId="17706" xr:uid="{D9CF7149-D94E-472E-8E3D-45EA780A523B}"/>
    <cellStyle name="Comma 2 2 2 4 4 5 2 2 2" xfId="45027" xr:uid="{DAC912B8-A680-488D-93F9-BBB776E4A2BC}"/>
    <cellStyle name="Comma 2 2 2 4 4 5 2 3" xfId="11054" xr:uid="{14C27188-FE61-474C-A00B-F61B284E6581}"/>
    <cellStyle name="Comma 2 2 2 4 4 5 2 3 2" xfId="38403" xr:uid="{340BAAF0-6207-46D1-80F8-6822028F7ECF}"/>
    <cellStyle name="Comma 2 2 2 4 4 5 2 4" xfId="34023" xr:uid="{64251F29-0D0B-49E1-9031-79203359800A}"/>
    <cellStyle name="Comma 2 2 2 4 4 5 3" xfId="8865" xr:uid="{78678975-2A53-4354-B821-1304054281B7}"/>
    <cellStyle name="Comma 2 2 2 4 4 5 3 2" xfId="21677" xr:uid="{021181D6-7A9F-4C68-BC90-F84F66329516}"/>
    <cellStyle name="Comma 2 2 2 4 4 5 3 2 2" xfId="48999" xr:uid="{1F626207-2BD2-4D1B-B988-CACAD3AD15BA}"/>
    <cellStyle name="Comma 2 2 2 4 4 5 3 3" xfId="12513" xr:uid="{47A15DD3-D19B-4375-BBEE-C1E083D3C511}"/>
    <cellStyle name="Comma 2 2 2 4 4 5 3 3 2" xfId="39840" xr:uid="{EF50E1B9-30C5-461C-9BB4-D8B6424FAF2F}"/>
    <cellStyle name="Comma 2 2 2 4 4 5 3 4" xfId="36239" xr:uid="{A850A3C0-FC50-4963-BFB0-E33268279585}"/>
    <cellStyle name="Comma 2 2 2 4 4 5 4" xfId="15042" xr:uid="{2B926FD1-90DD-48C2-BF4E-04099A0A76DE}"/>
    <cellStyle name="Comma 2 2 2 4 4 5 4 2" xfId="42363" xr:uid="{D95AB5AD-202B-4DD7-9DC3-D0C9028E222A}"/>
    <cellStyle name="Comma 2 2 2 4 4 5 5" xfId="24390" xr:uid="{C45406EF-6F93-432A-85C2-89CAB30411E9}"/>
    <cellStyle name="Comma 2 2 2 4 4 5 5 2" xfId="51712" xr:uid="{21F1B315-8694-4EE1-AB6A-FF16374931F6}"/>
    <cellStyle name="Comma 2 2 2 4 4 5 6" xfId="26632" xr:uid="{91EDB2D4-B184-4CCE-85AA-30CF6B5AD3C7}"/>
    <cellStyle name="Comma 2 2 2 4 4 5 6 2" xfId="53952" xr:uid="{7176BABD-BE2F-4BE8-B1B7-1A82020ECB82}"/>
    <cellStyle name="Comma 2 2 2 4 4 5 7" xfId="28863" xr:uid="{F43DC798-EA60-46BC-8E69-38C3EF023736}"/>
    <cellStyle name="Comma 2 2 2 4 4 5 7 2" xfId="56184" xr:uid="{F5C3C799-3286-44FA-8AF1-7EB7FC68B83A}"/>
    <cellStyle name="Comma 2 2 2 4 4 5 8" xfId="4736" xr:uid="{EB1E8B6A-4B8D-4C02-8B83-ECCD13AE30B1}"/>
    <cellStyle name="Comma 2 2 2 4 4 5 9" xfId="31899" xr:uid="{48483A32-F777-4124-9C08-896A5218918E}"/>
    <cellStyle name="Comma 2 2 2 4 4 6" xfId="3098" xr:uid="{5B0F998A-02AF-4EDC-805E-018E641819DF}"/>
    <cellStyle name="Comma 2 2 2 4 4 6 2" xfId="13031" xr:uid="{71949290-B2F4-46FD-8735-ABD55B850157}"/>
    <cellStyle name="Comma 2 2 2 4 4 6 2 2" xfId="22352" xr:uid="{D1B34B93-0CA4-42A1-B3A2-F8E9D9AA4A1D}"/>
    <cellStyle name="Comma 2 2 2 4 4 6 2 2 2" xfId="49674" xr:uid="{8DC65551-542E-4199-9043-1F96CC117404}"/>
    <cellStyle name="Comma 2 2 2 4 4 6 2 3" xfId="40358" xr:uid="{B2927A40-82D9-4484-B82B-FEF2DB8BFDC3}"/>
    <cellStyle name="Comma 2 2 2 4 4 6 3" xfId="18380" xr:uid="{172A38CE-655E-4503-8A31-E0F2EDCDA716}"/>
    <cellStyle name="Comma 2 2 2 4 4 6 3 2" xfId="45702" xr:uid="{40C438FC-CBE9-42DF-8531-017A20EBFE0E}"/>
    <cellStyle name="Comma 2 2 2 4 4 6 4" xfId="33356" xr:uid="{951E255A-A653-41B0-B326-B0790930322B}"/>
    <cellStyle name="Comma 2 2 2 4 4 7" xfId="8199" xr:uid="{E0856CE2-3D6C-404E-87EF-9676DD89315A}"/>
    <cellStyle name="Comma 2 2 2 4 4 7 2" xfId="13648" xr:uid="{3F3D919A-81CE-4373-A7AB-6C8203C21A7E}"/>
    <cellStyle name="Comma 2 2 2 4 4 7 2 2" xfId="23012" xr:uid="{34C19AE1-D43B-4F2C-9BD5-E2E2CA25D526}"/>
    <cellStyle name="Comma 2 2 2 4 4 7 2 2 2" xfId="50334" xr:uid="{D9B59592-1F0F-42D3-8D58-65157E6B85DB}"/>
    <cellStyle name="Comma 2 2 2 4 4 7 2 3" xfId="40975" xr:uid="{2D58D77E-A680-42E4-A0D3-5261BBD304C8}"/>
    <cellStyle name="Comma 2 2 2 4 4 7 3" xfId="19040" xr:uid="{C1008083-DDA0-4C75-9934-467197816B3D}"/>
    <cellStyle name="Comma 2 2 2 4 4 7 3 2" xfId="46362" xr:uid="{F509459C-C6FB-44CB-8288-1B9492180BF0}"/>
    <cellStyle name="Comma 2 2 2 4 4 7 4" xfId="35572" xr:uid="{F5092652-851A-42B6-98E7-4D428D05ACA5}"/>
    <cellStyle name="Comma 2 2 2 4 4 8" xfId="10701" xr:uid="{D2CDC1FC-DE65-43FA-A5B4-4AD1E144BEE2}"/>
    <cellStyle name="Comma 2 2 2 4 4 8 2" xfId="16074" xr:uid="{E300B15D-0A2D-466F-8BE9-6698F1904FDB}"/>
    <cellStyle name="Comma 2 2 2 4 4 8 2 2" xfId="43394" xr:uid="{7D78E0D8-C9ED-432F-B703-D7F3EFD2D7C8}"/>
    <cellStyle name="Comma 2 2 2 4 4 8 3" xfId="38062" xr:uid="{3A492D67-318C-4633-BB05-65959EA96B4E}"/>
    <cellStyle name="Comma 2 2 2 4 4 9" xfId="12033" xr:uid="{BD454DA1-73CC-46AC-B1D3-BD6EFC6129D7}"/>
    <cellStyle name="Comma 2 2 2 4 4 9 2" xfId="20044" xr:uid="{EB791799-030A-428D-96E3-C10C8042750D}"/>
    <cellStyle name="Comma 2 2 2 4 4 9 2 2" xfId="47366" xr:uid="{7D13C033-968E-4A8F-99A1-A278699E6B9A}"/>
    <cellStyle name="Comma 2 2 2 4 4 9 3" xfId="39360" xr:uid="{903438B9-EAD2-43D5-B581-2126F75C1564}"/>
    <cellStyle name="Comma 2 2 2 4 5" xfId="614" xr:uid="{44C4BD2B-19F5-4FF7-9EB9-28F6A1877233}"/>
    <cellStyle name="Comma 2 2 2 4 5 10" xfId="23895" xr:uid="{D9D8F4C6-3C88-4338-A38A-037461543700}"/>
    <cellStyle name="Comma 2 2 2 4 5 10 2" xfId="51217" xr:uid="{7C103D67-FAA6-4A36-B01E-AE1349DA24D7}"/>
    <cellStyle name="Comma 2 2 2 4 5 11" xfId="26136" xr:uid="{838C4415-6E53-47A3-BC55-CD458FE096C1}"/>
    <cellStyle name="Comma 2 2 2 4 5 11 2" xfId="53456" xr:uid="{16828F7D-4A38-4251-9F89-9D1A58ADCF14}"/>
    <cellStyle name="Comma 2 2 2 4 5 12" xfId="28368" xr:uid="{A59E233E-AB1B-46CB-B653-A1DDA3A51D4B}"/>
    <cellStyle name="Comma 2 2 2 4 5 12 2" xfId="55689" xr:uid="{698D9C9F-1079-4DCD-AC03-C03F06DB12E1}"/>
    <cellStyle name="Comma 2 2 2 4 5 13" xfId="3714" xr:uid="{0450AC78-3B4D-4429-BE85-31AE55985F3E}"/>
    <cellStyle name="Comma 2 2 2 4 5 14" xfId="30797" xr:uid="{19E47056-A956-4F8D-8312-4D6CDB6AB484}"/>
    <cellStyle name="Comma 2 2 2 4 5 2" xfId="2137" xr:uid="{C4CF9CCE-3CEE-4833-8DE9-4D2EAA8B5689}"/>
    <cellStyle name="Comma 2 2 2 4 5 2 2" xfId="5683" xr:uid="{3F78F0B1-1E0E-4B9A-896C-FE8A6EE02E40}"/>
    <cellStyle name="Comma 2 2 2 4 5 2 2 2" xfId="16634" xr:uid="{29227CDD-96DC-453A-9F97-E3BFCC6FD2E7}"/>
    <cellStyle name="Comma 2 2 2 4 5 2 2 2 2" xfId="43954" xr:uid="{F482B87A-B070-4AB9-B925-FC83A97C61FD}"/>
    <cellStyle name="Comma 2 2 2 4 5 2 2 3" xfId="32867" xr:uid="{378BB877-5205-43B5-B3E4-1C392666FBE4}"/>
    <cellStyle name="Comma 2 2 2 4 5 2 3" xfId="7634" xr:uid="{5EFC3D17-30BA-4F18-8971-7269898CE848}"/>
    <cellStyle name="Comma 2 2 2 4 5 2 3 2" xfId="20604" xr:uid="{083DD18E-67F4-4D08-AE5E-738098567CF8}"/>
    <cellStyle name="Comma 2 2 2 4 5 2 3 2 2" xfId="47926" xr:uid="{3FC65708-76DD-4C85-BC2B-DDE17748E270}"/>
    <cellStyle name="Comma 2 2 2 4 5 2 3 3" xfId="34992" xr:uid="{8F3A3845-394F-4A8B-AC64-3BF13A69A24D}"/>
    <cellStyle name="Comma 2 2 2 4 5 2 4" xfId="9832" xr:uid="{FC228DAD-0CBF-4A23-9F4C-D232D303A3C1}"/>
    <cellStyle name="Comma 2 2 2 4 5 2 4 2" xfId="37208" xr:uid="{F135747E-3E8D-4DF6-9E11-568EE3D054B8}"/>
    <cellStyle name="Comma 2 2 2 4 5 2 5" xfId="25359" xr:uid="{1B0422EE-0767-4F62-9A4C-4CFC3F85BA5A}"/>
    <cellStyle name="Comma 2 2 2 4 5 2 5 2" xfId="52681" xr:uid="{1D72CF31-698A-4001-A194-7E20C47F3A88}"/>
    <cellStyle name="Comma 2 2 2 4 5 2 6" xfId="27601" xr:uid="{31F7A7ED-4845-4770-B8E6-E4BC30F80BFD}"/>
    <cellStyle name="Comma 2 2 2 4 5 2 6 2" xfId="54921" xr:uid="{11214273-130A-447C-B820-39BA68C0340D}"/>
    <cellStyle name="Comma 2 2 2 4 5 2 7" xfId="29832" xr:uid="{1E7CEDCE-7205-4A16-9ECB-EE7FD3095CA6}"/>
    <cellStyle name="Comma 2 2 2 4 5 2 7 2" xfId="57153" xr:uid="{3D6230AA-1AEA-406F-A1C4-E96BA631A472}"/>
    <cellStyle name="Comma 2 2 2 4 5 2 8" xfId="4247" xr:uid="{A5A7D3E9-D471-496D-9ADD-654C3FB5B5B7}"/>
    <cellStyle name="Comma 2 2 2 4 5 2 9" xfId="31404" xr:uid="{FD877834-2F74-49A3-B4A8-5C89168680B6}"/>
    <cellStyle name="Comma 2 2 2 4 5 3" xfId="1530" xr:uid="{248C8043-6CF1-4EB0-AD27-EE8E24037EAE}"/>
    <cellStyle name="Comma 2 2 2 4 5 3 2" xfId="7031" xr:uid="{943F83DD-98D7-4987-9981-9AADE90E2B0C}"/>
    <cellStyle name="Comma 2 2 2 4 5 3 2 2" xfId="17255" xr:uid="{8F8EFE64-41E3-421B-AE15-D7C6BCC1C86D}"/>
    <cellStyle name="Comma 2 2 2 4 5 3 2 2 2" xfId="44576" xr:uid="{A2B29AC2-F617-4AC0-A4FF-328089E9D82C}"/>
    <cellStyle name="Comma 2 2 2 4 5 3 2 3" xfId="34385" xr:uid="{8B323B73-B0C2-43A4-B110-D1209B1124B3}"/>
    <cellStyle name="Comma 2 2 2 4 5 3 3" xfId="9226" xr:uid="{8FD3ACBC-2CFC-4E8B-A590-EDDA732E5505}"/>
    <cellStyle name="Comma 2 2 2 4 5 3 3 2" xfId="21226" xr:uid="{846CDF10-9150-4189-A74E-EB236CC79C9A}"/>
    <cellStyle name="Comma 2 2 2 4 5 3 3 2 2" xfId="48548" xr:uid="{30BC95FA-BF46-4257-A5C8-389BFBA7C20B}"/>
    <cellStyle name="Comma 2 2 2 4 5 3 3 3" xfId="36601" xr:uid="{C551C795-31DF-475A-8391-057203615158}"/>
    <cellStyle name="Comma 2 2 2 4 5 3 4" xfId="15283" xr:uid="{6F97E619-D951-4D01-8857-51CC3363F2C6}"/>
    <cellStyle name="Comma 2 2 2 4 5 3 4 2" xfId="42604" xr:uid="{6B482DCE-C961-44B1-BA3E-B544B23E8B75}"/>
    <cellStyle name="Comma 2 2 2 4 5 3 5" xfId="24752" xr:uid="{E891B9FE-F8AD-4A1C-9564-A76411134825}"/>
    <cellStyle name="Comma 2 2 2 4 5 3 5 2" xfId="52074" xr:uid="{59A5A6A2-AE2D-4401-9724-83984C4038FB}"/>
    <cellStyle name="Comma 2 2 2 4 5 3 6" xfId="26994" xr:uid="{EA4F243B-A4E3-4158-A77E-2EE060003D4F}"/>
    <cellStyle name="Comma 2 2 2 4 5 3 6 2" xfId="54314" xr:uid="{8FFA2D53-4F16-4E54-8090-A3B2550018A1}"/>
    <cellStyle name="Comma 2 2 2 4 5 3 7" xfId="29225" xr:uid="{6AC5092F-5960-4331-B269-33DCA438B9B8}"/>
    <cellStyle name="Comma 2 2 2 4 5 3 7 2" xfId="56546" xr:uid="{DE049A8A-D82B-41CB-9691-261BE6B08171}"/>
    <cellStyle name="Comma 2 2 2 4 5 3 8" xfId="5094" xr:uid="{FCB37FB3-5353-4705-9FD6-C09D331F943A}"/>
    <cellStyle name="Comma 2 2 2 4 5 3 9" xfId="32260" xr:uid="{5A864851-4B5F-49E8-B357-F1E32171CDAF}"/>
    <cellStyle name="Comma 2 2 2 4 5 4" xfId="6250" xr:uid="{8395E1B7-39D4-4262-9BF0-C381BEDBE826}"/>
    <cellStyle name="Comma 2 2 2 4 5 4 2" xfId="12667" xr:uid="{2C03E081-4BCF-434D-8F53-98C3BC423978}"/>
    <cellStyle name="Comma 2 2 2 4 5 4 2 2" xfId="21849" xr:uid="{69EE885A-E449-424A-A04B-BE399F9581AF}"/>
    <cellStyle name="Comma 2 2 2 4 5 4 2 2 2" xfId="49171" xr:uid="{8E1E0E50-5732-464C-8F02-9CD30D50C92E}"/>
    <cellStyle name="Comma 2 2 2 4 5 4 2 3" xfId="39994" xr:uid="{6A8EA65F-398B-4CEA-8DDF-2D287775C2A5}"/>
    <cellStyle name="Comma 2 2 2 4 5 4 3" xfId="17878" xr:uid="{25A7EDF2-AA26-4CBF-A6C1-B66F44D63C3F}"/>
    <cellStyle name="Comma 2 2 2 4 5 4 3 2" xfId="45199" xr:uid="{40F13319-4197-4EB3-93EA-9F1A72FBF0F3}"/>
    <cellStyle name="Comma 2 2 2 4 5 4 4" xfId="33528" xr:uid="{4291E0C4-8531-496B-AC8D-F121CC062522}"/>
    <cellStyle name="Comma 2 2 2 4 5 5" xfId="8370" xr:uid="{B39716F7-875F-4D7A-8731-DA66D44AC98E}"/>
    <cellStyle name="Comma 2 2 2 4 5 5 2" xfId="13203" xr:uid="{08C0A9F9-0A0C-41B5-B75E-FC7617F46CE5}"/>
    <cellStyle name="Comma 2 2 2 4 5 5 2 2" xfId="22524" xr:uid="{FB3AE03F-D238-4140-8B19-7FCDDC82A523}"/>
    <cellStyle name="Comma 2 2 2 4 5 5 2 2 2" xfId="49846" xr:uid="{ED24C5CD-726C-4A30-B2AB-576B416090C9}"/>
    <cellStyle name="Comma 2 2 2 4 5 5 2 3" xfId="40530" xr:uid="{58F6C5AF-40E5-4AF2-AD10-2082B72794F5}"/>
    <cellStyle name="Comma 2 2 2 4 5 5 3" xfId="18552" xr:uid="{7CEF41D1-F3BA-4D91-A209-F81842B15AB9}"/>
    <cellStyle name="Comma 2 2 2 4 5 5 3 2" xfId="45874" xr:uid="{C656D50A-A7BF-40DD-A537-39883EDD69E2}"/>
    <cellStyle name="Comma 2 2 2 4 5 5 4" xfId="35744" xr:uid="{39F3A9AD-F0C5-49E4-83C9-F2D8D5E08EFE}"/>
    <cellStyle name="Comma 2 2 2 4 5 6" xfId="11374" xr:uid="{7AF0B7F5-7E7F-4B0E-AC8F-98DB6BD292AE}"/>
    <cellStyle name="Comma 2 2 2 4 5 6 2" xfId="13820" xr:uid="{0E7A5DEE-78FB-461B-A73B-4B738C3A7615}"/>
    <cellStyle name="Comma 2 2 2 4 5 6 2 2" xfId="23184" xr:uid="{D23FA43E-1C91-4142-93D4-4C00F98DC5FD}"/>
    <cellStyle name="Comma 2 2 2 4 5 6 2 2 2" xfId="50506" xr:uid="{EB96275A-7808-4BB6-9E25-112C3F44DD7B}"/>
    <cellStyle name="Comma 2 2 2 4 5 6 2 3" xfId="41147" xr:uid="{C9E853C9-0930-4555-A0AE-DAA71224D245}"/>
    <cellStyle name="Comma 2 2 2 4 5 6 3" xfId="19212" xr:uid="{037D6230-5365-406F-89C1-90F39A3B13BF}"/>
    <cellStyle name="Comma 2 2 2 4 5 6 3 2" xfId="46534" xr:uid="{59EDAC75-0A19-44B7-B0A2-3A25BA216C81}"/>
    <cellStyle name="Comma 2 2 2 4 5 6 4" xfId="38723" xr:uid="{6D4FBF03-2043-435E-B698-5D6D553EC712}"/>
    <cellStyle name="Comma 2 2 2 4 5 7" xfId="10826" xr:uid="{BE95CDFE-1B45-40CD-9FC8-3012AA0E405F}"/>
    <cellStyle name="Comma 2 2 2 4 5 7 2" xfId="16246" xr:uid="{97F562F3-336E-4D3A-BB7F-B90A77EEBBAE}"/>
    <cellStyle name="Comma 2 2 2 4 5 7 2 2" xfId="43566" xr:uid="{6661DF2F-D441-4621-B170-19AAED9C0401}"/>
    <cellStyle name="Comma 2 2 2 4 5 7 3" xfId="38178" xr:uid="{92298A72-91BF-4FE0-8844-18EDDB1F014D}"/>
    <cellStyle name="Comma 2 2 2 4 5 8" xfId="12151" xr:uid="{E30B808D-EE37-46E8-8134-38041B49F015}"/>
    <cellStyle name="Comma 2 2 2 4 5 8 2" xfId="20216" xr:uid="{E0BBD149-DEEB-4F06-A51E-EE8997B560BA}"/>
    <cellStyle name="Comma 2 2 2 4 5 8 2 2" xfId="47538" xr:uid="{C566D2AE-1F78-4EAB-B036-5D04A56DBAE7}"/>
    <cellStyle name="Comma 2 2 2 4 5 8 3" xfId="39478" xr:uid="{B4BBD35B-31C7-47EB-8CAB-0A03D2EDD4C0}"/>
    <cellStyle name="Comma 2 2 2 4 5 9" xfId="14547" xr:uid="{7E6E943D-F756-4A4F-96FB-6E403DB2DECC}"/>
    <cellStyle name="Comma 2 2 2 4 5 9 2" xfId="41868" xr:uid="{35A28561-ECDC-4B8E-830B-5B11E2B1D922}"/>
    <cellStyle name="Comma 2 2 2 4 6" xfId="766" xr:uid="{87A89FD7-5E1F-49F7-BA34-BF4A6F66F40A}"/>
    <cellStyle name="Comma 2 2 2 4 6 10" xfId="24030" xr:uid="{7C39C505-0F0A-43A9-B5DE-EC0BFF25CFD5}"/>
    <cellStyle name="Comma 2 2 2 4 6 10 2" xfId="51352" xr:uid="{492C64B6-73C8-4ECE-B64D-B480A76BA52B}"/>
    <cellStyle name="Comma 2 2 2 4 6 11" xfId="26271" xr:uid="{DB7F960E-9437-4539-A043-02C54D416537}"/>
    <cellStyle name="Comma 2 2 2 4 6 11 2" xfId="53591" xr:uid="{E4E9BF62-AD6D-417A-AFF1-09821EDCD9CE}"/>
    <cellStyle name="Comma 2 2 2 4 6 12" xfId="28502" xr:uid="{FCF30780-0FBA-48DB-B67B-626B411580A3}"/>
    <cellStyle name="Comma 2 2 2 4 6 12 2" xfId="55823" xr:uid="{C159481D-6149-4A72-9F51-6D2EB2B081E8}"/>
    <cellStyle name="Comma 2 2 2 4 6 13" xfId="3811" xr:uid="{0253380F-4128-4183-ACF2-34EE24712900}"/>
    <cellStyle name="Comma 2 2 2 4 6 14" xfId="30932" xr:uid="{3A065F45-F04A-4B1E-ABCE-107E76E44FC1}"/>
    <cellStyle name="Comma 2 2 2 4 6 2" xfId="2271" xr:uid="{61B6CFFA-AA83-44A0-B248-91D3C6317CFC}"/>
    <cellStyle name="Comma 2 2 2 4 6 2 2" xfId="5815" xr:uid="{1027A0BC-DBA9-479B-A61D-BC4E5D530C97}"/>
    <cellStyle name="Comma 2 2 2 4 6 2 2 2" xfId="16769" xr:uid="{D1164F22-CA84-4AE7-A56A-917C737C074A}"/>
    <cellStyle name="Comma 2 2 2 4 6 2 2 2 2" xfId="44089" xr:uid="{ECC54305-8CDD-42FF-B59D-497191FC6E9B}"/>
    <cellStyle name="Comma 2 2 2 4 6 2 2 3" xfId="33001" xr:uid="{B23DE031-D3A4-4C1C-9EC5-F07564FAE4CD}"/>
    <cellStyle name="Comma 2 2 2 4 6 2 3" xfId="7768" xr:uid="{7B3B8CCD-DE63-4675-9559-10B77D889A57}"/>
    <cellStyle name="Comma 2 2 2 4 6 2 3 2" xfId="20739" xr:uid="{660F2453-4FC8-47CA-B73B-5EB13E926134}"/>
    <cellStyle name="Comma 2 2 2 4 6 2 3 2 2" xfId="48061" xr:uid="{9C5C1C72-B9BF-4651-88D1-663AEFED3B30}"/>
    <cellStyle name="Comma 2 2 2 4 6 2 3 3" xfId="35126" xr:uid="{9A8D44D8-85DE-44B5-9B37-0A7B05DEE748}"/>
    <cellStyle name="Comma 2 2 2 4 6 2 4" xfId="9966" xr:uid="{7BB18F9E-D290-4C80-8FB1-1F218EE332D5}"/>
    <cellStyle name="Comma 2 2 2 4 6 2 4 2" xfId="37342" xr:uid="{E0BE4C48-0941-4546-8834-E2EDB82949F0}"/>
    <cellStyle name="Comma 2 2 2 4 6 2 5" xfId="25493" xr:uid="{A54044A1-2885-4DC0-9874-08F065A60C84}"/>
    <cellStyle name="Comma 2 2 2 4 6 2 5 2" xfId="52815" xr:uid="{7A1413A9-0CAC-4E92-8243-99BD5E9D42F6}"/>
    <cellStyle name="Comma 2 2 2 4 6 2 6" xfId="27735" xr:uid="{AD0AFCE4-B781-48EE-A79C-37A32FBF8A31}"/>
    <cellStyle name="Comma 2 2 2 4 6 2 6 2" xfId="55055" xr:uid="{6028CB72-DA79-4F1D-9C79-FFF081FCC5D7}"/>
    <cellStyle name="Comma 2 2 2 4 6 2 7" xfId="29966" xr:uid="{1293C05A-3F70-493C-949A-12894244AC0F}"/>
    <cellStyle name="Comma 2 2 2 4 6 2 7 2" xfId="57287" xr:uid="{FB99FDC8-66AA-4501-B120-44A70E49464A}"/>
    <cellStyle name="Comma 2 2 2 4 6 2 8" xfId="4379" xr:uid="{5A9D90A2-4912-451A-B6B5-BCA5DFC6B659}"/>
    <cellStyle name="Comma 2 2 2 4 6 2 9" xfId="31538" xr:uid="{41FEC3D9-525A-4A3F-A773-E01FBEB025AB}"/>
    <cellStyle name="Comma 2 2 2 4 6 3" xfId="1665" xr:uid="{D24065F9-38FB-412D-930D-E957412ADDE7}"/>
    <cellStyle name="Comma 2 2 2 4 6 3 2" xfId="7166" xr:uid="{9B4CDC62-F560-4543-ACDA-5B247D66D354}"/>
    <cellStyle name="Comma 2 2 2 4 6 3 2 2" xfId="17390" xr:uid="{CD4D1056-D382-48A8-AAC0-34134A9F608C}"/>
    <cellStyle name="Comma 2 2 2 4 6 3 2 2 2" xfId="44711" xr:uid="{82FD1AC3-4EA8-4E11-9CBD-9AE564AA3979}"/>
    <cellStyle name="Comma 2 2 2 4 6 3 2 3" xfId="34520" xr:uid="{176172DD-2EA4-4F0A-80B7-906FEFF7CBBB}"/>
    <cellStyle name="Comma 2 2 2 4 6 3 3" xfId="9361" xr:uid="{B85F098D-F2C1-4519-AC36-CF143DCFF5DA}"/>
    <cellStyle name="Comma 2 2 2 4 6 3 3 2" xfId="21361" xr:uid="{27F1A34C-2669-40B9-9A4B-93FBF709C479}"/>
    <cellStyle name="Comma 2 2 2 4 6 3 3 2 2" xfId="48683" xr:uid="{A9E11498-ABC6-44BC-8923-B4DE6707213E}"/>
    <cellStyle name="Comma 2 2 2 4 6 3 3 3" xfId="36736" xr:uid="{945DE8DA-0035-47F3-8D63-BE2B9B73789B}"/>
    <cellStyle name="Comma 2 2 2 4 6 3 4" xfId="15402" xr:uid="{12D42799-3446-43A7-8908-2D66005EB816}"/>
    <cellStyle name="Comma 2 2 2 4 6 3 4 2" xfId="42723" xr:uid="{FAF27103-B54B-4B0A-8EE8-D1C1C649563A}"/>
    <cellStyle name="Comma 2 2 2 4 6 3 5" xfId="24887" xr:uid="{2C975A03-EB3A-46FE-BEDC-BD878C4C4A90}"/>
    <cellStyle name="Comma 2 2 2 4 6 3 5 2" xfId="52209" xr:uid="{91069AA8-ECF9-456B-86E5-F310E5552D7E}"/>
    <cellStyle name="Comma 2 2 2 4 6 3 6" xfId="27129" xr:uid="{75077AC8-F810-46B9-8EF3-8AC4096E2673}"/>
    <cellStyle name="Comma 2 2 2 4 6 3 6 2" xfId="54449" xr:uid="{FEC5569B-A402-4E7C-95FF-5953A9FF32D3}"/>
    <cellStyle name="Comma 2 2 2 4 6 3 7" xfId="29360" xr:uid="{789EE084-2DE2-4563-BF40-B6AC57D0E635}"/>
    <cellStyle name="Comma 2 2 2 4 6 3 7 2" xfId="56681" xr:uid="{676F7610-5353-4D81-889D-AE98AC4B23A5}"/>
    <cellStyle name="Comma 2 2 2 4 6 3 8" xfId="5228" xr:uid="{5BB35AC7-67C9-4992-A52E-DFE8CF9462D2}"/>
    <cellStyle name="Comma 2 2 2 4 6 3 9" xfId="32395" xr:uid="{D76AF9BA-4F3E-48A5-8E4B-0640C697F800}"/>
    <cellStyle name="Comma 2 2 2 4 6 4" xfId="6340" xr:uid="{E1CB100B-8F36-4C7F-91ED-32C83E1C7D22}"/>
    <cellStyle name="Comma 2 2 2 4 6 4 2" xfId="12771" xr:uid="{3C5F3023-1C08-47C8-B77F-100EB7208457}"/>
    <cellStyle name="Comma 2 2 2 4 6 4 2 2" xfId="21984" xr:uid="{0033E6A7-7D50-48AA-B2C6-93964F118852}"/>
    <cellStyle name="Comma 2 2 2 4 6 4 2 2 2" xfId="49306" xr:uid="{1E3C2737-6236-457E-80F9-742B0D783E11}"/>
    <cellStyle name="Comma 2 2 2 4 6 4 2 3" xfId="40098" xr:uid="{E597E4D5-585B-43F0-85D7-773A4BA6BF6A}"/>
    <cellStyle name="Comma 2 2 2 4 6 4 3" xfId="18013" xr:uid="{577FF151-B142-4DFB-8EDC-FAC790D69E90}"/>
    <cellStyle name="Comma 2 2 2 4 6 4 3 2" xfId="45334" xr:uid="{5A03A33A-3E49-4F0D-96C6-0A5DD7A0449A}"/>
    <cellStyle name="Comma 2 2 2 4 6 4 4" xfId="33662" xr:uid="{31BE4DEE-2150-4923-9435-30C975C62605}"/>
    <cellStyle name="Comma 2 2 2 4 6 5" xfId="8504" xr:uid="{ED147190-DAF7-4592-8F9A-63BE45F832FF}"/>
    <cellStyle name="Comma 2 2 2 4 6 5 2" xfId="13338" xr:uid="{42C6D6DF-31A0-4C91-99C1-9EB42F99AA12}"/>
    <cellStyle name="Comma 2 2 2 4 6 5 2 2" xfId="22659" xr:uid="{B2DFEE3C-406E-47DE-BBB8-F0A8302A477C}"/>
    <cellStyle name="Comma 2 2 2 4 6 5 2 2 2" xfId="49981" xr:uid="{0329B40C-1CB6-4C50-BF1A-7AF3D298AE7F}"/>
    <cellStyle name="Comma 2 2 2 4 6 5 2 3" xfId="40665" xr:uid="{D58EF1B7-9817-4493-B570-A3ADC7A82EE2}"/>
    <cellStyle name="Comma 2 2 2 4 6 5 3" xfId="18687" xr:uid="{B561192B-50FC-4663-B3AD-309FADA76F0F}"/>
    <cellStyle name="Comma 2 2 2 4 6 5 3 2" xfId="46009" xr:uid="{370EA0FA-30D0-43CF-A652-492411201BBB}"/>
    <cellStyle name="Comma 2 2 2 4 6 5 4" xfId="35878" xr:uid="{F14292C6-8154-49EB-BDEB-B865B4CD0EFC}"/>
    <cellStyle name="Comma 2 2 2 4 6 6" xfId="11472" xr:uid="{5789EDAD-C17E-43A6-8D61-35607889AA79}"/>
    <cellStyle name="Comma 2 2 2 4 6 6 2" xfId="13955" xr:uid="{8C042342-8CBB-4696-91D0-8805B691B8FC}"/>
    <cellStyle name="Comma 2 2 2 4 6 6 2 2" xfId="23319" xr:uid="{4C9F5E07-180F-4BAD-9DE4-E24867EAECDA}"/>
    <cellStyle name="Comma 2 2 2 4 6 6 2 2 2" xfId="50641" xr:uid="{FD7F9220-9836-44C3-B8A0-B393819B8400}"/>
    <cellStyle name="Comma 2 2 2 4 6 6 2 3" xfId="41282" xr:uid="{689A5843-7907-4879-912F-2B57BE69AE10}"/>
    <cellStyle name="Comma 2 2 2 4 6 6 3" xfId="19347" xr:uid="{75E02686-DAD7-4426-BACD-387B0F0A77E7}"/>
    <cellStyle name="Comma 2 2 2 4 6 6 3 2" xfId="46669" xr:uid="{DCDA8221-6636-4C6D-B641-1C2833E6DF7E}"/>
    <cellStyle name="Comma 2 2 2 4 6 6 4" xfId="38821" xr:uid="{463541FD-840B-4686-965D-2B1890826BAD}"/>
    <cellStyle name="Comma 2 2 2 4 6 7" xfId="10635" xr:uid="{FEFD79B1-CA43-42BA-878B-7DA05CE695BE}"/>
    <cellStyle name="Comma 2 2 2 4 6 7 2" xfId="15991" xr:uid="{7598D508-39AB-468F-80CC-A38DC3A621CE}"/>
    <cellStyle name="Comma 2 2 2 4 6 7 2 2" xfId="43311" xr:uid="{CBCDF4EC-E54C-4D0D-9CDA-32D7F5870300}"/>
    <cellStyle name="Comma 2 2 2 4 6 7 3" xfId="37998" xr:uid="{22D97C3A-A14A-4209-920D-B1ACEC29A831}"/>
    <cellStyle name="Comma 2 2 2 4 6 8" xfId="11967" xr:uid="{6BF4F28B-C70F-459D-8B3F-9C17628C8B0E}"/>
    <cellStyle name="Comma 2 2 2 4 6 8 2" xfId="19961" xr:uid="{5789837E-E60A-4715-BCD7-149B21A72874}"/>
    <cellStyle name="Comma 2 2 2 4 6 8 2 2" xfId="47283" xr:uid="{331E15B1-911D-4C7B-9816-4B2AFED0E1CF}"/>
    <cellStyle name="Comma 2 2 2 4 6 8 3" xfId="39294" xr:uid="{DB4081FE-F63A-4CB2-9237-470B2D5AC65D}"/>
    <cellStyle name="Comma 2 2 2 4 6 9" xfId="14682" xr:uid="{FE33F6A1-162A-4C45-AF96-64677B4C60DA}"/>
    <cellStyle name="Comma 2 2 2 4 6 9 2" xfId="42003" xr:uid="{28F5EBE8-375B-4945-B7D5-502C3B895CC6}"/>
    <cellStyle name="Comma 2 2 2 4 7" xfId="1260" xr:uid="{5AA5B640-0B3D-4413-BD98-1800B122F430}"/>
    <cellStyle name="Comma 2 2 2 4 7 2" xfId="4842" xr:uid="{8777276C-8CD9-4FA7-8E19-E57A26DF561C}"/>
    <cellStyle name="Comma 2 2 2 4 7 2 2" xfId="16379" xr:uid="{576B94B8-3D93-4161-8033-5724886039A8}"/>
    <cellStyle name="Comma 2 2 2 4 7 2 2 2" xfId="43699" xr:uid="{EC3D9C8E-5B3C-447C-B455-BEE2C7620F72}"/>
    <cellStyle name="Comma 2 2 2 4 7 2 3" xfId="32005" xr:uid="{4805D073-A6DC-4477-8531-A9F3DC1266BC}"/>
    <cellStyle name="Comma 2 2 2 4 7 3" xfId="6777" xr:uid="{3C071EF0-BA8D-4BD4-8550-82F8CEA2B55D}"/>
    <cellStyle name="Comma 2 2 2 4 7 3 2" xfId="20349" xr:uid="{E05E95F5-F984-4206-856B-D3793E072D02}"/>
    <cellStyle name="Comma 2 2 2 4 7 3 2 2" xfId="47671" xr:uid="{440333EA-30FD-47D7-BE45-AFCF8A80FB79}"/>
    <cellStyle name="Comma 2 2 2 4 7 3 3" xfId="34130" xr:uid="{C666711F-D853-40B3-8420-9DD9797852FB}"/>
    <cellStyle name="Comma 2 2 2 4 7 4" xfId="8971" xr:uid="{3692F166-8F98-4037-A5E4-12EF40D5FC55}"/>
    <cellStyle name="Comma 2 2 2 4 7 4 2" xfId="36346" xr:uid="{D922783B-6977-4401-8652-FEAC83F9B576}"/>
    <cellStyle name="Comma 2 2 2 4 7 5" xfId="24497" xr:uid="{619480D9-AC18-4BF0-94BD-29B8181C6733}"/>
    <cellStyle name="Comma 2 2 2 4 7 5 2" xfId="51819" xr:uid="{8B9554A2-6C6E-4FCD-958A-3977714CA871}"/>
    <cellStyle name="Comma 2 2 2 4 7 6" xfId="26739" xr:uid="{49A1D348-1603-4D73-9C02-E78D149125E0}"/>
    <cellStyle name="Comma 2 2 2 4 7 6 2" xfId="54059" xr:uid="{C001D359-CD13-437A-85D4-FFAF7C903E4A}"/>
    <cellStyle name="Comma 2 2 2 4 7 7" xfId="28970" xr:uid="{570420C4-0D2A-4F8E-B0C1-551D3E50ED72}"/>
    <cellStyle name="Comma 2 2 2 4 7 7 2" xfId="56291" xr:uid="{2D701BF7-070E-43D9-B1E0-4E5A24D1025E}"/>
    <cellStyle name="Comma 2 2 2 4 7 8" xfId="3483" xr:uid="{B3AD5B72-8064-4B98-9FCF-1D0F3BCA89F3}"/>
    <cellStyle name="Comma 2 2 2 4 7 9" xfId="30542" xr:uid="{0F3DAF44-4A7B-4E17-A8AA-D6B9E1C1A899}"/>
    <cellStyle name="Comma 2 2 2 4 8" xfId="1882" xr:uid="{4B1FDE5E-D3BB-4087-8B19-F9CCC2628BA2}"/>
    <cellStyle name="Comma 2 2 2 4 8 2" xfId="5435" xr:uid="{A0C46ACD-3F5A-4AED-9711-5D8DCC923F5A}"/>
    <cellStyle name="Comma 2 2 2 4 8 2 2" xfId="17000" xr:uid="{A013C480-ACBF-41DF-B07D-8113A9E31C1B}"/>
    <cellStyle name="Comma 2 2 2 4 8 2 2 2" xfId="44321" xr:uid="{11F4A533-3FDE-493F-88D8-F219D522C071}"/>
    <cellStyle name="Comma 2 2 2 4 8 2 3" xfId="32612" xr:uid="{61AA0F2A-9E15-4443-B0E0-B41F5B519290}"/>
    <cellStyle name="Comma 2 2 2 4 8 3" xfId="7380" xr:uid="{802BFED9-19CB-42F3-B0C1-4BC731EB3339}"/>
    <cellStyle name="Comma 2 2 2 4 8 3 2" xfId="20971" xr:uid="{D306F5D6-E6C1-4D0B-86B0-DC469D4B6E54}"/>
    <cellStyle name="Comma 2 2 2 4 8 3 2 2" xfId="48293" xr:uid="{F6F4AFB7-D583-439B-BCF8-84E592D6C107}"/>
    <cellStyle name="Comma 2 2 2 4 8 3 3" xfId="34737" xr:uid="{E5D395C6-1415-450B-BF33-40039FB93ABF}"/>
    <cellStyle name="Comma 2 2 2 4 8 4" xfId="9577" xr:uid="{3C0EBFB2-BA73-4549-8C33-65FA77778B2B}"/>
    <cellStyle name="Comma 2 2 2 4 8 4 2" xfId="36953" xr:uid="{4FF3073E-3192-4FE4-8043-3A126B2B9127}"/>
    <cellStyle name="Comma 2 2 2 4 8 5" xfId="25104" xr:uid="{0443D811-929A-4AA3-B32A-760F3D47054B}"/>
    <cellStyle name="Comma 2 2 2 4 8 5 2" xfId="52426" xr:uid="{6E50B196-78B6-4CB6-9ACB-C6E7EDB832FE}"/>
    <cellStyle name="Comma 2 2 2 4 8 6" xfId="27346" xr:uid="{E9526EA3-E1E8-4DAF-B5E7-39EABA1E4CE1}"/>
    <cellStyle name="Comma 2 2 2 4 8 6 2" xfId="54666" xr:uid="{D6A5B7DF-5385-4DB7-B0EB-E42579BBA0AB}"/>
    <cellStyle name="Comma 2 2 2 4 8 7" xfId="29577" xr:uid="{25BC63B0-3493-46E5-9411-DF33090D0010}"/>
    <cellStyle name="Comma 2 2 2 4 8 7 2" xfId="56898" xr:uid="{AA09F9F6-5FDF-4FD8-8E7E-BE8381029EE8}"/>
    <cellStyle name="Comma 2 2 2 4 8 8" xfId="3999" xr:uid="{1FCE59AA-7C71-4EEA-9F51-2907A2FBB91F}"/>
    <cellStyle name="Comma 2 2 2 4 8 9" xfId="31149" xr:uid="{1E24F954-DDED-4897-97AE-9E447FBF5217}"/>
    <cellStyle name="Comma 2 2 2 4 9" xfId="1016" xr:uid="{1D1BA59C-E4F7-4E85-8178-CF48D9A73E82}"/>
    <cellStyle name="Comma 2 2 2 4 9 2" xfId="6534" xr:uid="{EA0E1F74-802A-4429-8303-88B115373119}"/>
    <cellStyle name="Comma 2 2 2 4 9 2 2" xfId="17623" xr:uid="{4446CB77-5265-4037-B6AD-343084A1C801}"/>
    <cellStyle name="Comma 2 2 2 4 9 2 2 2" xfId="44944" xr:uid="{41473125-3CA1-4084-93DD-C6C7B4F46152}"/>
    <cellStyle name="Comma 2 2 2 4 9 2 3" xfId="11037" xr:uid="{4C2CF21E-84BC-4C61-A5B8-3DE77B46A8DB}"/>
    <cellStyle name="Comma 2 2 2 4 9 2 3 2" xfId="38386" xr:uid="{839FB9EA-69CD-4E18-8B16-A3720021984A}"/>
    <cellStyle name="Comma 2 2 2 4 9 2 4" xfId="33886" xr:uid="{9C13100E-F09F-4A07-8D37-A7D8E4AD139A}"/>
    <cellStyle name="Comma 2 2 2 4 9 3" xfId="8728" xr:uid="{CA0A9D98-042D-4F4D-9E9E-0DE295B3B2EA}"/>
    <cellStyle name="Comma 2 2 2 4 9 3 2" xfId="21594" xr:uid="{ECDDEA0C-A7A0-4469-A7A6-2F223871B2E9}"/>
    <cellStyle name="Comma 2 2 2 4 9 3 2 2" xfId="48916" xr:uid="{4A8D034F-170E-43F6-9772-7A4DE367B259}"/>
    <cellStyle name="Comma 2 2 2 4 9 3 3" xfId="12478" xr:uid="{0E58F900-3CEF-4371-A6FF-F0CB620CA11F}"/>
    <cellStyle name="Comma 2 2 2 4 9 3 3 2" xfId="39805" xr:uid="{92209B01-A06D-4ED7-9A9B-EFE420DB2A36}"/>
    <cellStyle name="Comma 2 2 2 4 9 3 4" xfId="36102" xr:uid="{24C7882F-AE6C-48A4-AD5B-82D0681F9633}"/>
    <cellStyle name="Comma 2 2 2 4 9 4" xfId="14906" xr:uid="{52F2C7B5-B8E5-4CC5-924B-9F334B290F23}"/>
    <cellStyle name="Comma 2 2 2 4 9 4 2" xfId="42227" xr:uid="{E76B8085-F436-4AC9-BBB0-B8681B69EB1D}"/>
    <cellStyle name="Comma 2 2 2 4 9 5" xfId="24254" xr:uid="{6D738BFD-C7F8-476A-9F88-8CB4008C92CB}"/>
    <cellStyle name="Comma 2 2 2 4 9 5 2" xfId="51576" xr:uid="{477CE686-77C7-48CF-AC2A-E1912C4D894F}"/>
    <cellStyle name="Comma 2 2 2 4 9 6" xfId="26495" xr:uid="{5211A314-B058-40EC-A131-2EB0F37B3CAB}"/>
    <cellStyle name="Comma 2 2 2 4 9 6 2" xfId="53815" xr:uid="{D0203679-82AE-4E6B-A44F-AD3328A432EF}"/>
    <cellStyle name="Comma 2 2 2 4 9 7" xfId="28726" xr:uid="{2376ABD3-C989-4BA6-AF39-885C7BDC8D23}"/>
    <cellStyle name="Comma 2 2 2 4 9 7 2" xfId="56047" xr:uid="{4518B678-99D3-41B7-9102-424A21B15A08}"/>
    <cellStyle name="Comma 2 2 2 4 9 8" xfId="4599" xr:uid="{01290E65-3803-4890-BC67-311DD2830C80}"/>
    <cellStyle name="Comma 2 2 2 4 9 9" xfId="31762" xr:uid="{685E759B-BCAA-4115-BA4E-56AA17BE2622}"/>
    <cellStyle name="Comma 2 2 2 5" xfId="264" xr:uid="{32057B44-E1D0-4A5A-95C3-00E828170390}"/>
    <cellStyle name="Comma 2 2 2 5 10" xfId="10417" xr:uid="{27966F69-CFEF-44EF-89E4-6E2F12B9B352}"/>
    <cellStyle name="Comma 2 2 2 5 10 2" xfId="15742" xr:uid="{D0D4AFD6-73E3-4550-A667-CC88CAAC2C42}"/>
    <cellStyle name="Comma 2 2 2 5 10 2 2" xfId="43062" xr:uid="{A058B2ED-E2BD-4937-8BD6-A1D679057816}"/>
    <cellStyle name="Comma 2 2 2 5 10 3" xfId="37787" xr:uid="{BE587E80-AE8A-4672-A26C-4D86B5D8D9C9}"/>
    <cellStyle name="Comma 2 2 2 5 11" xfId="11752" xr:uid="{658CF128-0D94-4B6E-B9E5-063E061AA4DC}"/>
    <cellStyle name="Comma 2 2 2 5 11 2" xfId="19712" xr:uid="{9184F252-AF7A-4D4E-84C7-F31F9C1D5167}"/>
    <cellStyle name="Comma 2 2 2 5 11 2 2" xfId="47034" xr:uid="{64138C4F-8A0C-469F-B96B-AD91E0E55D90}"/>
    <cellStyle name="Comma 2 2 2 5 11 3" xfId="39079" xr:uid="{C727E20F-6A78-4416-81D5-4D2D64E47ADF}"/>
    <cellStyle name="Comma 2 2 2 5 12" xfId="14344" xr:uid="{C7874AC9-7D65-419F-A476-2CFEE920D352}"/>
    <cellStyle name="Comma 2 2 2 5 12 2" xfId="41665" xr:uid="{AE269A76-747C-41F2-9C22-0A91492A8B3D}"/>
    <cellStyle name="Comma 2 2 2 5 13" xfId="23692" xr:uid="{D0382FF3-77BA-4A95-82FA-BD7F12C3D7E4}"/>
    <cellStyle name="Comma 2 2 2 5 13 2" xfId="51014" xr:uid="{7DC80F0F-B843-47AC-AE06-2E5E39D0A2A1}"/>
    <cellStyle name="Comma 2 2 2 5 14" xfId="25933" xr:uid="{F583355F-1A18-458F-A336-2326D72DC101}"/>
    <cellStyle name="Comma 2 2 2 5 14 2" xfId="53253" xr:uid="{95D92CAD-35DF-4DA5-882F-2C926F5A5166}"/>
    <cellStyle name="Comma 2 2 2 5 15" xfId="28165" xr:uid="{769711A7-3489-46BC-BB63-860BBFF63CBB}"/>
    <cellStyle name="Comma 2 2 2 5 15 2" xfId="55486" xr:uid="{DAC2D0EE-E024-4787-9EF7-1420A8C8426D}"/>
    <cellStyle name="Comma 2 2 2 5 16" xfId="30307" xr:uid="{7D2F1A09-22C2-48DB-9C1A-B42575CDF02C}"/>
    <cellStyle name="Comma 2 2 2 5 17" xfId="57742" xr:uid="{D9001D16-DC5A-47AB-B37B-7F0A5C299754}"/>
    <cellStyle name="Comma 2 2 2 5 18" xfId="58290" xr:uid="{9AF42AB5-735F-48B7-A5E5-5CBF83EF1F8C}"/>
    <cellStyle name="Comma 2 2 2 5 2" xfId="314" xr:uid="{12F444D6-5837-4F5E-9E00-8C86EBC3F66D}"/>
    <cellStyle name="Comma 2 2 2 5 2 10" xfId="14384" xr:uid="{0F87FC18-6694-4BE5-B896-23C3A221A9DD}"/>
    <cellStyle name="Comma 2 2 2 5 2 10 2" xfId="41705" xr:uid="{5BD28034-330B-4534-AFEB-B10BC0117B40}"/>
    <cellStyle name="Comma 2 2 2 5 2 11" xfId="23732" xr:uid="{96AA4ED0-5D3B-4E5F-8E7B-5434DA8082E7}"/>
    <cellStyle name="Comma 2 2 2 5 2 11 2" xfId="51054" xr:uid="{E488AF3F-06F9-4010-85F3-215A3932207F}"/>
    <cellStyle name="Comma 2 2 2 5 2 12" xfId="25973" xr:uid="{6D9D5BE3-144C-49E5-9326-4E537BD742E6}"/>
    <cellStyle name="Comma 2 2 2 5 2 12 2" xfId="53293" xr:uid="{53BE75AD-2427-4024-9A8C-5AA030709B15}"/>
    <cellStyle name="Comma 2 2 2 5 2 13" xfId="28205" xr:uid="{544D8E44-277E-48F8-BE03-09E984B4C314}"/>
    <cellStyle name="Comma 2 2 2 5 2 13 2" xfId="55526" xr:uid="{E42B8C6F-A931-476F-9788-1F5D5C00F031}"/>
    <cellStyle name="Comma 2 2 2 5 2 14" xfId="30343" xr:uid="{29E51E51-5B42-4DDA-978A-F033F9CF9EA0}"/>
    <cellStyle name="Comma 2 2 2 5 2 15" xfId="57852" xr:uid="{808ABAA8-332B-48A2-AC22-2396E11E0E4D}"/>
    <cellStyle name="Comma 2 2 2 5 2 16" xfId="58400" xr:uid="{17CF9E7A-8B12-4014-BB0A-91CA4AFBA1E6}"/>
    <cellStyle name="Comma 2 2 2 5 2 2" xfId="788" xr:uid="{0D508D26-A268-49E4-B3CF-6C96C14D2CB8}"/>
    <cellStyle name="Comma 2 2 2 5 2 2 10" xfId="26293" xr:uid="{B1CB26F6-EDB1-4D99-AB70-C5988622ED59}"/>
    <cellStyle name="Comma 2 2 2 5 2 2 10 2" xfId="53613" xr:uid="{ADEA6E36-17A4-4893-AA9E-1203C1AC71C1}"/>
    <cellStyle name="Comma 2 2 2 5 2 2 11" xfId="28524" xr:uid="{C88855BC-D265-4F07-B4BA-79045F75B562}"/>
    <cellStyle name="Comma 2 2 2 5 2 2 11 2" xfId="55845" xr:uid="{933CF0DA-4E2A-4089-9188-71FFECE52EC7}"/>
    <cellStyle name="Comma 2 2 2 5 2 2 12" xfId="30954" xr:uid="{F660F0E9-840A-4E58-ABE8-3A75F7DE859B}"/>
    <cellStyle name="Comma 2 2 2 5 2 2 13" xfId="58072" xr:uid="{083AB57F-3CDD-41DA-B38A-130E44DFDC7D}"/>
    <cellStyle name="Comma 2 2 2 5 2 2 14" xfId="58620" xr:uid="{BA1AB25C-BC4E-41C4-A7BC-581F6BD2252E}"/>
    <cellStyle name="Comma 2 2 2 5 2 2 2" xfId="2293" xr:uid="{0135C813-5E9B-4766-AD09-0B7B4BEFA565}"/>
    <cellStyle name="Comma 2 2 2 5 2 2 2 2" xfId="5836" xr:uid="{3931DB78-F9F9-4E26-841E-46AC762306BB}"/>
    <cellStyle name="Comma 2 2 2 5 2 2 2 2 2" xfId="17412" xr:uid="{85D8FAA3-6F60-4679-B7A7-73299BF4C720}"/>
    <cellStyle name="Comma 2 2 2 5 2 2 2 2 2 2" xfId="44733" xr:uid="{D6D5D4CA-1B95-4299-83CC-86F85F034453}"/>
    <cellStyle name="Comma 2 2 2 5 2 2 2 2 3" xfId="33023" xr:uid="{DD86C3EB-7446-471D-AE94-0518AFB0685A}"/>
    <cellStyle name="Comma 2 2 2 5 2 2 2 3" xfId="7790" xr:uid="{1A8029EB-9548-41B7-86AC-DA0D3C12E569}"/>
    <cellStyle name="Comma 2 2 2 5 2 2 2 3 2" xfId="21383" xr:uid="{1CF452BD-E9A5-4C9B-A418-01DF4E4B887D}"/>
    <cellStyle name="Comma 2 2 2 5 2 2 2 3 2 2" xfId="48705" xr:uid="{C75B2B00-D307-49FF-A5E4-62BF5BF0A6D6}"/>
    <cellStyle name="Comma 2 2 2 5 2 2 2 3 3" xfId="35148" xr:uid="{82FFD41C-4722-4E13-B540-3872CCCBDDEE}"/>
    <cellStyle name="Comma 2 2 2 5 2 2 2 4" xfId="9988" xr:uid="{F024F4ED-1A70-4AE5-965A-7933AE2DC4C5}"/>
    <cellStyle name="Comma 2 2 2 5 2 2 2 4 2" xfId="37364" xr:uid="{091233F6-9C51-4C63-A18C-CCF7E9E62998}"/>
    <cellStyle name="Comma 2 2 2 5 2 2 2 5" xfId="25515" xr:uid="{D27CA136-6ACE-445C-947F-D125F11348C9}"/>
    <cellStyle name="Comma 2 2 2 5 2 2 2 5 2" xfId="52837" xr:uid="{4CC4C80E-5D54-4825-9BE6-2EE671642171}"/>
    <cellStyle name="Comma 2 2 2 5 2 2 2 6" xfId="27757" xr:uid="{D8124366-DAFC-4B2B-9A31-0D92EEFF0220}"/>
    <cellStyle name="Comma 2 2 2 5 2 2 2 6 2" xfId="55077" xr:uid="{0F179E90-0B8F-43B6-A05B-F1D264F679FE}"/>
    <cellStyle name="Comma 2 2 2 5 2 2 2 7" xfId="29988" xr:uid="{1BC3BE45-7430-4861-B761-31D7B85CFCA7}"/>
    <cellStyle name="Comma 2 2 2 5 2 2 2 7 2" xfId="57309" xr:uid="{C295F2BC-A86F-44D2-B6DB-DC1A94910D08}"/>
    <cellStyle name="Comma 2 2 2 5 2 2 2 8" xfId="4400" xr:uid="{D4099F79-7491-4859-837C-E55A10401500}"/>
    <cellStyle name="Comma 2 2 2 5 2 2 2 9" xfId="31560" xr:uid="{A61546F5-60ED-4C1D-9558-305AFC2C5250}"/>
    <cellStyle name="Comma 2 2 2 5 2 2 3" xfId="1687" xr:uid="{F2AB61BF-7BF2-4449-9B65-3B5197C15EAA}"/>
    <cellStyle name="Comma 2 2 2 5 2 2 3 2" xfId="7188" xr:uid="{33C13F16-7C6C-4BC9-9416-C197A99B55BB}"/>
    <cellStyle name="Comma 2 2 2 5 2 2 3 2 2" xfId="18035" xr:uid="{17A40CF9-DDFD-40F2-97B2-748B65F8A8F3}"/>
    <cellStyle name="Comma 2 2 2 5 2 2 3 2 2 2" xfId="45356" xr:uid="{5649E2E0-09E6-4242-AADD-FD3D9E30777B}"/>
    <cellStyle name="Comma 2 2 2 5 2 2 3 2 3" xfId="34542" xr:uid="{D3CCF464-EC25-4B7E-BE4F-64EB182F8438}"/>
    <cellStyle name="Comma 2 2 2 5 2 2 3 3" xfId="9383" xr:uid="{8AB16324-1080-4999-8616-962FBCF74E31}"/>
    <cellStyle name="Comma 2 2 2 5 2 2 3 3 2" xfId="22006" xr:uid="{8A6E5798-3025-4950-8139-281BC920C775}"/>
    <cellStyle name="Comma 2 2 2 5 2 2 3 3 2 2" xfId="49328" xr:uid="{A0EA807D-5377-450C-B1EE-A310FD59BA23}"/>
    <cellStyle name="Comma 2 2 2 5 2 2 3 3 3" xfId="36758" xr:uid="{B33B512D-DAD4-4576-9A5E-5BC9269E5756}"/>
    <cellStyle name="Comma 2 2 2 5 2 2 3 4" xfId="15423" xr:uid="{F7E5C367-D6BD-4879-A237-2AD37F5CD021}"/>
    <cellStyle name="Comma 2 2 2 5 2 2 3 4 2" xfId="42744" xr:uid="{4A8F6B72-BD4A-4500-B12D-9D124E1AACBC}"/>
    <cellStyle name="Comma 2 2 2 5 2 2 3 5" xfId="24909" xr:uid="{0FE99BDB-08B6-4102-AD2A-28B46D1E57F9}"/>
    <cellStyle name="Comma 2 2 2 5 2 2 3 5 2" xfId="52231" xr:uid="{D48D8D48-5CFC-429F-9742-49F1726BC3CD}"/>
    <cellStyle name="Comma 2 2 2 5 2 2 3 6" xfId="27151" xr:uid="{4A936CCB-5C13-4A72-B85A-7C4AEEE75AFD}"/>
    <cellStyle name="Comma 2 2 2 5 2 2 3 6 2" xfId="54471" xr:uid="{6EBED994-7E32-4474-BAA8-37F01F61E959}"/>
    <cellStyle name="Comma 2 2 2 5 2 2 3 7" xfId="29382" xr:uid="{A3919419-91F1-4248-84B4-F1C156885B99}"/>
    <cellStyle name="Comma 2 2 2 5 2 2 3 7 2" xfId="56703" xr:uid="{CCB24588-26FC-4F5A-B774-B8526B913407}"/>
    <cellStyle name="Comma 2 2 2 5 2 2 3 8" xfId="5249" xr:uid="{EF82E10C-2B23-43FC-AB63-ACC287B0F6AE}"/>
    <cellStyle name="Comma 2 2 2 5 2 2 3 9" xfId="32417" xr:uid="{7BC93893-D04F-4ED3-9C7C-D620A4EFC61F}"/>
    <cellStyle name="Comma 2 2 2 5 2 2 4" xfId="3248" xr:uid="{2AE42C7A-BFBC-4B42-BEFE-84CC34CB7706}"/>
    <cellStyle name="Comma 2 2 2 5 2 2 4 2" xfId="13359" xr:uid="{32D188AB-4B16-4D81-A711-7AC2A44AC25E}"/>
    <cellStyle name="Comma 2 2 2 5 2 2 4 2 2" xfId="22681" xr:uid="{E8D653D1-C7BE-42BA-B619-FD85D895E87F}"/>
    <cellStyle name="Comma 2 2 2 5 2 2 4 2 2 2" xfId="50003" xr:uid="{5FDD299E-509F-4321-ACFC-E31ED04BA4CF}"/>
    <cellStyle name="Comma 2 2 2 5 2 2 4 2 3" xfId="40686" xr:uid="{DF70B721-EB9D-4552-BF52-D3A76557166E}"/>
    <cellStyle name="Comma 2 2 2 5 2 2 4 3" xfId="18709" xr:uid="{592C8043-59F5-49C5-8E20-D1877D74A5D8}"/>
    <cellStyle name="Comma 2 2 2 5 2 2 4 3 2" xfId="46031" xr:uid="{C7110509-3D64-44C8-B9C5-ED5EEE7303BC}"/>
    <cellStyle name="Comma 2 2 2 5 2 2 4 4" xfId="33684" xr:uid="{68D928F1-D388-4734-891F-E2FB8BF7342C}"/>
    <cellStyle name="Comma 2 2 2 5 2 2 5" xfId="8526" xr:uid="{12B3B817-FFCC-45AA-91AB-EFB873956BBF}"/>
    <cellStyle name="Comma 2 2 2 5 2 2 5 2" xfId="13977" xr:uid="{A183034F-5339-4F88-9F78-B3C055C53D7E}"/>
    <cellStyle name="Comma 2 2 2 5 2 2 5 2 2" xfId="23341" xr:uid="{D2044704-CB50-44C3-838F-2CAF743BD69E}"/>
    <cellStyle name="Comma 2 2 2 5 2 2 5 2 2 2" xfId="50663" xr:uid="{3550A952-816D-4CCA-87CE-3EE652F9AE94}"/>
    <cellStyle name="Comma 2 2 2 5 2 2 5 2 3" xfId="41304" xr:uid="{6494C673-AB14-4D06-9A82-BBF427334FBC}"/>
    <cellStyle name="Comma 2 2 2 5 2 2 5 3" xfId="19369" xr:uid="{2C184E48-B284-405C-8FEA-97AB9FA69952}"/>
    <cellStyle name="Comma 2 2 2 5 2 2 5 3 2" xfId="46691" xr:uid="{FE7C0DD0-7CE4-40DF-9DD8-F3DAAF0B6347}"/>
    <cellStyle name="Comma 2 2 2 5 2 2 5 4" xfId="35900" xr:uid="{1BFA8457-A423-4ED1-921E-B6120C2964B8}"/>
    <cellStyle name="Comma 2 2 2 5 2 2 6" xfId="10925" xr:uid="{67BD2DB4-62C3-4A6C-B402-5833E493F4D9}"/>
    <cellStyle name="Comma 2 2 2 5 2 2 6 2" xfId="16791" xr:uid="{3C657A4B-F1D9-43FF-85B6-A62BEFA7EA30}"/>
    <cellStyle name="Comma 2 2 2 5 2 2 6 2 2" xfId="44111" xr:uid="{96CEBBE3-8D36-4228-AB89-FC0C0A6DCE4D}"/>
    <cellStyle name="Comma 2 2 2 5 2 2 6 3" xfId="38277" xr:uid="{7B810771-15BF-4C03-9664-118BC56E01AE}"/>
    <cellStyle name="Comma 2 2 2 5 2 2 7" xfId="12279" xr:uid="{EE5EB763-0D40-46CB-8A90-E10D70EED2CC}"/>
    <cellStyle name="Comma 2 2 2 5 2 2 7 2" xfId="20761" xr:uid="{A4457D2F-E717-429D-8BC0-129BEFE791BE}"/>
    <cellStyle name="Comma 2 2 2 5 2 2 7 2 2" xfId="48083" xr:uid="{5D66ABAF-B72D-4766-B7E7-0CA8305C6D28}"/>
    <cellStyle name="Comma 2 2 2 5 2 2 7 3" xfId="39606" xr:uid="{471C9AAE-3082-4DBC-8B44-29A68901CF7B}"/>
    <cellStyle name="Comma 2 2 2 5 2 2 8" xfId="14704" xr:uid="{E03A42C2-3D1D-47F9-A609-301B8EA3FACB}"/>
    <cellStyle name="Comma 2 2 2 5 2 2 8 2" xfId="42025" xr:uid="{3B46EBC2-118A-45FF-8113-D2B443967937}"/>
    <cellStyle name="Comma 2 2 2 5 2 2 9" xfId="24052" xr:uid="{198B0879-0E57-49C7-A68D-5080F081AB29}"/>
    <cellStyle name="Comma 2 2 2 5 2 2 9 2" xfId="51374" xr:uid="{3EDCD66A-402D-4625-AB86-E5D4FFFEF98B}"/>
    <cellStyle name="Comma 2 2 2 5 2 3" xfId="1365" xr:uid="{9CB7676E-8E57-405C-8490-996D308665AC}"/>
    <cellStyle name="Comma 2 2 2 5 2 3 2" xfId="4932" xr:uid="{EECC820E-4DB6-42C3-A7F0-FBD903155312}"/>
    <cellStyle name="Comma 2 2 2 5 2 3 2 2" xfId="16471" xr:uid="{AA4C48A8-F39E-4932-B4BD-CEF70707B92A}"/>
    <cellStyle name="Comma 2 2 2 5 2 3 2 2 2" xfId="43791" xr:uid="{37C76631-3C26-4B97-9D1F-8143A34D328E}"/>
    <cellStyle name="Comma 2 2 2 5 2 3 2 3" xfId="32097" xr:uid="{0A3E9B69-20EC-40D0-8D7A-94BF171DBB34}"/>
    <cellStyle name="Comma 2 2 2 5 2 3 3" xfId="6869" xr:uid="{0DF33F3E-7A4A-42EC-9495-59E76448DE89}"/>
    <cellStyle name="Comma 2 2 2 5 2 3 3 2" xfId="20441" xr:uid="{4F9EB8F5-E0D5-4719-B069-B8611273D791}"/>
    <cellStyle name="Comma 2 2 2 5 2 3 3 2 2" xfId="47763" xr:uid="{E3BCAF6B-351F-45B6-8EA8-4991449CA7C7}"/>
    <cellStyle name="Comma 2 2 2 5 2 3 3 3" xfId="34222" xr:uid="{75ED7ADA-BE32-441E-9BB0-3A5D25B5CEB3}"/>
    <cellStyle name="Comma 2 2 2 5 2 3 4" xfId="9063" xr:uid="{F5F8ABC6-6BC9-443E-9AEA-EE9500AA38B1}"/>
    <cellStyle name="Comma 2 2 2 5 2 3 4 2" xfId="36438" xr:uid="{49A771F1-1E4D-4CF5-B0BC-6B8209170B6E}"/>
    <cellStyle name="Comma 2 2 2 5 2 3 5" xfId="24589" xr:uid="{D1C2649D-C33B-497D-9C28-1267E97FFFDE}"/>
    <cellStyle name="Comma 2 2 2 5 2 3 5 2" xfId="51911" xr:uid="{DDBBC2FB-6C17-4B86-B584-5B32C3FFF27B}"/>
    <cellStyle name="Comma 2 2 2 5 2 3 6" xfId="26831" xr:uid="{949882B4-0508-48D3-88C9-EC85C7047F03}"/>
    <cellStyle name="Comma 2 2 2 5 2 3 6 2" xfId="54151" xr:uid="{6CAF55B9-3162-4FE6-A598-1556A184404D}"/>
    <cellStyle name="Comma 2 2 2 5 2 3 7" xfId="29062" xr:uid="{F1A7754A-EA2F-44D7-A387-65F989F9EB21}"/>
    <cellStyle name="Comma 2 2 2 5 2 3 7 2" xfId="56383" xr:uid="{BF5A6C6D-A117-4E79-8F08-C051212F59F5}"/>
    <cellStyle name="Comma 2 2 2 5 2 3 8" xfId="3572" xr:uid="{20B4A644-3EB1-4D43-8C72-FFB69B4489C3}"/>
    <cellStyle name="Comma 2 2 2 5 2 3 9" xfId="30634" xr:uid="{2548D973-6D8F-417E-91A6-6F5004407A61}"/>
    <cellStyle name="Comma 2 2 2 5 2 4" xfId="1974" xr:uid="{233911E8-6043-49FE-ABB0-D8D499E05925}"/>
    <cellStyle name="Comma 2 2 2 5 2 4 2" xfId="5527" xr:uid="{7C391F20-A54F-4528-84D4-D2AC2BCD300E}"/>
    <cellStyle name="Comma 2 2 2 5 2 4 2 2" xfId="17092" xr:uid="{FAFE5077-01E3-46EC-9372-0816F8DE6BE3}"/>
    <cellStyle name="Comma 2 2 2 5 2 4 2 2 2" xfId="44413" xr:uid="{0F53C7D3-E506-4A54-9E46-59E31474A2B8}"/>
    <cellStyle name="Comma 2 2 2 5 2 4 2 3" xfId="32704" xr:uid="{AB16E4B5-395C-4D73-89C7-08DBB7E02F8C}"/>
    <cellStyle name="Comma 2 2 2 5 2 4 3" xfId="7472" xr:uid="{1A4FEFB7-0FAF-45A6-B6A1-65CF76B6716A}"/>
    <cellStyle name="Comma 2 2 2 5 2 4 3 2" xfId="21063" xr:uid="{210AFCC0-DED4-467E-8A9D-27F60C30D541}"/>
    <cellStyle name="Comma 2 2 2 5 2 4 3 2 2" xfId="48385" xr:uid="{B2F856E1-9541-4CEA-B017-3DCB0073939D}"/>
    <cellStyle name="Comma 2 2 2 5 2 4 3 3" xfId="34829" xr:uid="{F1F3CD79-241F-4371-852A-38F3B3D71095}"/>
    <cellStyle name="Comma 2 2 2 5 2 4 4" xfId="9669" xr:uid="{3CA4040E-D955-431C-A078-7522C566C709}"/>
    <cellStyle name="Comma 2 2 2 5 2 4 4 2" xfId="37045" xr:uid="{7A4F6B82-B4AA-405D-BF8C-7FFEBC804A21}"/>
    <cellStyle name="Comma 2 2 2 5 2 4 5" xfId="25196" xr:uid="{AA308DDB-55CC-454D-898F-4BEA265FD45B}"/>
    <cellStyle name="Comma 2 2 2 5 2 4 5 2" xfId="52518" xr:uid="{8941499F-5557-43BA-A58F-9FFD41B3B033}"/>
    <cellStyle name="Comma 2 2 2 5 2 4 6" xfId="27438" xr:uid="{D5412AC7-8AF1-4925-8DFA-973FFF77C55A}"/>
    <cellStyle name="Comma 2 2 2 5 2 4 6 2" xfId="54758" xr:uid="{AA8F346C-B75D-48B3-A7CF-DB6417036479}"/>
    <cellStyle name="Comma 2 2 2 5 2 4 7" xfId="29669" xr:uid="{E83C389C-7379-4DB1-A98F-881A84F5884F}"/>
    <cellStyle name="Comma 2 2 2 5 2 4 7 2" xfId="56990" xr:uid="{9369ADCB-1BAF-437F-BFD4-ED7419246AEC}"/>
    <cellStyle name="Comma 2 2 2 5 2 4 8" xfId="4091" xr:uid="{11465DE6-AF39-40B6-A55A-F80D484628B9}"/>
    <cellStyle name="Comma 2 2 2 5 2 4 9" xfId="31241" xr:uid="{CDC679BB-F3E3-4276-AAC8-674A5D098E28}"/>
    <cellStyle name="Comma 2 2 2 5 2 5" xfId="1061" xr:uid="{EAFC06DF-DC40-4C40-9A7B-8A13567BB043}"/>
    <cellStyle name="Comma 2 2 2 5 2 5 2" xfId="6579" xr:uid="{03E270B0-81BE-4AEA-973E-EE2F50B266C5}"/>
    <cellStyle name="Comma 2 2 2 5 2 5 2 2" xfId="17715" xr:uid="{ADDA3E9C-25FE-4B71-96D3-94A553922440}"/>
    <cellStyle name="Comma 2 2 2 5 2 5 2 2 2" xfId="45036" xr:uid="{F6C51EC9-9245-45A9-AE99-A5E4781BA39A}"/>
    <cellStyle name="Comma 2 2 2 5 2 5 2 3" xfId="33931" xr:uid="{B3364BC8-AD88-49F0-B922-981E877B18E5}"/>
    <cellStyle name="Comma 2 2 2 5 2 5 3" xfId="8773" xr:uid="{101C8DC8-6C01-41DB-B089-A993A8096B58}"/>
    <cellStyle name="Comma 2 2 2 5 2 5 3 2" xfId="21686" xr:uid="{9B6EAD2A-33DD-4D01-AF47-34C7FD8172DA}"/>
    <cellStyle name="Comma 2 2 2 5 2 5 3 2 2" xfId="49008" xr:uid="{412F3905-40E2-4032-BE1A-A292E7F13218}"/>
    <cellStyle name="Comma 2 2 2 5 2 5 3 3" xfId="36147" xr:uid="{A983AB3E-5E8A-47CB-9B40-8D2C4C2A17DA}"/>
    <cellStyle name="Comma 2 2 2 5 2 5 4" xfId="14950" xr:uid="{F6A23F8C-B948-44D1-8AE8-BA6A35A785AB}"/>
    <cellStyle name="Comma 2 2 2 5 2 5 4 2" xfId="42271" xr:uid="{CBB1B0CA-511B-4AA3-9164-289E697C225C}"/>
    <cellStyle name="Comma 2 2 2 5 2 5 5" xfId="24298" xr:uid="{E61262D5-2FB8-4120-96C6-920B6739698E}"/>
    <cellStyle name="Comma 2 2 2 5 2 5 5 2" xfId="51620" xr:uid="{DF9CBD3D-D5B3-4AFD-AE71-A9651E4F533A}"/>
    <cellStyle name="Comma 2 2 2 5 2 5 6" xfId="26540" xr:uid="{DB86EFC9-A4CA-4196-8866-F893443542C0}"/>
    <cellStyle name="Comma 2 2 2 5 2 5 6 2" xfId="53860" xr:uid="{395757D2-5D52-4B70-9077-1137BE21F697}"/>
    <cellStyle name="Comma 2 2 2 5 2 5 7" xfId="28771" xr:uid="{DFF3276D-801B-40AF-8008-17BEBA70D184}"/>
    <cellStyle name="Comma 2 2 2 5 2 5 7 2" xfId="56092" xr:uid="{6B260D7A-08CA-4F49-9C85-1FD0A7FC9B33}"/>
    <cellStyle name="Comma 2 2 2 5 2 5 8" xfId="4644" xr:uid="{48611503-6029-4855-842E-68CA8A374035}"/>
    <cellStyle name="Comma 2 2 2 5 2 5 9" xfId="31807" xr:uid="{9831EB78-45DA-4510-9E6F-1AC137A06273}"/>
    <cellStyle name="Comma 2 2 2 5 2 6" xfId="2963" xr:uid="{B22EEFE9-1B31-4F30-847F-8F6ED2C184F6}"/>
    <cellStyle name="Comma 2 2 2 5 2 6 2" xfId="13040" xr:uid="{2AF4D58A-BC5B-4E43-A4A7-9CF8CD37BEA8}"/>
    <cellStyle name="Comma 2 2 2 5 2 6 2 2" xfId="22361" xr:uid="{6CA23BFD-9B05-4D6A-956E-0FA292D70C57}"/>
    <cellStyle name="Comma 2 2 2 5 2 6 2 2 2" xfId="49683" xr:uid="{151CC0D5-366B-4CC6-80A6-ABB875A5E07E}"/>
    <cellStyle name="Comma 2 2 2 5 2 6 2 3" xfId="40367" xr:uid="{5A46B149-5F75-48AB-AF67-93182378F9CE}"/>
    <cellStyle name="Comma 2 2 2 5 2 6 3" xfId="18389" xr:uid="{6187BEE2-4353-43F8-B6D3-AE99D8CBDB64}"/>
    <cellStyle name="Comma 2 2 2 5 2 6 3 2" xfId="45711" xr:uid="{150E05CC-41C8-4FD9-8A92-FCDAED8D6046}"/>
    <cellStyle name="Comma 2 2 2 5 2 6 4" xfId="33365" xr:uid="{862FBFDE-9CEC-4C90-A922-8AB8E5FB513D}"/>
    <cellStyle name="Comma 2 2 2 5 2 7" xfId="8208" xr:uid="{630BC149-6DB0-42AA-A87A-03103CC68BFB}"/>
    <cellStyle name="Comma 2 2 2 5 2 7 2" xfId="13657" xr:uid="{6302B09F-B036-4011-AE3E-84A725971F6B}"/>
    <cellStyle name="Comma 2 2 2 5 2 7 2 2" xfId="23021" xr:uid="{EFD86134-C4BB-46AA-AF63-81E7FBF0EA67}"/>
    <cellStyle name="Comma 2 2 2 5 2 7 2 2 2" xfId="50343" xr:uid="{42494E02-30F0-4875-8E3F-439DC5F41EA5}"/>
    <cellStyle name="Comma 2 2 2 5 2 7 2 3" xfId="40984" xr:uid="{C131490C-09B9-4EA7-B4E4-5C3DB2790D2A}"/>
    <cellStyle name="Comma 2 2 2 5 2 7 3" xfId="19049" xr:uid="{10C96C05-5CA9-4459-A55B-EFAC8F964B3D}"/>
    <cellStyle name="Comma 2 2 2 5 2 7 3 2" xfId="46371" xr:uid="{B4EA5D64-0B8E-4D92-94E2-3092178C12F0}"/>
    <cellStyle name="Comma 2 2 2 5 2 7 4" xfId="35581" xr:uid="{D089E512-0B47-48F7-B73E-8AC77EBBC111}"/>
    <cellStyle name="Comma 2 2 2 5 2 8" xfId="10708" xr:uid="{F8449059-FFF7-4CC4-91B2-6FA57FD37909}"/>
    <cellStyle name="Comma 2 2 2 5 2 8 2" xfId="16083" xr:uid="{E6E15ECB-A17C-476B-A151-0DDC37FBB07D}"/>
    <cellStyle name="Comma 2 2 2 5 2 8 2 2" xfId="43403" xr:uid="{E867F68B-E2D7-40FC-89E6-1F8CBF201E84}"/>
    <cellStyle name="Comma 2 2 2 5 2 8 3" xfId="38069" xr:uid="{E82C36FE-AB7F-47AC-A56C-AEE81ECE3A68}"/>
    <cellStyle name="Comma 2 2 2 5 2 9" xfId="12041" xr:uid="{9AB2481F-3472-4A4B-AD06-B196EEFF0292}"/>
    <cellStyle name="Comma 2 2 2 5 2 9 2" xfId="20053" xr:uid="{0B9E08D9-E5A1-4B10-9563-E8B673965293}"/>
    <cellStyle name="Comma 2 2 2 5 2 9 2 2" xfId="47375" xr:uid="{6E9EF7AA-EAEB-41E0-986F-48BFCEBC4569}"/>
    <cellStyle name="Comma 2 2 2 5 2 9 3" xfId="39368" xr:uid="{B484CB29-766E-4847-9C2D-EC01D0A66A53}"/>
    <cellStyle name="Comma 2 2 2 5 3" xfId="640" xr:uid="{C0B3F618-C11C-4133-8669-E3DB70FDE9A0}"/>
    <cellStyle name="Comma 2 2 2 5 3 10" xfId="23917" xr:uid="{85D3772E-5CDA-4B41-8B68-51D0CA8B06C6}"/>
    <cellStyle name="Comma 2 2 2 5 3 10 2" xfId="51239" xr:uid="{31D03277-AACC-4B25-989E-C25593AD3ED3}"/>
    <cellStyle name="Comma 2 2 2 5 3 11" xfId="26158" xr:uid="{457C6A7B-A3FF-4FB3-BE05-0FFB5DC3807C}"/>
    <cellStyle name="Comma 2 2 2 5 3 11 2" xfId="53478" xr:uid="{69DBF92A-272D-4B6F-892C-5A8BEFD4D014}"/>
    <cellStyle name="Comma 2 2 2 5 3 12" xfId="28390" xr:uid="{449AC41C-21B4-487B-A42A-954C32A8D0CE}"/>
    <cellStyle name="Comma 2 2 2 5 3 12 2" xfId="55711" xr:uid="{A380C427-9C10-4E71-9D62-2CBFF690640A}"/>
    <cellStyle name="Comma 2 2 2 5 3 13" xfId="30819" xr:uid="{AD292AAE-14C1-4EEE-B7EF-653A7B281E44}"/>
    <cellStyle name="Comma 2 2 2 5 3 14" xfId="57962" xr:uid="{72253E68-DBDB-4241-A3C7-C14965F5E79B}"/>
    <cellStyle name="Comma 2 2 2 5 3 15" xfId="58510" xr:uid="{E92C409B-3E4D-4F5C-B70B-728C6645BCCC}"/>
    <cellStyle name="Comma 2 2 2 5 3 2" xfId="2159" xr:uid="{06C03BAB-AEC7-42C2-B07C-EE76B4D1053C}"/>
    <cellStyle name="Comma 2 2 2 5 3 2 2" xfId="5705" xr:uid="{C0486582-DD52-423E-A5A7-85D800FAED48}"/>
    <cellStyle name="Comma 2 2 2 5 3 2 2 2" xfId="16656" xr:uid="{CD41A1BC-43ED-42E0-B1BC-FF01611B781A}"/>
    <cellStyle name="Comma 2 2 2 5 3 2 2 2 2" xfId="43976" xr:uid="{7899ACAD-8821-41B7-B0E9-94AB42F08DA5}"/>
    <cellStyle name="Comma 2 2 2 5 3 2 2 3" xfId="32889" xr:uid="{78DAF61F-5799-4B51-92BA-9E7EE265FF4B}"/>
    <cellStyle name="Comma 2 2 2 5 3 2 3" xfId="7656" xr:uid="{A0C681D5-BF58-4CB2-AD63-D4FAC998C71F}"/>
    <cellStyle name="Comma 2 2 2 5 3 2 3 2" xfId="20626" xr:uid="{27D6DA49-3D39-4C6E-802D-A241B07AB5A1}"/>
    <cellStyle name="Comma 2 2 2 5 3 2 3 2 2" xfId="47948" xr:uid="{B8A8D7C6-4D0A-481F-A057-E04AEB96763B}"/>
    <cellStyle name="Comma 2 2 2 5 3 2 3 3" xfId="35014" xr:uid="{47CECAC9-54E4-4179-AE2D-4984F84A93EB}"/>
    <cellStyle name="Comma 2 2 2 5 3 2 4" xfId="9854" xr:uid="{EE442542-1F70-4D3D-AEDD-4A2614737894}"/>
    <cellStyle name="Comma 2 2 2 5 3 2 4 2" xfId="37230" xr:uid="{DA675CA7-09CC-4CC7-A1E7-42332E56C680}"/>
    <cellStyle name="Comma 2 2 2 5 3 2 5" xfId="25381" xr:uid="{A65EFB11-0436-4E80-8142-0EE0275CA199}"/>
    <cellStyle name="Comma 2 2 2 5 3 2 5 2" xfId="52703" xr:uid="{C1C7D074-AB25-4E08-9FAC-EDBAEB61DDD6}"/>
    <cellStyle name="Comma 2 2 2 5 3 2 6" xfId="27623" xr:uid="{AEB4C1EB-8233-46EF-9EE7-C0DF58161333}"/>
    <cellStyle name="Comma 2 2 2 5 3 2 6 2" xfId="54943" xr:uid="{2CB28AB2-04A5-4AA7-939A-AB8AA0C5D674}"/>
    <cellStyle name="Comma 2 2 2 5 3 2 7" xfId="29854" xr:uid="{6C81CD47-89E4-44C2-8BF1-852338D56ABC}"/>
    <cellStyle name="Comma 2 2 2 5 3 2 7 2" xfId="57175" xr:uid="{6FA46FFD-193C-4384-ABC0-494F30293A1B}"/>
    <cellStyle name="Comma 2 2 2 5 3 2 8" xfId="4269" xr:uid="{09083B53-F4DF-40F0-9EA1-5F0FAEF1A74A}"/>
    <cellStyle name="Comma 2 2 2 5 3 2 9" xfId="31426" xr:uid="{B92D8567-E5F3-4E1C-9267-CF5C7B1F953A}"/>
    <cellStyle name="Comma 2 2 2 5 3 3" xfId="1552" xr:uid="{8C127425-CBA1-429C-91C6-976CCE7BF976}"/>
    <cellStyle name="Comma 2 2 2 5 3 3 2" xfId="7053" xr:uid="{ED09F95A-E309-4B02-8CA6-5A102179A329}"/>
    <cellStyle name="Comma 2 2 2 5 3 3 2 2" xfId="17277" xr:uid="{418DB64B-B833-4706-8EB7-57AC2CCB9351}"/>
    <cellStyle name="Comma 2 2 2 5 3 3 2 2 2" xfId="44598" xr:uid="{22A53A05-92F6-4750-9867-161887984648}"/>
    <cellStyle name="Comma 2 2 2 5 3 3 2 3" xfId="34407" xr:uid="{BE038985-8D56-483B-9F1D-D60089EF285D}"/>
    <cellStyle name="Comma 2 2 2 5 3 3 3" xfId="9248" xr:uid="{27071363-EF1F-4209-BEAB-96FB06C0C32E}"/>
    <cellStyle name="Comma 2 2 2 5 3 3 3 2" xfId="21248" xr:uid="{BFF81C94-5410-46A9-9198-393BF0ED1104}"/>
    <cellStyle name="Comma 2 2 2 5 3 3 3 2 2" xfId="48570" xr:uid="{8F708EF1-057D-4195-9CDA-54638F85CBDA}"/>
    <cellStyle name="Comma 2 2 2 5 3 3 3 3" xfId="36623" xr:uid="{A40F1A00-7BB3-4F2C-AA1E-451BDAF6C6A1}"/>
    <cellStyle name="Comma 2 2 2 5 3 3 4" xfId="15298" xr:uid="{8E16FA8A-2DED-4F94-AE2B-07C28C4172D3}"/>
    <cellStyle name="Comma 2 2 2 5 3 3 4 2" xfId="42619" xr:uid="{74CEE6B7-887C-42F2-9B7B-C2D09AC39BB2}"/>
    <cellStyle name="Comma 2 2 2 5 3 3 5" xfId="24774" xr:uid="{9164B7E0-A652-433A-9453-926637B66C00}"/>
    <cellStyle name="Comma 2 2 2 5 3 3 5 2" xfId="52096" xr:uid="{3A35F68F-8C7E-40C6-AB5A-37B04DA8D477}"/>
    <cellStyle name="Comma 2 2 2 5 3 3 6" xfId="27016" xr:uid="{8E59C0C0-00A9-4C5A-A577-A5D4F632334E}"/>
    <cellStyle name="Comma 2 2 2 5 3 3 6 2" xfId="54336" xr:uid="{78EE21CB-D6F6-4BF4-AF2A-930D0A6604F0}"/>
    <cellStyle name="Comma 2 2 2 5 3 3 7" xfId="29247" xr:uid="{5CB2E112-8294-4911-8485-5A7D7576CACE}"/>
    <cellStyle name="Comma 2 2 2 5 3 3 7 2" xfId="56568" xr:uid="{0653FD02-E7AF-4C30-9C89-7F1296EC6B02}"/>
    <cellStyle name="Comma 2 2 2 5 3 3 8" xfId="5115" xr:uid="{B41F4543-F462-4CDC-BF9B-AD06ABD3D52D}"/>
    <cellStyle name="Comma 2 2 2 5 3 3 9" xfId="32282" xr:uid="{156CD3A1-7E02-4A49-BEA8-309DF4EFEF80}"/>
    <cellStyle name="Comma 2 2 2 5 3 4" xfId="3106" xr:uid="{1D39C47F-945A-44E8-8BBF-7DE41B3A734D}"/>
    <cellStyle name="Comma 2 2 2 5 3 4 2" xfId="12686" xr:uid="{C34AC49E-F9CD-4E11-B64A-E1F59E91A6C0}"/>
    <cellStyle name="Comma 2 2 2 5 3 4 2 2" xfId="21871" xr:uid="{D6921B1C-5E38-4EC9-9E46-190A5EA4A410}"/>
    <cellStyle name="Comma 2 2 2 5 3 4 2 2 2" xfId="49193" xr:uid="{372F6BE3-D62A-481A-8134-C2EB8FD1F74A}"/>
    <cellStyle name="Comma 2 2 2 5 3 4 2 3" xfId="40013" xr:uid="{582AA838-0764-4EC4-9A3F-6F8E5A7018D0}"/>
    <cellStyle name="Comma 2 2 2 5 3 4 3" xfId="17900" xr:uid="{EA9BF86D-6364-413F-891D-D7CBD048273A}"/>
    <cellStyle name="Comma 2 2 2 5 3 4 3 2" xfId="45221" xr:uid="{A249A90C-63AF-4E8D-890D-7C95D1326866}"/>
    <cellStyle name="Comma 2 2 2 5 3 4 4" xfId="33550" xr:uid="{D4FD43DC-E1F2-4182-BC0D-A2CC54895365}"/>
    <cellStyle name="Comma 2 2 2 5 3 5" xfId="8392" xr:uid="{E5CDFAB2-47CA-4449-B97D-0C452D13AC0B}"/>
    <cellStyle name="Comma 2 2 2 5 3 5 2" xfId="13225" xr:uid="{D9C92A4C-1009-4468-93AF-21DBF55D52CC}"/>
    <cellStyle name="Comma 2 2 2 5 3 5 2 2" xfId="22546" xr:uid="{7DAFDFF8-1E0B-41A8-926D-0AAF3FFDD468}"/>
    <cellStyle name="Comma 2 2 2 5 3 5 2 2 2" xfId="49868" xr:uid="{E9958866-5F05-4CBC-BD81-833464011B04}"/>
    <cellStyle name="Comma 2 2 2 5 3 5 2 3" xfId="40552" xr:uid="{9A7F9BD7-F6B1-478E-9389-0BC64526093B}"/>
    <cellStyle name="Comma 2 2 2 5 3 5 3" xfId="18574" xr:uid="{E007CC92-A33C-457F-BE1F-223007AFF738}"/>
    <cellStyle name="Comma 2 2 2 5 3 5 3 2" xfId="45896" xr:uid="{AA20D46F-92FE-4203-AA95-215E5895F171}"/>
    <cellStyle name="Comma 2 2 2 5 3 5 4" xfId="35766" xr:uid="{540D98DF-0341-4F6E-8D18-259A3C3FC916}"/>
    <cellStyle name="Comma 2 2 2 5 3 6" xfId="11389" xr:uid="{D128273E-EE18-4A15-97E9-7893361CBF42}"/>
    <cellStyle name="Comma 2 2 2 5 3 6 2" xfId="13842" xr:uid="{2F49A7F4-18C6-45E5-8AA0-AFBC6748FF50}"/>
    <cellStyle name="Comma 2 2 2 5 3 6 2 2" xfId="23206" xr:uid="{D6611761-4EDE-4C26-9D73-E9A3C4997AC4}"/>
    <cellStyle name="Comma 2 2 2 5 3 6 2 2 2" xfId="50528" xr:uid="{E647E9CE-4CE6-4D52-8507-6D9289F4C1D1}"/>
    <cellStyle name="Comma 2 2 2 5 3 6 2 3" xfId="41169" xr:uid="{77EEF43A-CBC0-4B2F-9C1E-B6894A2A4311}"/>
    <cellStyle name="Comma 2 2 2 5 3 6 3" xfId="19234" xr:uid="{6181487B-13E0-494B-A62A-0755A810A4F9}"/>
    <cellStyle name="Comma 2 2 2 5 3 6 3 2" xfId="46556" xr:uid="{82550A14-0BA0-4449-90DA-785D42168D76}"/>
    <cellStyle name="Comma 2 2 2 5 3 6 4" xfId="38738" xr:uid="{A3BEBD51-B171-4498-90D8-3047D8DBAA5D}"/>
    <cellStyle name="Comma 2 2 2 5 3 7" xfId="10844" xr:uid="{A6BFD961-C33F-4759-BDFD-E490080B5F5B}"/>
    <cellStyle name="Comma 2 2 2 5 3 7 2" xfId="16268" xr:uid="{FE80CAE7-FBF8-4F71-8BF1-7449FF116BF7}"/>
    <cellStyle name="Comma 2 2 2 5 3 7 2 2" xfId="43588" xr:uid="{743CC48A-CAAB-4173-B4BF-684E8D6DF0AD}"/>
    <cellStyle name="Comma 2 2 2 5 3 7 3" xfId="38196" xr:uid="{C2BC6B5D-FB81-4363-AD10-B2B4484C22AF}"/>
    <cellStyle name="Comma 2 2 2 5 3 8" xfId="12169" xr:uid="{360A3F4A-EC89-4793-A3C8-D61DAD9A94D7}"/>
    <cellStyle name="Comma 2 2 2 5 3 8 2" xfId="20238" xr:uid="{1E750461-D63D-4692-8458-3B6AB7728BE5}"/>
    <cellStyle name="Comma 2 2 2 5 3 8 2 2" xfId="47560" xr:uid="{BE460972-2414-49E2-AA52-00BC3019A76E}"/>
    <cellStyle name="Comma 2 2 2 5 3 8 3" xfId="39496" xr:uid="{57A7EDF1-D367-4F36-BFCB-B395253D2B0F}"/>
    <cellStyle name="Comma 2 2 2 5 3 9" xfId="14569" xr:uid="{48C30557-C934-4370-ADA0-00A1D1849C18}"/>
    <cellStyle name="Comma 2 2 2 5 3 9 2" xfId="41890" xr:uid="{91EC49CC-C308-4BA3-AF49-E5435251FCA1}"/>
    <cellStyle name="Comma 2 2 2 5 4" xfId="703" xr:uid="{3AAFB143-BC29-4362-AF44-101711999D20}"/>
    <cellStyle name="Comma 2 2 2 5 4 10" xfId="23969" xr:uid="{92138DA9-3ED0-4742-8A07-E65B88187AB9}"/>
    <cellStyle name="Comma 2 2 2 5 4 10 2" xfId="51291" xr:uid="{0E649973-71D9-44A6-9D11-36B1F2D704C7}"/>
    <cellStyle name="Comma 2 2 2 5 4 11" xfId="26210" xr:uid="{DFAE09AF-A9F5-47A6-8A7B-064A33E8FF5B}"/>
    <cellStyle name="Comma 2 2 2 5 4 11 2" xfId="53530" xr:uid="{A4E886CE-B3FB-4FB2-B4BE-996E2F34EF39}"/>
    <cellStyle name="Comma 2 2 2 5 4 12" xfId="28441" xr:uid="{6E97E3A3-1A92-46FA-935A-A0722AF86A1A}"/>
    <cellStyle name="Comma 2 2 2 5 4 12 2" xfId="55762" xr:uid="{F2A3197C-F996-47EE-B42C-657CCC0C203A}"/>
    <cellStyle name="Comma 2 2 2 5 4 13" xfId="3763" xr:uid="{084C236D-1266-4DD2-956B-EF33EC17611A}"/>
    <cellStyle name="Comma 2 2 2 5 4 14" xfId="30871" xr:uid="{74386C22-B2C5-472E-8558-2D6D15EE7E29}"/>
    <cellStyle name="Comma 2 2 2 5 4 2" xfId="2210" xr:uid="{892BCAFA-8E89-4735-94B9-4AC136F85321}"/>
    <cellStyle name="Comma 2 2 2 5 4 2 2" xfId="5755" xr:uid="{4BA106FF-C983-48D5-AC01-10B8C3A88FFB}"/>
    <cellStyle name="Comma 2 2 2 5 4 2 2 2" xfId="16708" xr:uid="{C16F336A-97A8-4D01-874A-DADF0F4E0BCD}"/>
    <cellStyle name="Comma 2 2 2 5 4 2 2 2 2" xfId="44028" xr:uid="{DB2ED439-918C-4B21-82F5-CC9EA9521463}"/>
    <cellStyle name="Comma 2 2 2 5 4 2 2 3" xfId="32940" xr:uid="{FF042E2C-BC0A-44A0-842B-2F7A993667AF}"/>
    <cellStyle name="Comma 2 2 2 5 4 2 3" xfId="7707" xr:uid="{F876EBEE-E666-45AE-8341-AF861D7A3E80}"/>
    <cellStyle name="Comma 2 2 2 5 4 2 3 2" xfId="20678" xr:uid="{FC3AE58E-0A33-4101-B538-EB23C3DD5E18}"/>
    <cellStyle name="Comma 2 2 2 5 4 2 3 2 2" xfId="48000" xr:uid="{3A6F1B72-70EC-47CE-9084-DDB1BF0E8C1B}"/>
    <cellStyle name="Comma 2 2 2 5 4 2 3 3" xfId="35065" xr:uid="{435AC620-0B32-4E52-881D-4ACDE111A921}"/>
    <cellStyle name="Comma 2 2 2 5 4 2 4" xfId="9905" xr:uid="{849EBF3C-2DA4-4B69-A9EB-E4FB95861393}"/>
    <cellStyle name="Comma 2 2 2 5 4 2 4 2" xfId="37281" xr:uid="{21CC0F03-9D5C-40EF-AC4C-969F480CABA3}"/>
    <cellStyle name="Comma 2 2 2 5 4 2 5" xfId="25432" xr:uid="{09C02469-BC62-4C76-B583-B717EC77A92D}"/>
    <cellStyle name="Comma 2 2 2 5 4 2 5 2" xfId="52754" xr:uid="{44A8F987-9FAF-4B45-8D73-A52A77F3B85C}"/>
    <cellStyle name="Comma 2 2 2 5 4 2 6" xfId="27674" xr:uid="{40A90E16-003C-4F2C-BA1A-38439F6029F8}"/>
    <cellStyle name="Comma 2 2 2 5 4 2 6 2" xfId="54994" xr:uid="{858EC3DA-2E2E-4EAD-B384-E37C87F9928F}"/>
    <cellStyle name="Comma 2 2 2 5 4 2 7" xfId="29905" xr:uid="{E0BDF053-C62A-4EE0-89EE-876242271776}"/>
    <cellStyle name="Comma 2 2 2 5 4 2 7 2" xfId="57226" xr:uid="{3C6CC078-D640-4B74-BE83-1E0D03019A14}"/>
    <cellStyle name="Comma 2 2 2 5 4 2 8" xfId="4319" xr:uid="{AA09D79C-62CA-467E-9A07-C98CAF56F0BF}"/>
    <cellStyle name="Comma 2 2 2 5 4 2 9" xfId="31477" xr:uid="{F27F3CE2-5228-40BC-972D-569C1DBE3B7B}"/>
    <cellStyle name="Comma 2 2 2 5 4 3" xfId="1604" xr:uid="{EB0A7751-642A-41E8-98CA-A08344C14766}"/>
    <cellStyle name="Comma 2 2 2 5 4 3 2" xfId="7105" xr:uid="{372FAA91-6038-42B2-AF96-162C8F0000D5}"/>
    <cellStyle name="Comma 2 2 2 5 4 3 2 2" xfId="17329" xr:uid="{C29BA7E6-0B32-4DED-9DFF-36F8EE06F843}"/>
    <cellStyle name="Comma 2 2 2 5 4 3 2 2 2" xfId="44650" xr:uid="{CDEBCB07-4A53-4B21-826E-B7427174DE91}"/>
    <cellStyle name="Comma 2 2 2 5 4 3 2 3" xfId="34459" xr:uid="{02D14B4A-EC67-47C3-8B2B-02DC5A2D4131}"/>
    <cellStyle name="Comma 2 2 2 5 4 3 3" xfId="9300" xr:uid="{7EDBDD49-252A-4586-B5F1-DCDA279882D8}"/>
    <cellStyle name="Comma 2 2 2 5 4 3 3 2" xfId="21300" xr:uid="{818822B5-14B9-4E52-8386-96799584B33F}"/>
    <cellStyle name="Comma 2 2 2 5 4 3 3 2 2" xfId="48622" xr:uid="{41994E8B-318D-4F10-B8D9-C0DDC3B67245}"/>
    <cellStyle name="Comma 2 2 2 5 4 3 3 3" xfId="36675" xr:uid="{90AA10AA-E39C-476E-9815-9BCB046BD076}"/>
    <cellStyle name="Comma 2 2 2 5 4 3 4" xfId="15341" xr:uid="{DD6E01AE-FE7A-49D6-A245-9D48C6609582}"/>
    <cellStyle name="Comma 2 2 2 5 4 3 4 2" xfId="42662" xr:uid="{EE8A05BD-79FB-40D6-ABF8-E7567868FB89}"/>
    <cellStyle name="Comma 2 2 2 5 4 3 5" xfId="24826" xr:uid="{86942FE0-41C4-4E23-B5DE-09A67D489718}"/>
    <cellStyle name="Comma 2 2 2 5 4 3 5 2" xfId="52148" xr:uid="{1E782B7D-D2FE-467B-B9BB-3F0407CA0FD8}"/>
    <cellStyle name="Comma 2 2 2 5 4 3 6" xfId="27068" xr:uid="{93940915-EFCB-4D1C-884D-731955F7D98C}"/>
    <cellStyle name="Comma 2 2 2 5 4 3 6 2" xfId="54388" xr:uid="{1E72E845-018C-4FC2-8383-0859208A12BB}"/>
    <cellStyle name="Comma 2 2 2 5 4 3 7" xfId="29299" xr:uid="{76298BAB-B15C-4CDC-A6ED-FE8F42C3C164}"/>
    <cellStyle name="Comma 2 2 2 5 4 3 7 2" xfId="56620" xr:uid="{16453B9C-430E-4300-9932-26A3B8F140C0}"/>
    <cellStyle name="Comma 2 2 2 5 4 3 8" xfId="5167" xr:uid="{632C0AC1-884F-4C36-8F3C-32F448C8838A}"/>
    <cellStyle name="Comma 2 2 2 5 4 3 9" xfId="32334" xr:uid="{B45C3D2A-0BDB-4F85-B2A9-77C48D429049}"/>
    <cellStyle name="Comma 2 2 2 5 4 4" xfId="6292" xr:uid="{326B2579-E360-467E-B302-8546B9874D23}"/>
    <cellStyle name="Comma 2 2 2 5 4 4 2" xfId="12731" xr:uid="{7E18E7E7-4784-450E-A41D-9C6C403C3135}"/>
    <cellStyle name="Comma 2 2 2 5 4 4 2 2" xfId="21923" xr:uid="{51B40DA8-EC78-496F-BD4A-161BB42E2026}"/>
    <cellStyle name="Comma 2 2 2 5 4 4 2 2 2" xfId="49245" xr:uid="{EBE9BCCF-167E-40C2-AFCE-514CE3A3795D}"/>
    <cellStyle name="Comma 2 2 2 5 4 4 2 3" xfId="40058" xr:uid="{9E33BA13-E62F-4EC0-AD02-82E5841F2F2B}"/>
    <cellStyle name="Comma 2 2 2 5 4 4 3" xfId="17952" xr:uid="{72C05666-3C7B-40AC-9153-0800A8507132}"/>
    <cellStyle name="Comma 2 2 2 5 4 4 3 2" xfId="45273" xr:uid="{E9754EEC-A9AF-4EED-B6E1-751CA0ACA009}"/>
    <cellStyle name="Comma 2 2 2 5 4 4 4" xfId="33601" xr:uid="{63D3070B-3ECB-4DBC-BCD6-2032DA480AF2}"/>
    <cellStyle name="Comma 2 2 2 5 4 5" xfId="8443" xr:uid="{92B1E5BC-BE62-499C-ABDF-8CFA2365992B}"/>
    <cellStyle name="Comma 2 2 2 5 4 5 2" xfId="13277" xr:uid="{D700E0B3-1146-4480-B299-D9EC1081DD1C}"/>
    <cellStyle name="Comma 2 2 2 5 4 5 2 2" xfId="22598" xr:uid="{C3A4FB9F-0336-4104-A711-F3B2224EA29B}"/>
    <cellStyle name="Comma 2 2 2 5 4 5 2 2 2" xfId="49920" xr:uid="{E16B5230-689C-4A82-ACF1-C503ACC0343D}"/>
    <cellStyle name="Comma 2 2 2 5 4 5 2 3" xfId="40604" xr:uid="{9432463F-DF75-4472-BA8A-E74861C3127D}"/>
    <cellStyle name="Comma 2 2 2 5 4 5 3" xfId="18626" xr:uid="{4FD11FC2-6E24-48A9-BC29-F42C7DE4FDD6}"/>
    <cellStyle name="Comma 2 2 2 5 4 5 3 2" xfId="45948" xr:uid="{57C4A0B7-B2DC-4EC0-8A4C-E91EDEAE8624}"/>
    <cellStyle name="Comma 2 2 2 5 4 5 4" xfId="35817" xr:uid="{E32A1363-7FE6-4413-AAFA-348AF2FDE3F1}"/>
    <cellStyle name="Comma 2 2 2 5 4 6" xfId="11432" xr:uid="{8B74EE9F-2E2F-4F27-A0D8-EB18A3E5B5D7}"/>
    <cellStyle name="Comma 2 2 2 5 4 6 2" xfId="13894" xr:uid="{4BAB7F60-89A3-455A-A3D5-1888B072DE09}"/>
    <cellStyle name="Comma 2 2 2 5 4 6 2 2" xfId="23258" xr:uid="{3F8AE2B2-266A-442B-ADD3-6867210F32FA}"/>
    <cellStyle name="Comma 2 2 2 5 4 6 2 2 2" xfId="50580" xr:uid="{8149EF0A-25EF-46E5-816F-3E1ADB3CBC3F}"/>
    <cellStyle name="Comma 2 2 2 5 4 6 2 3" xfId="41221" xr:uid="{1CF41F9D-29D2-455F-8D2B-3F2523A2C492}"/>
    <cellStyle name="Comma 2 2 2 5 4 6 3" xfId="19286" xr:uid="{AD2CF766-D1D2-48BC-B8B6-FBD793745631}"/>
    <cellStyle name="Comma 2 2 2 5 4 6 3 2" xfId="46608" xr:uid="{1EBBFED0-9208-4D85-8166-B084112B1208}"/>
    <cellStyle name="Comma 2 2 2 5 4 6 4" xfId="38781" xr:uid="{F497E84B-6BA2-47C1-A70C-15443FE75F52}"/>
    <cellStyle name="Comma 2 2 2 5 4 7" xfId="10673" xr:uid="{DF596B4A-88BA-4CA9-92C6-1F72241A512A}"/>
    <cellStyle name="Comma 2 2 2 5 4 7 2" xfId="16043" xr:uid="{91BB830A-554E-448B-8373-D57A0AF74CB1}"/>
    <cellStyle name="Comma 2 2 2 5 4 7 2 2" xfId="43363" xr:uid="{8D009634-48AC-4CFD-A8AA-3BA109025271}"/>
    <cellStyle name="Comma 2 2 2 5 4 7 3" xfId="38035" xr:uid="{AD2186F7-41CE-4E69-8ACE-E65E6389A921}"/>
    <cellStyle name="Comma 2 2 2 5 4 8" xfId="12004" xr:uid="{0BD0BC81-2693-4146-B544-9DE127798D7B}"/>
    <cellStyle name="Comma 2 2 2 5 4 8 2" xfId="20013" xr:uid="{A79B8C07-1AAB-4B78-8BE6-DAE63B347348}"/>
    <cellStyle name="Comma 2 2 2 5 4 8 2 2" xfId="47335" xr:uid="{4118C864-6892-4F2D-9017-7295346D66ED}"/>
    <cellStyle name="Comma 2 2 2 5 4 8 3" xfId="39331" xr:uid="{5A3C46B7-3508-4BEE-B025-BC0333E883F3}"/>
    <cellStyle name="Comma 2 2 2 5 4 9" xfId="14621" xr:uid="{A79866D5-2505-4DDA-A887-F19E9E419B93}"/>
    <cellStyle name="Comma 2 2 2 5 4 9 2" xfId="41942" xr:uid="{DA53523C-1192-4137-A530-D26A14F45BF1}"/>
    <cellStyle name="Comma 2 2 2 5 5" xfId="1321" xr:uid="{65E34D84-0D50-4023-BDEE-8D92D0007624}"/>
    <cellStyle name="Comma 2 2 2 5 5 2" xfId="4894" xr:uid="{BB39C5CA-7531-49FF-9BF7-A9ED387374C0}"/>
    <cellStyle name="Comma 2 2 2 5 5 2 2" xfId="16431" xr:uid="{F5AAA63D-A5AB-4C44-9E02-4371324BB8EF}"/>
    <cellStyle name="Comma 2 2 2 5 5 2 2 2" xfId="43751" xr:uid="{7420B817-621C-4C0D-9CDD-EEBDC76E9074}"/>
    <cellStyle name="Comma 2 2 2 5 5 2 3" xfId="32057" xr:uid="{BD94D15A-0D49-447C-88CB-7180AD8C3005}"/>
    <cellStyle name="Comma 2 2 2 5 5 3" xfId="6829" xr:uid="{8E96A663-C314-4346-806E-9C4983A7B9E6}"/>
    <cellStyle name="Comma 2 2 2 5 5 3 2" xfId="20401" xr:uid="{CFF49B02-D932-44EE-9F48-B6844EF4517C}"/>
    <cellStyle name="Comma 2 2 2 5 5 3 2 2" xfId="47723" xr:uid="{8BE2D855-E521-4654-B812-224240C9B3C5}"/>
    <cellStyle name="Comma 2 2 2 5 5 3 3" xfId="34182" xr:uid="{930CB760-F96F-447F-B05A-E9BC3A0FF62B}"/>
    <cellStyle name="Comma 2 2 2 5 5 4" xfId="9023" xr:uid="{FE39EDA0-D080-4D48-8570-C8BC8738929A}"/>
    <cellStyle name="Comma 2 2 2 5 5 4 2" xfId="36398" xr:uid="{130EDE11-594E-4E35-8BE8-9A0C674E183B}"/>
    <cellStyle name="Comma 2 2 2 5 5 5" xfId="24549" xr:uid="{21C71079-1F28-4E6A-8A93-48104080A072}"/>
    <cellStyle name="Comma 2 2 2 5 5 5 2" xfId="51871" xr:uid="{EFE4CCE6-FE2B-40C3-A549-B70B558E00E7}"/>
    <cellStyle name="Comma 2 2 2 5 5 6" xfId="26791" xr:uid="{0CD137EF-169D-4A79-B6BF-541D4E742B07}"/>
    <cellStyle name="Comma 2 2 2 5 5 6 2" xfId="54111" xr:uid="{B1EFC028-5601-49FB-AE72-AB276D72EA9D}"/>
    <cellStyle name="Comma 2 2 2 5 5 7" xfId="29022" xr:uid="{803A4FA4-48F4-429C-9EB2-6783DC4DFF1C}"/>
    <cellStyle name="Comma 2 2 2 5 5 7 2" xfId="56343" xr:uid="{03E5D495-A42C-4B0C-A5EE-BFCDBEEA1F7A}"/>
    <cellStyle name="Comma 2 2 2 5 5 8" xfId="3535" xr:uid="{3E76CBAB-8DF4-4F51-995F-7CF018050F47}"/>
    <cellStyle name="Comma 2 2 2 5 5 9" xfId="30594" xr:uid="{8E875F38-1FF8-4D56-A339-B23FAC598F4D}"/>
    <cellStyle name="Comma 2 2 2 5 6" xfId="1934" xr:uid="{24D1A595-63EE-4652-A699-B38A3C2BDEE6}"/>
    <cellStyle name="Comma 2 2 2 5 6 2" xfId="5487" xr:uid="{FB017236-D677-4D39-AD3E-62DDCD987E91}"/>
    <cellStyle name="Comma 2 2 2 5 6 2 2" xfId="17052" xr:uid="{8EC631C1-1DD9-439B-ADD6-AF46504FE7BD}"/>
    <cellStyle name="Comma 2 2 2 5 6 2 2 2" xfId="44373" xr:uid="{34888330-1C0A-4B1D-85E3-BF18920027EF}"/>
    <cellStyle name="Comma 2 2 2 5 6 2 3" xfId="32664" xr:uid="{107663C8-574F-4EF4-AC3A-8613F6581F40}"/>
    <cellStyle name="Comma 2 2 2 5 6 3" xfId="7432" xr:uid="{44C19FAA-A62C-4FC2-8E6C-8FDB14736314}"/>
    <cellStyle name="Comma 2 2 2 5 6 3 2" xfId="21023" xr:uid="{316E6632-5996-4922-A062-BA00D0F57653}"/>
    <cellStyle name="Comma 2 2 2 5 6 3 2 2" xfId="48345" xr:uid="{9C9E9DAC-05E2-45A3-A76B-5F3E23CA9BB0}"/>
    <cellStyle name="Comma 2 2 2 5 6 3 3" xfId="34789" xr:uid="{26BE5391-E6A1-431B-8063-64770F6A7FAD}"/>
    <cellStyle name="Comma 2 2 2 5 6 4" xfId="9629" xr:uid="{423422C9-5A88-4555-8866-D5A0B2BC22CA}"/>
    <cellStyle name="Comma 2 2 2 5 6 4 2" xfId="37005" xr:uid="{7A6171E2-CB27-49A7-9E10-88529C24EAD5}"/>
    <cellStyle name="Comma 2 2 2 5 6 5" xfId="25156" xr:uid="{CAE9A356-CAD5-4AD4-A4C0-8CD2C1268E4F}"/>
    <cellStyle name="Comma 2 2 2 5 6 5 2" xfId="52478" xr:uid="{213FC2AE-A1D4-473A-B926-F19870AC2F83}"/>
    <cellStyle name="Comma 2 2 2 5 6 6" xfId="27398" xr:uid="{6467F88B-EAEC-48DA-BA50-165AFA82450D}"/>
    <cellStyle name="Comma 2 2 2 5 6 6 2" xfId="54718" xr:uid="{E8565A67-CAB5-4D86-B0C3-96577EA78B3C}"/>
    <cellStyle name="Comma 2 2 2 5 6 7" xfId="29629" xr:uid="{721B0671-BA8C-4AB9-A881-80D547F49E0D}"/>
    <cellStyle name="Comma 2 2 2 5 6 7 2" xfId="56950" xr:uid="{13A68462-A3CC-4425-ABEF-A59D1E992D43}"/>
    <cellStyle name="Comma 2 2 2 5 6 8" xfId="4051" xr:uid="{4804FEBF-8546-46F6-9BF6-34B60A7792E8}"/>
    <cellStyle name="Comma 2 2 2 5 6 9" xfId="31201" xr:uid="{6A3E7F45-1432-4B91-A9BD-05007209E917}"/>
    <cellStyle name="Comma 2 2 2 5 7" xfId="1025" xr:uid="{2733E5D3-C077-452B-A2BA-B045D7C28E4F}"/>
    <cellStyle name="Comma 2 2 2 5 7 2" xfId="6543" xr:uid="{07FC5A44-A204-4418-953E-707C2994BCF2}"/>
    <cellStyle name="Comma 2 2 2 5 7 2 2" xfId="17675" xr:uid="{6A11BA07-52BA-4764-BDF5-A7476EE8A018}"/>
    <cellStyle name="Comma 2 2 2 5 7 2 2 2" xfId="44996" xr:uid="{633E59E2-B534-4F80-A411-077031F3D91A}"/>
    <cellStyle name="Comma 2 2 2 5 7 2 3" xfId="33895" xr:uid="{838E7807-4245-4D12-8D24-E953D464B2E5}"/>
    <cellStyle name="Comma 2 2 2 5 7 3" xfId="8737" xr:uid="{87567A7C-8F10-4692-9FB3-D65E00D4B4E2}"/>
    <cellStyle name="Comma 2 2 2 5 7 3 2" xfId="21646" xr:uid="{242E66F7-5D68-4E87-AC28-237B7B6B8BD5}"/>
    <cellStyle name="Comma 2 2 2 5 7 3 2 2" xfId="48968" xr:uid="{872904AA-FC4F-4F02-9623-8FB6A4F58005}"/>
    <cellStyle name="Comma 2 2 2 5 7 3 3" xfId="36111" xr:uid="{34F513D6-1CC6-4D87-887A-52FA6CE7B25B}"/>
    <cellStyle name="Comma 2 2 2 5 7 4" xfId="14914" xr:uid="{1598E6E7-BD40-49F3-A841-FFC4DB340D6D}"/>
    <cellStyle name="Comma 2 2 2 5 7 4 2" xfId="42235" xr:uid="{0B4A4565-5EEA-4446-8C13-906581C9FD87}"/>
    <cellStyle name="Comma 2 2 2 5 7 5" xfId="24262" xr:uid="{83FFCCAF-0A49-4DCA-B819-B8E2FD83D5A5}"/>
    <cellStyle name="Comma 2 2 2 5 7 5 2" xfId="51584" xr:uid="{BBD93380-AC82-4628-AC22-86F9102ACDAA}"/>
    <cellStyle name="Comma 2 2 2 5 7 6" xfId="26504" xr:uid="{85B262D5-460B-4FCC-912B-2C4D99963B21}"/>
    <cellStyle name="Comma 2 2 2 5 7 6 2" xfId="53824" xr:uid="{B85E0F64-1947-448F-A09C-D7FE7D08EEB6}"/>
    <cellStyle name="Comma 2 2 2 5 7 7" xfId="28735" xr:uid="{D4A6A244-BD8F-4B17-930F-EEA9EFCED811}"/>
    <cellStyle name="Comma 2 2 2 5 7 7 2" xfId="56056" xr:uid="{6C7EC721-6D64-4FE6-AAC8-31CF9E0FE462}"/>
    <cellStyle name="Comma 2 2 2 5 7 8" xfId="4608" xr:uid="{09F9A603-8DE1-4AFA-8489-755C73707F91}"/>
    <cellStyle name="Comma 2 2 2 5 7 9" xfId="31771" xr:uid="{13C9A363-D6CC-403F-9A50-5650A8D94E44}"/>
    <cellStyle name="Comma 2 2 2 5 8" xfId="2795" xr:uid="{78A7D9F6-F106-44C5-9329-DFB59C81C6FC}"/>
    <cellStyle name="Comma 2 2 2 5 8 2" xfId="13000" xr:uid="{FAB366BD-B42B-4428-A2CD-3D6D70C4EF8D}"/>
    <cellStyle name="Comma 2 2 2 5 8 2 2" xfId="22321" xr:uid="{A4B42F1F-A2C1-4EB3-8EF9-9DE2A1BC88C7}"/>
    <cellStyle name="Comma 2 2 2 5 8 2 2 2" xfId="49643" xr:uid="{A1B6D718-33D7-40D6-9A56-B0DD060EA31C}"/>
    <cellStyle name="Comma 2 2 2 5 8 2 3" xfId="40327" xr:uid="{969286A7-03F0-4E6C-99A6-AEC792B12166}"/>
    <cellStyle name="Comma 2 2 2 5 8 3" xfId="18349" xr:uid="{94A22CAE-3954-4BFD-8360-7BDAD66BE4C1}"/>
    <cellStyle name="Comma 2 2 2 5 8 3 2" xfId="45671" xr:uid="{95567CF8-0917-42D2-8B9D-2BF1F538FB17}"/>
    <cellStyle name="Comma 2 2 2 5 8 4" xfId="33325" xr:uid="{70A6C879-5B6A-4EE7-B981-A22029C39567}"/>
    <cellStyle name="Comma 2 2 2 5 9" xfId="8168" xr:uid="{29A47D16-5D11-43C1-AA1F-81B08817F467}"/>
    <cellStyle name="Comma 2 2 2 5 9 2" xfId="13617" xr:uid="{2D8ADAD7-D33D-4ADB-B0F2-B63BBC1EAA30}"/>
    <cellStyle name="Comma 2 2 2 5 9 2 2" xfId="22981" xr:uid="{BB0FF45F-5953-4CDA-9B50-41D36200B712}"/>
    <cellStyle name="Comma 2 2 2 5 9 2 2 2" xfId="50303" xr:uid="{0725E32A-A16D-4FCF-A379-BA3DAC2B972F}"/>
    <cellStyle name="Comma 2 2 2 5 9 2 3" xfId="40944" xr:uid="{14126ABC-FEF4-496D-8740-F8EE51DCDC9F}"/>
    <cellStyle name="Comma 2 2 2 5 9 3" xfId="19009" xr:uid="{09BA89DA-DE30-40FE-810E-CDD1980A61DB}"/>
    <cellStyle name="Comma 2 2 2 5 9 3 2" xfId="46331" xr:uid="{6B688CCC-1280-44A4-BAB0-BAE9A5AFA3F5}"/>
    <cellStyle name="Comma 2 2 2 5 9 4" xfId="35541" xr:uid="{11E8D32E-A83E-41F7-B436-7F79116281BE}"/>
    <cellStyle name="Comma 2 2 2 6" xfId="276" xr:uid="{6C5400F1-5077-44A3-B7D7-A0FA0BC4EF17}"/>
    <cellStyle name="Comma 2 2 2 6 10" xfId="8179" xr:uid="{03BE5B61-59E6-4A81-89C2-FEEBCA355101}"/>
    <cellStyle name="Comma 2 2 2 6 10 2" xfId="15654" xr:uid="{F3FFCAF3-C4EE-4D05-896B-8F2C67A0486A}"/>
    <cellStyle name="Comma 2 2 2 6 10 2 2" xfId="42974" xr:uid="{915B0FC6-DB36-4BA7-AD6D-A5B6A815437F}"/>
    <cellStyle name="Comma 2 2 2 6 10 3" xfId="10332" xr:uid="{88689F1B-3365-4D56-A261-D9C33EF1EB0D}"/>
    <cellStyle name="Comma 2 2 2 6 10 3 2" xfId="37706" xr:uid="{8093009B-428F-4140-AD82-0FF7F6815441}"/>
    <cellStyle name="Comma 2 2 2 6 10 4" xfId="35552" xr:uid="{B0A10CFE-4634-4031-AC80-83D458BBC878}"/>
    <cellStyle name="Comma 2 2 2 6 11" xfId="11668" xr:uid="{33F22FA4-680F-4FA6-84F9-5679CE5E7362}"/>
    <cellStyle name="Comma 2 2 2 6 11 2" xfId="19625" xr:uid="{F3B6F945-7818-423F-A3B2-36B94994671F}"/>
    <cellStyle name="Comma 2 2 2 6 11 2 2" xfId="46947" xr:uid="{67B25E7C-78AC-4CB3-8FBF-6ED7F4FDEAFD}"/>
    <cellStyle name="Comma 2 2 2 6 11 3" xfId="38994" xr:uid="{5FB5E6EA-A673-465B-B661-3BB1C7D6C483}"/>
    <cellStyle name="Comma 2 2 2 6 12" xfId="14355" xr:uid="{589C240A-7628-42FF-9CAB-CDBDD2BA3E18}"/>
    <cellStyle name="Comma 2 2 2 6 12 2" xfId="41676" xr:uid="{B8A32E34-7BE4-4102-BED8-2900A364F057}"/>
    <cellStyle name="Comma 2 2 2 6 13" xfId="23703" xr:uid="{361AC5DC-0509-4116-987A-8C2B9E0D2144}"/>
    <cellStyle name="Comma 2 2 2 6 13 2" xfId="51025" xr:uid="{288A3A23-851D-43A4-8541-049F05F163F9}"/>
    <cellStyle name="Comma 2 2 2 6 14" xfId="25944" xr:uid="{F8D9FB8F-4F79-4941-ABEC-FAD93A6A1543}"/>
    <cellStyle name="Comma 2 2 2 6 14 2" xfId="53264" xr:uid="{00EE1863-9622-4C6B-A98D-E7647CA22F09}"/>
    <cellStyle name="Comma 2 2 2 6 15" xfId="28176" xr:uid="{C74F2EE3-287A-4286-8EA4-83432E0F1D78}"/>
    <cellStyle name="Comma 2 2 2 6 15 2" xfId="55497" xr:uid="{30A58558-150D-43C4-8EA6-2CAA2AB7E888}"/>
    <cellStyle name="Comma 2 2 2 6 16" xfId="30319" xr:uid="{8C17B84B-E4FA-47A4-B0A4-8528FFAA99C1}"/>
    <cellStyle name="Comma 2 2 2 6 17" xfId="57759" xr:uid="{B0680D75-F635-4BC9-824D-E4701F53E3AF}"/>
    <cellStyle name="Comma 2 2 2 6 18" xfId="58307" xr:uid="{A7C7CFEE-2FC7-4440-9E44-2A3C338E5186}"/>
    <cellStyle name="Comma 2 2 2 6 2" xfId="329" xr:uid="{79854FCC-4427-4C9F-86A9-C0E9CEB8BB07}"/>
    <cellStyle name="Comma 2 2 2 6 2 10" xfId="14399" xr:uid="{72BB9CE7-BF8E-495F-BBF2-D0E563CFBA32}"/>
    <cellStyle name="Comma 2 2 2 6 2 10 2" xfId="41720" xr:uid="{9C0ABFF9-70D7-4CE7-B1B5-ED96164D110C}"/>
    <cellStyle name="Comma 2 2 2 6 2 11" xfId="23747" xr:uid="{FF741DC4-D7CF-409B-A596-C7D2927509AE}"/>
    <cellStyle name="Comma 2 2 2 6 2 11 2" xfId="51069" xr:uid="{BB3BC4FB-9E61-4D3A-A734-B8C113D5EF35}"/>
    <cellStyle name="Comma 2 2 2 6 2 12" xfId="25988" xr:uid="{F4AB15D5-58EF-4CE7-9021-60689CD3F3D0}"/>
    <cellStyle name="Comma 2 2 2 6 2 12 2" xfId="53308" xr:uid="{F78A7D22-F9A6-46B0-966A-B5608BD54646}"/>
    <cellStyle name="Comma 2 2 2 6 2 13" xfId="28220" xr:uid="{235F9A1A-A1D7-4940-8ADE-3653A1E84172}"/>
    <cellStyle name="Comma 2 2 2 6 2 13 2" xfId="55541" xr:uid="{43F9EC25-E3AD-4504-B0DE-998B039F020E}"/>
    <cellStyle name="Comma 2 2 2 6 2 14" xfId="30486" xr:uid="{78132283-513F-43BE-AF56-8E3D2CA6485C}"/>
    <cellStyle name="Comma 2 2 2 6 2 15" xfId="57869" xr:uid="{55C28485-4668-4289-8167-36AFC25B05E9}"/>
    <cellStyle name="Comma 2 2 2 6 2 16" xfId="58417" xr:uid="{433F78D5-9BC1-4F67-93D1-D4AC4692549B}"/>
    <cellStyle name="Comma 2 2 2 6 2 2" xfId="949" xr:uid="{816A1129-E97B-4168-8F0B-ACD1587C97E3}"/>
    <cellStyle name="Comma 2 2 2 6 2 2 10" xfId="26432" xr:uid="{64B5DE66-73D1-4F8A-AFA0-854291CF5B2D}"/>
    <cellStyle name="Comma 2 2 2 6 2 2 10 2" xfId="53752" xr:uid="{9C2F6C3F-2855-4963-98F6-CDE7C9C0804C}"/>
    <cellStyle name="Comma 2 2 2 6 2 2 11" xfId="28663" xr:uid="{3B5C1D7B-0AA6-48EB-976E-147B80049CA3}"/>
    <cellStyle name="Comma 2 2 2 6 2 2 11 2" xfId="55984" xr:uid="{EB8AF0A4-6A45-4516-B207-97AC1BE260BC}"/>
    <cellStyle name="Comma 2 2 2 6 2 2 12" xfId="31093" xr:uid="{56281B2D-2A7B-4922-9D53-2AC43BBDD6E7}"/>
    <cellStyle name="Comma 2 2 2 6 2 2 13" xfId="58089" xr:uid="{0A78E58B-E6F1-4FA3-8918-4F01792271C2}"/>
    <cellStyle name="Comma 2 2 2 6 2 2 14" xfId="58637" xr:uid="{2184EB22-ADA9-48B8-AEFF-E3D7E49A6645}"/>
    <cellStyle name="Comma 2 2 2 6 2 2 2" xfId="2432" xr:uid="{E14689F9-6ECC-4128-BBB8-D2A4B058CFCC}"/>
    <cellStyle name="Comma 2 2 2 6 2 2 2 2" xfId="5972" xr:uid="{A1DD98B8-5C75-4D26-AB22-BD2304E6D6FA}"/>
    <cellStyle name="Comma 2 2 2 6 2 2 2 2 2" xfId="17551" xr:uid="{978459DE-2A3F-4861-A844-8B2C03BB0A84}"/>
    <cellStyle name="Comma 2 2 2 6 2 2 2 2 2 2" xfId="44872" xr:uid="{A504C37A-464F-4281-983A-6A204FB11659}"/>
    <cellStyle name="Comma 2 2 2 6 2 2 2 2 3" xfId="33162" xr:uid="{79B3130B-091F-42D1-9208-EE211A0DB276}"/>
    <cellStyle name="Comma 2 2 2 6 2 2 2 3" xfId="7928" xr:uid="{1616249D-7DF4-415F-9A36-DDD5F357EB37}"/>
    <cellStyle name="Comma 2 2 2 6 2 2 2 3 2" xfId="21522" xr:uid="{4C21F241-A4A2-4A02-8596-642D94F36D26}"/>
    <cellStyle name="Comma 2 2 2 6 2 2 2 3 2 2" xfId="48844" xr:uid="{5E85AA5B-6DC3-45EC-BCF0-8C3F8C710DFF}"/>
    <cellStyle name="Comma 2 2 2 6 2 2 2 3 3" xfId="35287" xr:uid="{FB0D3290-E7E2-4C40-B6B3-31D6D1515DC2}"/>
    <cellStyle name="Comma 2 2 2 6 2 2 2 4" xfId="10127" xr:uid="{A742151C-EAC4-4C45-846E-ABD0523483B9}"/>
    <cellStyle name="Comma 2 2 2 6 2 2 2 4 2" xfId="37503" xr:uid="{72A590E1-09EF-422B-BCDD-EBBD78D9F05F}"/>
    <cellStyle name="Comma 2 2 2 6 2 2 2 5" xfId="25654" xr:uid="{80C678D0-C11E-4C55-8F72-09292C183B6B}"/>
    <cellStyle name="Comma 2 2 2 6 2 2 2 5 2" xfId="52976" xr:uid="{06963577-79C5-4E9E-A474-16C721FCDAB6}"/>
    <cellStyle name="Comma 2 2 2 6 2 2 2 6" xfId="27896" xr:uid="{1C21EA13-8810-415D-94C8-AC9C82DC7914}"/>
    <cellStyle name="Comma 2 2 2 6 2 2 2 6 2" xfId="55216" xr:uid="{3D7A2F1E-DB65-40AA-ABF1-00D8A16E3F9A}"/>
    <cellStyle name="Comma 2 2 2 6 2 2 2 7" xfId="30127" xr:uid="{B7CB7D14-8498-4AA0-A470-5B72DBFA2A31}"/>
    <cellStyle name="Comma 2 2 2 6 2 2 2 7 2" xfId="57448" xr:uid="{0272F40C-5FA5-43F5-B02E-86E428E929F5}"/>
    <cellStyle name="Comma 2 2 2 6 2 2 2 8" xfId="4536" xr:uid="{D64B3841-0D8C-438C-AE20-74DC61340AD1}"/>
    <cellStyle name="Comma 2 2 2 6 2 2 2 9" xfId="31699" xr:uid="{7BFF7C99-9F11-4A13-81ED-463E1917B083}"/>
    <cellStyle name="Comma 2 2 2 6 2 2 3" xfId="1826" xr:uid="{A0DC0272-0560-4CDA-B34D-1EC3A2F0259F}"/>
    <cellStyle name="Comma 2 2 2 6 2 2 3 2" xfId="7325" xr:uid="{559D6A29-B228-49EC-B4CD-F88B988BCA2B}"/>
    <cellStyle name="Comma 2 2 2 6 2 2 3 2 2" xfId="18173" xr:uid="{2CFD55D9-5341-4DA5-A07D-EB04A4B75BF6}"/>
    <cellStyle name="Comma 2 2 2 6 2 2 3 2 2 2" xfId="45495" xr:uid="{DB8A108C-55FA-414C-A9CA-6E7F531AE01C}"/>
    <cellStyle name="Comma 2 2 2 6 2 2 3 2 3" xfId="34681" xr:uid="{5479608D-1BA0-465D-BA2F-8ADB88662922}"/>
    <cellStyle name="Comma 2 2 2 6 2 2 3 3" xfId="9522" xr:uid="{8A74DAC8-B4F5-4E47-A2E6-8875A1C0E682}"/>
    <cellStyle name="Comma 2 2 2 6 2 2 3 3 2" xfId="22145" xr:uid="{A5D90FD4-4BA0-4D89-8DF7-BFB9E2235A52}"/>
    <cellStyle name="Comma 2 2 2 6 2 2 3 3 2 2" xfId="49467" xr:uid="{36DBA353-BE32-4411-8024-7E56724FD41B}"/>
    <cellStyle name="Comma 2 2 2 6 2 2 3 3 3" xfId="36897" xr:uid="{76062DE2-AA65-4958-9E8F-0FEEFE1EADD5}"/>
    <cellStyle name="Comma 2 2 2 6 2 2 3 4" xfId="15552" xr:uid="{FA2AAD7B-5523-48B4-9B73-FABB54D0A272}"/>
    <cellStyle name="Comma 2 2 2 6 2 2 3 4 2" xfId="42873" xr:uid="{6EAAF91F-A1A8-4E7E-B1C2-41C8C71D1417}"/>
    <cellStyle name="Comma 2 2 2 6 2 2 3 5" xfId="25048" xr:uid="{1ED2B188-CB0A-40F3-ADE0-F409E8E37882}"/>
    <cellStyle name="Comma 2 2 2 6 2 2 3 5 2" xfId="52370" xr:uid="{8D20C456-465B-4FDD-83B2-3AA2BD8D44E1}"/>
    <cellStyle name="Comma 2 2 2 6 2 2 3 6" xfId="27290" xr:uid="{D899D8C0-4595-4D69-8286-00F83C46EEA1}"/>
    <cellStyle name="Comma 2 2 2 6 2 2 3 6 2" xfId="54610" xr:uid="{B85AED70-5A87-47E8-9393-85A5CAC22358}"/>
    <cellStyle name="Comma 2 2 2 6 2 2 3 7" xfId="29521" xr:uid="{BECE5A58-068F-4516-989C-87DF76CA3D2E}"/>
    <cellStyle name="Comma 2 2 2 6 2 2 3 7 2" xfId="56842" xr:uid="{69FD996F-29B5-43C0-9C1A-205EA623C2AD}"/>
    <cellStyle name="Comma 2 2 2 6 2 2 3 8" xfId="5381" xr:uid="{680137B6-533B-49CD-95D1-B23C740400DC}"/>
    <cellStyle name="Comma 2 2 2 6 2 2 3 9" xfId="32556" xr:uid="{D41F1A48-2DDF-4865-9013-53FFFF9D0BBF}"/>
    <cellStyle name="Comma 2 2 2 6 2 2 4" xfId="3266" xr:uid="{560151C1-61E7-4778-AF9E-C8E0763D7858}"/>
    <cellStyle name="Comma 2 2 2 6 2 2 4 2" xfId="13489" xr:uid="{BBC0B213-4298-4D6B-BBAD-EFDE9520B57E}"/>
    <cellStyle name="Comma 2 2 2 6 2 2 4 2 2" xfId="22820" xr:uid="{3AD367DA-8147-4C61-A3D9-8DF189E55385}"/>
    <cellStyle name="Comma 2 2 2 6 2 2 4 2 2 2" xfId="50142" xr:uid="{9187C360-4A70-4E59-A180-F23AF47348DD}"/>
    <cellStyle name="Comma 2 2 2 6 2 2 4 2 3" xfId="40816" xr:uid="{A098E15E-BA03-45DC-BBCC-2E96AF9A9542}"/>
    <cellStyle name="Comma 2 2 2 6 2 2 4 3" xfId="18848" xr:uid="{A1FE23CF-D7B5-4346-8D90-F41086C7FFD8}"/>
    <cellStyle name="Comma 2 2 2 6 2 2 4 3 2" xfId="46170" xr:uid="{3CB0939E-F27C-4688-A118-0F198D1854E7}"/>
    <cellStyle name="Comma 2 2 2 6 2 2 4 4" xfId="33823" xr:uid="{F5294C83-725F-458D-B063-39036A5699A0}"/>
    <cellStyle name="Comma 2 2 2 6 2 2 5" xfId="8665" xr:uid="{6976D69E-6AF4-42C6-9B44-3DE0D92D7B4F}"/>
    <cellStyle name="Comma 2 2 2 6 2 2 5 2" xfId="14116" xr:uid="{45D8206D-7B1D-49DA-ACF9-1AF01C16425B}"/>
    <cellStyle name="Comma 2 2 2 6 2 2 5 2 2" xfId="23480" xr:uid="{840732DD-734B-4473-AD5A-DED478F3E40D}"/>
    <cellStyle name="Comma 2 2 2 6 2 2 5 2 2 2" xfId="50802" xr:uid="{5CF93BD1-DF39-4FF1-9FDA-B0C49B5B554F}"/>
    <cellStyle name="Comma 2 2 2 6 2 2 5 2 3" xfId="41443" xr:uid="{56327DCC-87C1-484A-A2C7-73C09F49D0F4}"/>
    <cellStyle name="Comma 2 2 2 6 2 2 5 3" xfId="19508" xr:uid="{4B4CD0C7-AB16-4BD9-B587-A9451FCBD656}"/>
    <cellStyle name="Comma 2 2 2 6 2 2 5 3 2" xfId="46830" xr:uid="{B6DC376E-72B6-4282-BECB-F958A7028794}"/>
    <cellStyle name="Comma 2 2 2 6 2 2 5 4" xfId="36039" xr:uid="{1BD8AA83-D5AC-4F3E-B594-48F9206AD44F}"/>
    <cellStyle name="Comma 2 2 2 6 2 2 6" xfId="10960" xr:uid="{67A14203-E8AF-4864-B8D2-1DDBDE640519}"/>
    <cellStyle name="Comma 2 2 2 6 2 2 6 2" xfId="16930" xr:uid="{5BE48317-FE0E-4A03-A345-64CEC8A4DD1E}"/>
    <cellStyle name="Comma 2 2 2 6 2 2 6 2 2" xfId="44250" xr:uid="{CF610EF8-105C-4358-83D4-456492106C3F}"/>
    <cellStyle name="Comma 2 2 2 6 2 2 6 3" xfId="38309" xr:uid="{CC1BEE67-53DD-40A1-B848-C73AE7DDFB54}"/>
    <cellStyle name="Comma 2 2 2 6 2 2 7" xfId="12320" xr:uid="{3C97D523-258C-4817-A02F-D9421A19A1BF}"/>
    <cellStyle name="Comma 2 2 2 6 2 2 7 2" xfId="20900" xr:uid="{ED4694BD-5A9F-4B31-AFE1-E426B783AD71}"/>
    <cellStyle name="Comma 2 2 2 6 2 2 7 2 2" xfId="48222" xr:uid="{2F12CA15-731B-4666-9C91-94796BAA428F}"/>
    <cellStyle name="Comma 2 2 2 6 2 2 7 3" xfId="39647" xr:uid="{44DF8289-D0F9-4949-888E-C8E76D0D154A}"/>
    <cellStyle name="Comma 2 2 2 6 2 2 8" xfId="14843" xr:uid="{84164D6D-CB9D-4824-968F-69137E72EF60}"/>
    <cellStyle name="Comma 2 2 2 6 2 2 8 2" xfId="42164" xr:uid="{D2B969D8-1321-41B3-8E79-CB4954D0B999}"/>
    <cellStyle name="Comma 2 2 2 6 2 2 9" xfId="24191" xr:uid="{9F833D2B-EB7D-4573-ADBE-16F79EEFE2CF}"/>
    <cellStyle name="Comma 2 2 2 6 2 2 9 2" xfId="51513" xr:uid="{D56111B4-9F7D-47CD-88F4-10F9DE3F6AA9}"/>
    <cellStyle name="Comma 2 2 2 6 2 3" xfId="1380" xr:uid="{12E8CE45-21EA-48C9-9D45-CB8B160FB43D}"/>
    <cellStyle name="Comma 2 2 2 6 2 3 2" xfId="4947" xr:uid="{D5A11C22-5CB7-4162-9FE8-7D5370A3D24D}"/>
    <cellStyle name="Comma 2 2 2 6 2 3 2 2" xfId="16486" xr:uid="{1041895D-F63A-4452-82FC-6209F00CF740}"/>
    <cellStyle name="Comma 2 2 2 6 2 3 2 2 2" xfId="43806" xr:uid="{B43D4D59-3989-47D7-96D0-FFA4572D2BB3}"/>
    <cellStyle name="Comma 2 2 2 6 2 3 2 3" xfId="32112" xr:uid="{F2A7FAFA-9853-444C-8FD4-A7C02BCFD189}"/>
    <cellStyle name="Comma 2 2 2 6 2 3 3" xfId="6884" xr:uid="{B146B7D3-C0D9-458C-8918-CDBCB6A6BD1B}"/>
    <cellStyle name="Comma 2 2 2 6 2 3 3 2" xfId="20456" xr:uid="{05C9CA1F-D8BA-4C1A-B0A3-7B62FBE1F451}"/>
    <cellStyle name="Comma 2 2 2 6 2 3 3 2 2" xfId="47778" xr:uid="{172F10DF-7950-4957-9546-DC4BE1E7EFC8}"/>
    <cellStyle name="Comma 2 2 2 6 2 3 3 3" xfId="34237" xr:uid="{0E2E7790-3E50-459B-8E8A-FF9C7F3E5053}"/>
    <cellStyle name="Comma 2 2 2 6 2 3 4" xfId="9078" xr:uid="{3EA86049-E570-4978-B2BE-C28FD466B199}"/>
    <cellStyle name="Comma 2 2 2 6 2 3 4 2" xfId="36453" xr:uid="{D7008098-F54E-43B2-8533-F5F12F5A1DB3}"/>
    <cellStyle name="Comma 2 2 2 6 2 3 5" xfId="24604" xr:uid="{2C0FA1FA-9830-4018-B4AD-F366891FF781}"/>
    <cellStyle name="Comma 2 2 2 6 2 3 5 2" xfId="51926" xr:uid="{F75CD00A-A751-4B60-8DD0-0223D3FA7229}"/>
    <cellStyle name="Comma 2 2 2 6 2 3 6" xfId="26846" xr:uid="{E0E55A21-4173-4FF0-A53F-87FDB09536DB}"/>
    <cellStyle name="Comma 2 2 2 6 2 3 6 2" xfId="54166" xr:uid="{99AC22D4-A677-4C02-8F83-3ACF927450B5}"/>
    <cellStyle name="Comma 2 2 2 6 2 3 7" xfId="29077" xr:uid="{C2B98334-EC14-4B7C-BAF5-BBEE8D81AD90}"/>
    <cellStyle name="Comma 2 2 2 6 2 3 7 2" xfId="56398" xr:uid="{4813EED0-4FA8-42A1-A727-8F1BC2B02205}"/>
    <cellStyle name="Comma 2 2 2 6 2 3 8" xfId="3584" xr:uid="{D6CBE816-5704-405D-968D-2778004DF8BE}"/>
    <cellStyle name="Comma 2 2 2 6 2 3 9" xfId="30649" xr:uid="{1CA5A507-B46C-4158-A538-945014C1DB12}"/>
    <cellStyle name="Comma 2 2 2 6 2 4" xfId="1989" xr:uid="{506AB6A8-0572-42F6-97C8-218FC5759046}"/>
    <cellStyle name="Comma 2 2 2 6 2 4 2" xfId="5539" xr:uid="{2DDA7258-EE9E-4A2C-A40B-5A386334E322}"/>
    <cellStyle name="Comma 2 2 2 6 2 4 2 2" xfId="17107" xr:uid="{A2865020-BA83-4CFC-8435-11EBD4C85B1D}"/>
    <cellStyle name="Comma 2 2 2 6 2 4 2 2 2" xfId="44428" xr:uid="{29A5F0DE-4A8A-431F-961D-99AAC314B3E6}"/>
    <cellStyle name="Comma 2 2 2 6 2 4 2 3" xfId="32719" xr:uid="{11458B70-20F4-4AF0-BD07-E7A2CE60ABFD}"/>
    <cellStyle name="Comma 2 2 2 6 2 4 3" xfId="7487" xr:uid="{F478A983-178A-466C-BCC1-A00F2EF5059B}"/>
    <cellStyle name="Comma 2 2 2 6 2 4 3 2" xfId="21078" xr:uid="{099B6BDC-66FB-498C-B28D-0F404458C2B5}"/>
    <cellStyle name="Comma 2 2 2 6 2 4 3 2 2" xfId="48400" xr:uid="{DD64E28E-6852-49D8-9669-2155926DBE4C}"/>
    <cellStyle name="Comma 2 2 2 6 2 4 3 3" xfId="34844" xr:uid="{4C5B5F27-46E1-43DA-8D72-9423DF49DA42}"/>
    <cellStyle name="Comma 2 2 2 6 2 4 4" xfId="9684" xr:uid="{A3345302-5BB0-49E9-8AD3-E4E361F065D4}"/>
    <cellStyle name="Comma 2 2 2 6 2 4 4 2" xfId="37060" xr:uid="{5E156E4E-4A0A-40B9-AB54-3FE16BF2DFC8}"/>
    <cellStyle name="Comma 2 2 2 6 2 4 5" xfId="25211" xr:uid="{6346A2D5-48C2-4B7A-8539-88F7A7281BF0}"/>
    <cellStyle name="Comma 2 2 2 6 2 4 5 2" xfId="52533" xr:uid="{279F8FF5-E0EA-477D-B3D9-D2511C5E26A3}"/>
    <cellStyle name="Comma 2 2 2 6 2 4 6" xfId="27453" xr:uid="{19D57895-69E1-48E8-B2ED-571E634B0CFC}"/>
    <cellStyle name="Comma 2 2 2 6 2 4 6 2" xfId="54773" xr:uid="{0BE63912-4829-4441-AFFD-B67EFC729ECD}"/>
    <cellStyle name="Comma 2 2 2 6 2 4 7" xfId="29684" xr:uid="{D3D3F226-E927-4B19-A412-2BF4FB75DB1E}"/>
    <cellStyle name="Comma 2 2 2 6 2 4 7 2" xfId="57005" xr:uid="{B4719F90-9DA0-4A88-AC78-70C0EA101764}"/>
    <cellStyle name="Comma 2 2 2 6 2 4 8" xfId="4103" xr:uid="{4DA079E3-49E2-4234-9B69-AF70E2F8E62F}"/>
    <cellStyle name="Comma 2 2 2 6 2 4 9" xfId="31256" xr:uid="{356FC789-95E1-4CAE-A2E2-014713CA1526}"/>
    <cellStyle name="Comma 2 2 2 6 2 5" xfId="1204" xr:uid="{D62CA743-2805-45E0-AD8E-854B2B35A888}"/>
    <cellStyle name="Comma 2 2 2 6 2 5 2" xfId="6722" xr:uid="{A7EAE396-BA98-4A52-85DB-3C3B6230E530}"/>
    <cellStyle name="Comma 2 2 2 6 2 5 2 2" xfId="17730" xr:uid="{CBC9D08E-206F-4467-84C8-801E2078AE2B}"/>
    <cellStyle name="Comma 2 2 2 6 2 5 2 2 2" xfId="45051" xr:uid="{21513C33-DBC1-409C-B042-C93C37B3182E}"/>
    <cellStyle name="Comma 2 2 2 6 2 5 2 3" xfId="34074" xr:uid="{101260DA-8548-4A80-9349-5E0D3381E9E3}"/>
    <cellStyle name="Comma 2 2 2 6 2 5 3" xfId="8916" xr:uid="{5A095013-8EBD-4D27-B108-E296CBC427F8}"/>
    <cellStyle name="Comma 2 2 2 6 2 5 3 2" xfId="21701" xr:uid="{3527F3F6-5D58-4B54-B6C2-0D9827B6A258}"/>
    <cellStyle name="Comma 2 2 2 6 2 5 3 2 2" xfId="49023" xr:uid="{284A2186-E00A-4F59-B109-200FFF8B27C0}"/>
    <cellStyle name="Comma 2 2 2 6 2 5 3 3" xfId="36290" xr:uid="{1BDFB5EF-ED43-4995-B3A9-C1E1988D6675}"/>
    <cellStyle name="Comma 2 2 2 6 2 5 4" xfId="15093" xr:uid="{04A98986-81B6-4A97-A439-067B5CA17236}"/>
    <cellStyle name="Comma 2 2 2 6 2 5 4 2" xfId="42414" xr:uid="{9140D49A-95A3-4CFB-BBAD-DA7CD658793D}"/>
    <cellStyle name="Comma 2 2 2 6 2 5 5" xfId="24441" xr:uid="{EADFFC02-6F02-4AE8-AB24-A22A5F9E3A26}"/>
    <cellStyle name="Comma 2 2 2 6 2 5 5 2" xfId="51763" xr:uid="{BD95A277-1E1C-4025-9C02-8183C47EF06E}"/>
    <cellStyle name="Comma 2 2 2 6 2 5 6" xfId="26683" xr:uid="{803784DC-977C-4748-A8BB-29272E07E04E}"/>
    <cellStyle name="Comma 2 2 2 6 2 5 6 2" xfId="54003" xr:uid="{01FFC58F-7571-48D1-96BE-491820F74F83}"/>
    <cellStyle name="Comma 2 2 2 6 2 5 7" xfId="28914" xr:uid="{176A5658-77EB-4765-B30D-A22592BB470C}"/>
    <cellStyle name="Comma 2 2 2 6 2 5 7 2" xfId="56235" xr:uid="{3A758BBE-C605-4265-A829-1A08BA1074A4}"/>
    <cellStyle name="Comma 2 2 2 6 2 5 8" xfId="4787" xr:uid="{EC97798F-5939-4BB1-B678-AA54417B9A07}"/>
    <cellStyle name="Comma 2 2 2 6 2 5 9" xfId="31950" xr:uid="{8892721D-422C-4E06-8E85-A09123AB66DA}"/>
    <cellStyle name="Comma 2 2 2 6 2 6" xfId="2981" xr:uid="{290EA6A3-9D2D-4A4D-B07B-23F648C410EC}"/>
    <cellStyle name="Comma 2 2 2 6 2 6 2" xfId="13055" xr:uid="{6B6D26B7-6C3D-4E91-9BE3-08B2ABD3D55F}"/>
    <cellStyle name="Comma 2 2 2 6 2 6 2 2" xfId="22376" xr:uid="{47AF8D4B-7645-4AE9-894E-B58EF9C0E184}"/>
    <cellStyle name="Comma 2 2 2 6 2 6 2 2 2" xfId="49698" xr:uid="{CD0B6B80-AE28-4ACA-95F3-F59C71B42D87}"/>
    <cellStyle name="Comma 2 2 2 6 2 6 2 3" xfId="40382" xr:uid="{C4BF4330-7F7E-441C-8A20-EA26D98C83BD}"/>
    <cellStyle name="Comma 2 2 2 6 2 6 3" xfId="18404" xr:uid="{F24C854C-C0AA-4725-A924-0846886ECCBC}"/>
    <cellStyle name="Comma 2 2 2 6 2 6 3 2" xfId="45726" xr:uid="{C7A828FE-315C-4EF9-9447-1AE9C7433B03}"/>
    <cellStyle name="Comma 2 2 2 6 2 6 4" xfId="33380" xr:uid="{280220C8-7F34-434C-854E-45B0BF664F1D}"/>
    <cellStyle name="Comma 2 2 2 6 2 7" xfId="8223" xr:uid="{7DFDE3F9-7B1D-4598-8ACC-C89055B1E882}"/>
    <cellStyle name="Comma 2 2 2 6 2 7 2" xfId="13672" xr:uid="{6F945118-64BC-4801-8AD1-3A586D53FE7D}"/>
    <cellStyle name="Comma 2 2 2 6 2 7 2 2" xfId="23036" xr:uid="{CE752BC1-EC6B-4CF6-A64B-3CDDC1C87CE1}"/>
    <cellStyle name="Comma 2 2 2 6 2 7 2 2 2" xfId="50358" xr:uid="{522A82F2-E0C2-4ABA-B779-05EAEEC9476A}"/>
    <cellStyle name="Comma 2 2 2 6 2 7 2 3" xfId="40999" xr:uid="{F63FA135-2A79-4C46-94CA-09797A36154D}"/>
    <cellStyle name="Comma 2 2 2 6 2 7 3" xfId="19064" xr:uid="{263705EF-2AB7-4FCD-A086-176278DB2C50}"/>
    <cellStyle name="Comma 2 2 2 6 2 7 3 2" xfId="46386" xr:uid="{CBED990E-C8C7-44E0-AB50-E9475EF49EAC}"/>
    <cellStyle name="Comma 2 2 2 6 2 7 4" xfId="35596" xr:uid="{88EB9D71-3B19-46A2-AAF1-3C0C574679E7}"/>
    <cellStyle name="Comma 2 2 2 6 2 8" xfId="10722" xr:uid="{1838DD27-555C-4A70-B4A9-C7100AD44972}"/>
    <cellStyle name="Comma 2 2 2 6 2 8 2" xfId="16098" xr:uid="{9A7B9895-987D-4480-9628-DCEFFEF5EFF0}"/>
    <cellStyle name="Comma 2 2 2 6 2 8 2 2" xfId="43418" xr:uid="{6D1FEBC7-6CFB-4380-BD81-90D7A4ED8B60}"/>
    <cellStyle name="Comma 2 2 2 6 2 8 3" xfId="38083" xr:uid="{0D0F3DB4-4212-485D-B4C9-D3CA54F7539C}"/>
    <cellStyle name="Comma 2 2 2 6 2 9" xfId="12056" xr:uid="{CBE92614-145D-4083-A13A-47B62C82AC56}"/>
    <cellStyle name="Comma 2 2 2 6 2 9 2" xfId="20068" xr:uid="{8350803A-EFF4-4E37-A055-B6631107265A}"/>
    <cellStyle name="Comma 2 2 2 6 2 9 2 2" xfId="47390" xr:uid="{B5CE12D5-3266-4520-96FB-82C6B95463D2}"/>
    <cellStyle name="Comma 2 2 2 6 2 9 3" xfId="39383" xr:uid="{BFC213DA-4488-42C9-9089-CCA3C2A4EBD1}"/>
    <cellStyle name="Comma 2 2 2 6 3" xfId="657" xr:uid="{3C51D25A-AD38-4E14-A009-5DD9A83721C5}"/>
    <cellStyle name="Comma 2 2 2 6 3 10" xfId="23932" xr:uid="{2FB6F8C3-9293-44D3-BB77-EFE92857235D}"/>
    <cellStyle name="Comma 2 2 2 6 3 10 2" xfId="51254" xr:uid="{97A031EB-1D4A-48D8-97B6-F0786E97476D}"/>
    <cellStyle name="Comma 2 2 2 6 3 11" xfId="26173" xr:uid="{CFD793F4-C0F2-4551-9884-FF20BE303CA3}"/>
    <cellStyle name="Comma 2 2 2 6 3 11 2" xfId="53493" xr:uid="{82094389-F959-47BD-912E-3F5D470FA0F9}"/>
    <cellStyle name="Comma 2 2 2 6 3 12" xfId="28405" xr:uid="{A3E95458-67B1-487A-94F2-864FFF9015C2}"/>
    <cellStyle name="Comma 2 2 2 6 3 12 2" xfId="55726" xr:uid="{1BDB913B-753A-4429-9853-FF852570C6B4}"/>
    <cellStyle name="Comma 2 2 2 6 3 13" xfId="30834" xr:uid="{393C8806-994E-4796-A82C-CA76565F718E}"/>
    <cellStyle name="Comma 2 2 2 6 3 14" xfId="57979" xr:uid="{A6E578D4-E6E0-4426-9BA0-A725AFF458A7}"/>
    <cellStyle name="Comma 2 2 2 6 3 15" xfId="58527" xr:uid="{A5F7B406-7CFD-4E45-A277-587C4EA0FE36}"/>
    <cellStyle name="Comma 2 2 2 6 3 2" xfId="2174" xr:uid="{12066603-60D9-4B8E-84CE-714567A4448E}"/>
    <cellStyle name="Comma 2 2 2 6 3 2 2" xfId="5720" xr:uid="{5364F8A1-EC9B-4060-95FD-62FD8E99B2B0}"/>
    <cellStyle name="Comma 2 2 2 6 3 2 2 2" xfId="16671" xr:uid="{23C33340-44D7-48EB-A33D-5B065F8AA0D4}"/>
    <cellStyle name="Comma 2 2 2 6 3 2 2 2 2" xfId="43991" xr:uid="{DCFB66F4-FC82-488D-85D6-D7399652E0EA}"/>
    <cellStyle name="Comma 2 2 2 6 3 2 2 3" xfId="32904" xr:uid="{A79F69D3-588C-4FA4-9B8A-819010258F6D}"/>
    <cellStyle name="Comma 2 2 2 6 3 2 3" xfId="7671" xr:uid="{CAE24859-C651-4435-9135-31C9F5BC0FDA}"/>
    <cellStyle name="Comma 2 2 2 6 3 2 3 2" xfId="20641" xr:uid="{DB277A5A-11D6-49A9-A674-FF39FD125E2E}"/>
    <cellStyle name="Comma 2 2 2 6 3 2 3 2 2" xfId="47963" xr:uid="{7D68AE68-DC44-4413-BC1F-0EDDB286140A}"/>
    <cellStyle name="Comma 2 2 2 6 3 2 3 3" xfId="35029" xr:uid="{9D511C8F-D237-4DF8-BE70-44B4E5758B43}"/>
    <cellStyle name="Comma 2 2 2 6 3 2 4" xfId="9869" xr:uid="{5F9836B3-41C3-43D5-B21C-204E4FD1FA1B}"/>
    <cellStyle name="Comma 2 2 2 6 3 2 4 2" xfId="37245" xr:uid="{C5BC6C95-6504-4044-B8CE-9ABAB1027BF0}"/>
    <cellStyle name="Comma 2 2 2 6 3 2 5" xfId="25396" xr:uid="{304FB840-8753-4921-ABCC-5974A0BB0EBD}"/>
    <cellStyle name="Comma 2 2 2 6 3 2 5 2" xfId="52718" xr:uid="{1AAAF1AD-E6B7-4495-83E8-C1A96E30DC0A}"/>
    <cellStyle name="Comma 2 2 2 6 3 2 6" xfId="27638" xr:uid="{F99F1959-D9CE-455D-BFC5-450F1C0A0083}"/>
    <cellStyle name="Comma 2 2 2 6 3 2 6 2" xfId="54958" xr:uid="{6753D59E-6AE4-4D8E-BBE0-824E558C1BB2}"/>
    <cellStyle name="Comma 2 2 2 6 3 2 7" xfId="29869" xr:uid="{D741DB4E-DE30-4B56-84A4-D0E2F0877695}"/>
    <cellStyle name="Comma 2 2 2 6 3 2 7 2" xfId="57190" xr:uid="{103AFEE0-EE3B-419F-A459-E08A83BFAB98}"/>
    <cellStyle name="Comma 2 2 2 6 3 2 8" xfId="4284" xr:uid="{E0702935-A306-4540-A644-1B5C27A52F6B}"/>
    <cellStyle name="Comma 2 2 2 6 3 2 9" xfId="31441" xr:uid="{CA64B7F4-8837-4F05-BA01-64F93B808A4B}"/>
    <cellStyle name="Comma 2 2 2 6 3 3" xfId="1567" xr:uid="{95994446-374B-46D9-BF44-44044D1074E1}"/>
    <cellStyle name="Comma 2 2 2 6 3 3 2" xfId="7068" xr:uid="{BDC0322E-5619-4F96-8D77-96F2001079ED}"/>
    <cellStyle name="Comma 2 2 2 6 3 3 2 2" xfId="17292" xr:uid="{38BECBA0-3EEC-413F-B467-844899DBA0D5}"/>
    <cellStyle name="Comma 2 2 2 6 3 3 2 2 2" xfId="44613" xr:uid="{B7602974-5863-4C6B-A402-7A84ACE8B774}"/>
    <cellStyle name="Comma 2 2 2 6 3 3 2 3" xfId="34422" xr:uid="{4BDA5A92-AC80-412C-8358-3CED4FDAC87A}"/>
    <cellStyle name="Comma 2 2 2 6 3 3 3" xfId="9263" xr:uid="{BB49C9D8-489C-43AD-803F-1576E25E6046}"/>
    <cellStyle name="Comma 2 2 2 6 3 3 3 2" xfId="21263" xr:uid="{B5BA1505-641D-4FC2-A78B-32010806BA51}"/>
    <cellStyle name="Comma 2 2 2 6 3 3 3 2 2" xfId="48585" xr:uid="{9B5CAADB-0638-4945-A378-B2B88A4B29D0}"/>
    <cellStyle name="Comma 2 2 2 6 3 3 3 3" xfId="36638" xr:uid="{99728603-8B9B-48BA-8B22-C5CA837361D4}"/>
    <cellStyle name="Comma 2 2 2 6 3 3 4" xfId="15311" xr:uid="{258FFCAB-A5E6-474D-B7C8-E8AC437217FC}"/>
    <cellStyle name="Comma 2 2 2 6 3 3 4 2" xfId="42632" xr:uid="{92DE2191-BDD6-48B6-A086-088E7F1DE0E5}"/>
    <cellStyle name="Comma 2 2 2 6 3 3 5" xfId="24789" xr:uid="{B0A1E14F-0F5C-4C75-B681-A5F626E128BC}"/>
    <cellStyle name="Comma 2 2 2 6 3 3 5 2" xfId="52111" xr:uid="{C52DA92E-FFDD-4D11-B462-97ED7B839653}"/>
    <cellStyle name="Comma 2 2 2 6 3 3 6" xfId="27031" xr:uid="{09B51435-59FC-4CD0-8F23-69401181B748}"/>
    <cellStyle name="Comma 2 2 2 6 3 3 6 2" xfId="54351" xr:uid="{7C721193-FED3-4231-91F1-DFFD3F66D855}"/>
    <cellStyle name="Comma 2 2 2 6 3 3 7" xfId="29262" xr:uid="{7083C3FE-B3F2-4355-AD66-1471417E1FB9}"/>
    <cellStyle name="Comma 2 2 2 6 3 3 7 2" xfId="56583" xr:uid="{F2708707-91CE-4FDE-9905-CD4F6FFDD522}"/>
    <cellStyle name="Comma 2 2 2 6 3 3 8" xfId="5130" xr:uid="{9BA96CD3-6DA1-4569-BA7B-A678CEA54096}"/>
    <cellStyle name="Comma 2 2 2 6 3 3 9" xfId="32297" xr:uid="{5E6BA7C3-4391-4DEB-911D-1D6B2680DA73}"/>
    <cellStyle name="Comma 2 2 2 6 3 4" xfId="3124" xr:uid="{726BAFBC-F7F6-400D-A596-914EC1DFA47D}"/>
    <cellStyle name="Comma 2 2 2 6 3 4 2" xfId="12700" xr:uid="{99DD26E0-883C-4B42-822E-68E4739102CC}"/>
    <cellStyle name="Comma 2 2 2 6 3 4 2 2" xfId="21886" xr:uid="{18B7C15B-8E90-459D-99AD-1B3CB4C9E3C5}"/>
    <cellStyle name="Comma 2 2 2 6 3 4 2 2 2" xfId="49208" xr:uid="{5FC1EF03-12A3-430B-A8A5-EF3A22901925}"/>
    <cellStyle name="Comma 2 2 2 6 3 4 2 3" xfId="40027" xr:uid="{37F19846-F720-4927-82AC-1881CA89BEA1}"/>
    <cellStyle name="Comma 2 2 2 6 3 4 3" xfId="17915" xr:uid="{283866F9-A92E-4F9A-9719-62965F7B4CC6}"/>
    <cellStyle name="Comma 2 2 2 6 3 4 3 2" xfId="45236" xr:uid="{383D13B7-DF18-46B9-94D0-26FBA4F06D75}"/>
    <cellStyle name="Comma 2 2 2 6 3 4 4" xfId="33565" xr:uid="{9B5B54F4-80BA-488D-A6FF-84F3B773E8DD}"/>
    <cellStyle name="Comma 2 2 2 6 3 5" xfId="8407" xr:uid="{FB35928F-5A72-46E4-9392-FA7558487DB6}"/>
    <cellStyle name="Comma 2 2 2 6 3 5 2" xfId="13240" xr:uid="{03C0A52E-11DB-497D-9DAE-C9E0C2DCB8B2}"/>
    <cellStyle name="Comma 2 2 2 6 3 5 2 2" xfId="22561" xr:uid="{79F58BF5-5CC2-4F3C-B6F9-795A373811A5}"/>
    <cellStyle name="Comma 2 2 2 6 3 5 2 2 2" xfId="49883" xr:uid="{AFAF6142-B677-4888-9B75-B92203351C59}"/>
    <cellStyle name="Comma 2 2 2 6 3 5 2 3" xfId="40567" xr:uid="{30BEEFF6-62E2-475C-8CB2-414322BA7095}"/>
    <cellStyle name="Comma 2 2 2 6 3 5 3" xfId="18589" xr:uid="{B725439F-5994-4B5C-941F-09ACC0C28F86}"/>
    <cellStyle name="Comma 2 2 2 6 3 5 3 2" xfId="45911" xr:uid="{DC9F3D81-61E1-441F-8B44-F6FFEA26040C}"/>
    <cellStyle name="Comma 2 2 2 6 3 5 4" xfId="35781" xr:uid="{BB452447-844F-4665-8CED-55E3071FEEAE}"/>
    <cellStyle name="Comma 2 2 2 6 3 6" xfId="11402" xr:uid="{429F1746-12B1-467F-8FF8-B50C9D653B72}"/>
    <cellStyle name="Comma 2 2 2 6 3 6 2" xfId="13857" xr:uid="{F0006B47-4D7F-4649-BE75-3DE2FB8F2AF6}"/>
    <cellStyle name="Comma 2 2 2 6 3 6 2 2" xfId="23221" xr:uid="{A9B226CF-7CC6-4CB8-9290-2F73E92363D6}"/>
    <cellStyle name="Comma 2 2 2 6 3 6 2 2 2" xfId="50543" xr:uid="{5E98E0B7-5885-47DC-A11C-D6C8D391E3A6}"/>
    <cellStyle name="Comma 2 2 2 6 3 6 2 3" xfId="41184" xr:uid="{C7330E03-FFAC-4108-AB44-A8DCDB36A4CE}"/>
    <cellStyle name="Comma 2 2 2 6 3 6 3" xfId="19249" xr:uid="{6C2D8AF1-5DD4-4A15-8DA8-BDB6C021E697}"/>
    <cellStyle name="Comma 2 2 2 6 3 6 3 2" xfId="46571" xr:uid="{AEF51E88-1323-4609-B24C-45DA2FBC6195}"/>
    <cellStyle name="Comma 2 2 2 6 3 6 4" xfId="38751" xr:uid="{BEA8AF72-38F4-41F4-A69B-CC93432903A3}"/>
    <cellStyle name="Comma 2 2 2 6 3 7" xfId="10859" xr:uid="{75384DF2-B500-41D8-A11F-BC6DF37A421B}"/>
    <cellStyle name="Comma 2 2 2 6 3 7 2" xfId="16283" xr:uid="{37FF7780-4DEE-4DE6-83C3-F5FBBAE637AF}"/>
    <cellStyle name="Comma 2 2 2 6 3 7 2 2" xfId="43603" xr:uid="{4F7B87F8-13D1-427E-942E-B19EEB6CA031}"/>
    <cellStyle name="Comma 2 2 2 6 3 7 3" xfId="38211" xr:uid="{7CE10134-904E-437C-BC79-6236896324DA}"/>
    <cellStyle name="Comma 2 2 2 6 3 8" xfId="12184" xr:uid="{B8EBF520-F1E1-4F08-B1F2-7E8D5B52F5EC}"/>
    <cellStyle name="Comma 2 2 2 6 3 8 2" xfId="20253" xr:uid="{BC14615B-2380-48CE-84C6-BE429121CFA7}"/>
    <cellStyle name="Comma 2 2 2 6 3 8 2 2" xfId="47575" xr:uid="{025FE2EE-F75E-4D4F-8015-CC213953DFE8}"/>
    <cellStyle name="Comma 2 2 2 6 3 8 3" xfId="39511" xr:uid="{0E6FD658-D73C-428F-9E9C-A8445D68165A}"/>
    <cellStyle name="Comma 2 2 2 6 3 9" xfId="14584" xr:uid="{6EEF9349-F850-4DF4-AD26-1872870F7912}"/>
    <cellStyle name="Comma 2 2 2 6 3 9 2" xfId="41905" xr:uid="{CD1DF0D2-8898-48FA-9E7C-1735030CF67E}"/>
    <cellStyle name="Comma 2 2 2 6 4" xfId="717" xr:uid="{E81F8EC6-4E82-4236-B46C-85A18978B1DB}"/>
    <cellStyle name="Comma 2 2 2 6 4 10" xfId="23982" xr:uid="{CC02E87E-7426-4892-997F-E0FA0E42C3ED}"/>
    <cellStyle name="Comma 2 2 2 6 4 10 2" xfId="51304" xr:uid="{BA724088-F5B1-4A8F-901D-8D90976A6A21}"/>
    <cellStyle name="Comma 2 2 2 6 4 11" xfId="26223" xr:uid="{1826A6E9-86D9-4248-802D-8ECE4F65F192}"/>
    <cellStyle name="Comma 2 2 2 6 4 11 2" xfId="53543" xr:uid="{2975DF15-7E52-4747-8BCF-6C91400E46AB}"/>
    <cellStyle name="Comma 2 2 2 6 4 12" xfId="28454" xr:uid="{DAB22C82-95F9-4D8A-A340-843C44785C34}"/>
    <cellStyle name="Comma 2 2 2 6 4 12 2" xfId="55775" xr:uid="{2D2E0BDA-2234-4564-8E7B-624D73207027}"/>
    <cellStyle name="Comma 2 2 2 6 4 13" xfId="3773" xr:uid="{D84424C8-340E-4150-B2B0-C65568B46BDB}"/>
    <cellStyle name="Comma 2 2 2 6 4 14" xfId="30884" xr:uid="{7A60B29F-5CF9-4410-94BA-CFA1CBE87156}"/>
    <cellStyle name="Comma 2 2 2 6 4 2" xfId="2223" xr:uid="{216FC181-72FB-46CC-8D48-11957D70E58A}"/>
    <cellStyle name="Comma 2 2 2 6 4 2 2" xfId="5768" xr:uid="{FA5C3A75-8A76-46A5-BAD9-65803AE3CAF8}"/>
    <cellStyle name="Comma 2 2 2 6 4 2 2 2" xfId="16721" xr:uid="{2CA21AD9-49D9-4093-9A7C-85181F753103}"/>
    <cellStyle name="Comma 2 2 2 6 4 2 2 2 2" xfId="44041" xr:uid="{7957B4D1-C4DC-48A9-8D3B-B1DE8F2BA111}"/>
    <cellStyle name="Comma 2 2 2 6 4 2 2 3" xfId="32953" xr:uid="{716454EA-A4C3-43CB-B685-E6729590584E}"/>
    <cellStyle name="Comma 2 2 2 6 4 2 3" xfId="7720" xr:uid="{4D155ABF-95E2-4B75-8FFD-5591B19E6436}"/>
    <cellStyle name="Comma 2 2 2 6 4 2 3 2" xfId="20691" xr:uid="{866E96A5-207C-4FDD-9088-81C1B9B90553}"/>
    <cellStyle name="Comma 2 2 2 6 4 2 3 2 2" xfId="48013" xr:uid="{2438CBCC-CD15-4178-8982-D18351E130F3}"/>
    <cellStyle name="Comma 2 2 2 6 4 2 3 3" xfId="35078" xr:uid="{CBBFE2EE-07BA-4EC5-95CA-A2B83323CCF3}"/>
    <cellStyle name="Comma 2 2 2 6 4 2 4" xfId="9918" xr:uid="{1874141E-537B-45F2-9232-AFB248CB0469}"/>
    <cellStyle name="Comma 2 2 2 6 4 2 4 2" xfId="37294" xr:uid="{689D8930-BAE1-4FDA-B581-8D33E20C9AB8}"/>
    <cellStyle name="Comma 2 2 2 6 4 2 5" xfId="25445" xr:uid="{DB7688E2-6E43-4324-A1E4-AFB5F15CAE3A}"/>
    <cellStyle name="Comma 2 2 2 6 4 2 5 2" xfId="52767" xr:uid="{AA390F9F-D85B-4A8A-AEF7-DC1232B5DCCB}"/>
    <cellStyle name="Comma 2 2 2 6 4 2 6" xfId="27687" xr:uid="{3E9489B8-F745-40C7-BBAE-56AC4552D6B8}"/>
    <cellStyle name="Comma 2 2 2 6 4 2 6 2" xfId="55007" xr:uid="{3E35E5F4-B416-457C-BCEE-AF9B2EFB93AC}"/>
    <cellStyle name="Comma 2 2 2 6 4 2 7" xfId="29918" xr:uid="{979E3AB4-500D-4220-8D1B-FAC7CFB943C0}"/>
    <cellStyle name="Comma 2 2 2 6 4 2 7 2" xfId="57239" xr:uid="{64928C2B-0C97-476D-90EA-EBD41E77F264}"/>
    <cellStyle name="Comma 2 2 2 6 4 2 8" xfId="4332" xr:uid="{E7AF1C03-A658-4768-95CC-FE99CE198747}"/>
    <cellStyle name="Comma 2 2 2 6 4 2 9" xfId="31490" xr:uid="{4CEF4170-81A7-4FEE-972E-8E906BF6A4F8}"/>
    <cellStyle name="Comma 2 2 2 6 4 3" xfId="1617" xr:uid="{1A0159E0-9093-43F5-891B-ADCCAD876BC6}"/>
    <cellStyle name="Comma 2 2 2 6 4 3 2" xfId="7118" xr:uid="{B6F094E1-96C1-4D33-8AAC-F45DD13771D4}"/>
    <cellStyle name="Comma 2 2 2 6 4 3 2 2" xfId="17342" xr:uid="{24ED0A60-A661-4FAE-B14D-1F1835B1BA01}"/>
    <cellStyle name="Comma 2 2 2 6 4 3 2 2 2" xfId="44663" xr:uid="{56A0BF7F-E049-4FA9-8240-CAC39F157580}"/>
    <cellStyle name="Comma 2 2 2 6 4 3 2 3" xfId="34472" xr:uid="{41BE44B3-2F64-4D07-9BEB-0FCD3E21220E}"/>
    <cellStyle name="Comma 2 2 2 6 4 3 3" xfId="9313" xr:uid="{97EBB332-E8DE-431B-836B-0865B8CFDF79}"/>
    <cellStyle name="Comma 2 2 2 6 4 3 3 2" xfId="21313" xr:uid="{2E28D4F7-0BD7-40DC-A38D-575381C17E9F}"/>
    <cellStyle name="Comma 2 2 2 6 4 3 3 2 2" xfId="48635" xr:uid="{70237A54-3D4D-49EB-B5DB-640A85C2E9B7}"/>
    <cellStyle name="Comma 2 2 2 6 4 3 3 3" xfId="36688" xr:uid="{E0A3753B-97A7-4191-A90C-69DE40F64160}"/>
    <cellStyle name="Comma 2 2 2 6 4 3 4" xfId="15354" xr:uid="{577FAABB-985D-411A-8687-F8F2F400E101}"/>
    <cellStyle name="Comma 2 2 2 6 4 3 4 2" xfId="42675" xr:uid="{0592F3AE-CE75-46EF-B65B-836E1950A7FD}"/>
    <cellStyle name="Comma 2 2 2 6 4 3 5" xfId="24839" xr:uid="{4217BD45-F728-409B-AD3B-BA97926C1A58}"/>
    <cellStyle name="Comma 2 2 2 6 4 3 5 2" xfId="52161" xr:uid="{EC422DE2-B28F-4AFC-9C62-269DC24428E2}"/>
    <cellStyle name="Comma 2 2 2 6 4 3 6" xfId="27081" xr:uid="{15B9B92D-0201-4B51-B5C9-43D1F361911A}"/>
    <cellStyle name="Comma 2 2 2 6 4 3 6 2" xfId="54401" xr:uid="{5F8F3D5B-8F6C-4378-86D5-F728095F3379}"/>
    <cellStyle name="Comma 2 2 2 6 4 3 7" xfId="29312" xr:uid="{FB9AF6EE-89AE-42D7-8118-C59379CD048C}"/>
    <cellStyle name="Comma 2 2 2 6 4 3 7 2" xfId="56633" xr:uid="{CCAE8F58-147F-47E1-BEAB-D87D44FFD3E8}"/>
    <cellStyle name="Comma 2 2 2 6 4 3 8" xfId="5180" xr:uid="{567668BD-89CA-4225-AD92-6095EC88F8FC}"/>
    <cellStyle name="Comma 2 2 2 6 4 3 9" xfId="32347" xr:uid="{44E5F439-EF1B-4BF8-94ED-1A508A24191C}"/>
    <cellStyle name="Comma 2 2 2 6 4 4" xfId="6302" xr:uid="{988E9DD0-36DE-4CD8-86EC-CAC69AB286B3}"/>
    <cellStyle name="Comma 2 2 2 6 4 4 2" xfId="12738" xr:uid="{E9049CDC-5120-4CEC-AA2A-5BB21062187E}"/>
    <cellStyle name="Comma 2 2 2 6 4 4 2 2" xfId="21936" xr:uid="{B3827E56-42A2-49C2-8B11-BBFEF50E3F8B}"/>
    <cellStyle name="Comma 2 2 2 6 4 4 2 2 2" xfId="49258" xr:uid="{CA5F81C3-60F8-4D9E-8D21-4E2245F897A0}"/>
    <cellStyle name="Comma 2 2 2 6 4 4 2 3" xfId="40065" xr:uid="{5AD16C1D-87C5-4F83-847F-1079094513A0}"/>
    <cellStyle name="Comma 2 2 2 6 4 4 3" xfId="17965" xr:uid="{27255565-9B47-46CB-80F3-EA619B6D1111}"/>
    <cellStyle name="Comma 2 2 2 6 4 4 3 2" xfId="45286" xr:uid="{341725F6-204F-4389-8050-6D34D333B98A}"/>
    <cellStyle name="Comma 2 2 2 6 4 4 4" xfId="33614" xr:uid="{4F0F5A8F-2425-42C0-A70E-52C86F9A2AE7}"/>
    <cellStyle name="Comma 2 2 2 6 4 5" xfId="8456" xr:uid="{8B192525-19B7-4D6E-967F-2FE5CCF4AC9B}"/>
    <cellStyle name="Comma 2 2 2 6 4 5 2" xfId="13290" xr:uid="{1F82D8E5-4CA0-44AE-BD15-899C4D8D7C8F}"/>
    <cellStyle name="Comma 2 2 2 6 4 5 2 2" xfId="22611" xr:uid="{96E56066-2082-44D8-AB6C-BC3961B3E70F}"/>
    <cellStyle name="Comma 2 2 2 6 4 5 2 2 2" xfId="49933" xr:uid="{E91F1971-9E2A-421E-9E1E-EC0C709BDE33}"/>
    <cellStyle name="Comma 2 2 2 6 4 5 2 3" xfId="40617" xr:uid="{BDBAD040-6509-4F6C-B5D2-BC1B8545836F}"/>
    <cellStyle name="Comma 2 2 2 6 4 5 3" xfId="18639" xr:uid="{0B150DEC-0659-4955-BF76-DD395EAD0EC5}"/>
    <cellStyle name="Comma 2 2 2 6 4 5 3 2" xfId="45961" xr:uid="{C3A9D2C0-A69D-475B-91CA-2C31663AF761}"/>
    <cellStyle name="Comma 2 2 2 6 4 5 4" xfId="35830" xr:uid="{74E4F2F0-000D-4042-AD6A-BA8F54004116}"/>
    <cellStyle name="Comma 2 2 2 6 4 6" xfId="11439" xr:uid="{7D451A36-106F-4432-A9F9-296D65787FFE}"/>
    <cellStyle name="Comma 2 2 2 6 4 6 2" xfId="13907" xr:uid="{314ADE00-E6A0-49E9-AF3D-27506CEDC75C}"/>
    <cellStyle name="Comma 2 2 2 6 4 6 2 2" xfId="23271" xr:uid="{3DA6004C-CBD3-4676-8A6C-D884E94B230C}"/>
    <cellStyle name="Comma 2 2 2 6 4 6 2 2 2" xfId="50593" xr:uid="{4C3B7A91-EBD6-4F9D-AC7F-66D1FC5CF1F8}"/>
    <cellStyle name="Comma 2 2 2 6 4 6 2 3" xfId="41234" xr:uid="{C593A91E-BFC4-48E1-AA0E-8E15CCF7324C}"/>
    <cellStyle name="Comma 2 2 2 6 4 6 3" xfId="19299" xr:uid="{5CF7A6B8-8F38-454F-8506-5A3F7F74B7F6}"/>
    <cellStyle name="Comma 2 2 2 6 4 6 3 2" xfId="46621" xr:uid="{8F2DAC00-DFEB-4556-B953-2B32576CDEEA}"/>
    <cellStyle name="Comma 2 2 2 6 4 6 4" xfId="38788" xr:uid="{F4755ED2-8D6B-451A-B684-C5C98D5B687A}"/>
    <cellStyle name="Comma 2 2 2 6 4 7" xfId="10682" xr:uid="{CC4D130B-D14B-4FB5-9CD8-2944AFEF7F0A}"/>
    <cellStyle name="Comma 2 2 2 6 4 7 2" xfId="16054" xr:uid="{C4B3034B-87D0-41DE-80E4-9806862B170E}"/>
    <cellStyle name="Comma 2 2 2 6 4 7 2 2" xfId="43374" xr:uid="{F70F2A21-E74E-4622-BBE9-73F0FC7DB5F5}"/>
    <cellStyle name="Comma 2 2 2 6 4 7 3" xfId="38044" xr:uid="{123E14B1-E03E-4B09-972C-73B46DBD9C27}"/>
    <cellStyle name="Comma 2 2 2 6 4 8" xfId="12015" xr:uid="{1F0B014B-390C-4420-8EEB-C47B88FEB880}"/>
    <cellStyle name="Comma 2 2 2 6 4 8 2" xfId="20024" xr:uid="{D8408266-2A1E-4B1C-81CB-050A99258A18}"/>
    <cellStyle name="Comma 2 2 2 6 4 8 2 2" xfId="47346" xr:uid="{5440606D-D4E6-4356-96FB-25709006DB01}"/>
    <cellStyle name="Comma 2 2 2 6 4 8 3" xfId="39342" xr:uid="{C2F9887D-A5B3-4DAE-9899-1C68CD928C9E}"/>
    <cellStyle name="Comma 2 2 2 6 4 9" xfId="14634" xr:uid="{0580C2A9-2F9C-4D72-AD70-E67644575876}"/>
    <cellStyle name="Comma 2 2 2 6 4 9 2" xfId="41955" xr:uid="{DFA41B76-94C7-4A90-8415-AFABD1080105}"/>
    <cellStyle name="Comma 2 2 2 6 5" xfId="1332" xr:uid="{9CF27417-86F6-470C-9C7C-BC51B9508138}"/>
    <cellStyle name="Comma 2 2 2 6 5 2" xfId="4904" xr:uid="{C4C4C36C-3DB6-48EF-B892-AE2E0533D306}"/>
    <cellStyle name="Comma 2 2 2 6 5 2 2" xfId="16442" xr:uid="{B885A4E7-711C-4C1A-A7F9-4FEF9FCE137B}"/>
    <cellStyle name="Comma 2 2 2 6 5 2 2 2" xfId="43762" xr:uid="{ED60C432-70CA-46E9-9074-1612B9C81AEE}"/>
    <cellStyle name="Comma 2 2 2 6 5 2 3" xfId="32068" xr:uid="{A696D9D5-002E-4354-9ECC-757DC2360CD3}"/>
    <cellStyle name="Comma 2 2 2 6 5 3" xfId="6840" xr:uid="{279300FD-D826-42D1-A745-0E988B19E7F4}"/>
    <cellStyle name="Comma 2 2 2 6 5 3 2" xfId="20412" xr:uid="{302C8463-BA70-4AB9-9D79-BBEFB84D220A}"/>
    <cellStyle name="Comma 2 2 2 6 5 3 2 2" xfId="47734" xr:uid="{EE58F325-4A7E-40FF-9A9F-45AC59E80737}"/>
    <cellStyle name="Comma 2 2 2 6 5 3 3" xfId="34193" xr:uid="{991009B4-96C5-450C-B107-31311498465D}"/>
    <cellStyle name="Comma 2 2 2 6 5 4" xfId="9034" xr:uid="{CE0007E9-56DD-4D2E-9658-624FF35E3614}"/>
    <cellStyle name="Comma 2 2 2 6 5 4 2" xfId="36409" xr:uid="{41E8E499-FFA9-4A52-976C-620B61F79ACC}"/>
    <cellStyle name="Comma 2 2 2 6 5 5" xfId="24560" xr:uid="{213DD991-5C35-46AC-BF31-BCD27BB2A1EA}"/>
    <cellStyle name="Comma 2 2 2 6 5 5 2" xfId="51882" xr:uid="{59272321-D21B-4B5C-8F19-EA532DD069A9}"/>
    <cellStyle name="Comma 2 2 2 6 5 6" xfId="26802" xr:uid="{C135B0DE-ADBB-4FD4-90F7-5ED5EF4B952C}"/>
    <cellStyle name="Comma 2 2 2 6 5 6 2" xfId="54122" xr:uid="{082C11F4-AAD1-418E-BD47-F54043074C85}"/>
    <cellStyle name="Comma 2 2 2 6 5 7" xfId="29033" xr:uid="{E9DC906C-D555-4A4C-B855-6181A3CA7E7D}"/>
    <cellStyle name="Comma 2 2 2 6 5 7 2" xfId="56354" xr:uid="{F9349CC5-C94B-4B61-AC1E-4DFC88C9925B}"/>
    <cellStyle name="Comma 2 2 2 6 5 8" xfId="3545" xr:uid="{8715C191-61EA-4478-AB37-19B74BA40134}"/>
    <cellStyle name="Comma 2 2 2 6 5 9" xfId="30605" xr:uid="{6673D39E-AD4D-4BA7-A8A2-65C2A953FDAB}"/>
    <cellStyle name="Comma 2 2 2 6 6" xfId="1945" xr:uid="{CD9D150F-A003-45A2-9A0A-1B506606B506}"/>
    <cellStyle name="Comma 2 2 2 6 6 2" xfId="5498" xr:uid="{9CB21B35-FBA0-46C2-80E0-F6F39951A755}"/>
    <cellStyle name="Comma 2 2 2 6 6 2 2" xfId="17063" xr:uid="{8FED501E-B331-4187-81FC-35C272E01FC6}"/>
    <cellStyle name="Comma 2 2 2 6 6 2 2 2" xfId="44384" xr:uid="{47907607-E87E-4076-A69D-19D59DBA3A03}"/>
    <cellStyle name="Comma 2 2 2 6 6 2 3" xfId="32675" xr:uid="{00C565C8-1355-484B-97FA-74F2C3143FC7}"/>
    <cellStyle name="Comma 2 2 2 6 6 3" xfId="7443" xr:uid="{90E386D0-F7C7-407E-9299-0D819AD90197}"/>
    <cellStyle name="Comma 2 2 2 6 6 3 2" xfId="21034" xr:uid="{B87782A8-BE37-478E-96B9-6038F30EAC2C}"/>
    <cellStyle name="Comma 2 2 2 6 6 3 2 2" xfId="48356" xr:uid="{B81503FD-232B-4DFE-A37B-4F3B6E852B40}"/>
    <cellStyle name="Comma 2 2 2 6 6 3 3" xfId="34800" xr:uid="{9B01138A-3908-4418-B79F-CD0B546D8BAB}"/>
    <cellStyle name="Comma 2 2 2 6 6 4" xfId="9640" xr:uid="{6A5084E8-6356-4BE3-8AFC-29E09D518DDC}"/>
    <cellStyle name="Comma 2 2 2 6 6 4 2" xfId="37016" xr:uid="{152751EA-72F5-44BB-A7B7-2D7925033C99}"/>
    <cellStyle name="Comma 2 2 2 6 6 5" xfId="25167" xr:uid="{4EDD2379-6AB8-4721-9EDF-5C64081A23AE}"/>
    <cellStyle name="Comma 2 2 2 6 6 5 2" xfId="52489" xr:uid="{C452E492-25BF-4EB1-87E8-98C170A5D19E}"/>
    <cellStyle name="Comma 2 2 2 6 6 6" xfId="27409" xr:uid="{D9A92ACC-AEE1-408D-8C6F-FFCC698EEA3D}"/>
    <cellStyle name="Comma 2 2 2 6 6 6 2" xfId="54729" xr:uid="{6B065304-6F3D-47D7-AF7B-55F503DA7D45}"/>
    <cellStyle name="Comma 2 2 2 6 6 7" xfId="29640" xr:uid="{CD1C6DBE-B2EC-43A1-90BF-0B1FDDC2F743}"/>
    <cellStyle name="Comma 2 2 2 6 6 7 2" xfId="56961" xr:uid="{4ACD4928-C7E7-46A9-9A59-A78ED66F7920}"/>
    <cellStyle name="Comma 2 2 2 6 6 8" xfId="4062" xr:uid="{371E5F96-DADB-4A66-835E-EC88C346AE80}"/>
    <cellStyle name="Comma 2 2 2 6 6 9" xfId="31212" xr:uid="{B1A42F48-97FB-4649-883F-6332F98B1E14}"/>
    <cellStyle name="Comma 2 2 2 6 7" xfId="1037" xr:uid="{CC02A514-00DD-4056-A7E9-1941221781EC}"/>
    <cellStyle name="Comma 2 2 2 6 7 2" xfId="6555" xr:uid="{EB5DCDF5-A5FD-43DE-990B-E043D81F4F8D}"/>
    <cellStyle name="Comma 2 2 2 6 7 2 2" xfId="17686" xr:uid="{F0DAC94D-53F4-44C1-AC8E-85368BE7BA7F}"/>
    <cellStyle name="Comma 2 2 2 6 7 2 2 2" xfId="45007" xr:uid="{28797AB0-66AB-40C9-A39C-0BEA0312D3CC}"/>
    <cellStyle name="Comma 2 2 2 6 7 2 3" xfId="33907" xr:uid="{D72BADEF-B708-46C1-B97E-F6BD4C36CA4A}"/>
    <cellStyle name="Comma 2 2 2 6 7 3" xfId="8749" xr:uid="{2B9E3997-9E2C-4048-A248-D5ACE229AC6A}"/>
    <cellStyle name="Comma 2 2 2 6 7 3 2" xfId="21657" xr:uid="{F012AD76-9BCA-4F4B-B419-1F8C9AAAA657}"/>
    <cellStyle name="Comma 2 2 2 6 7 3 2 2" xfId="48979" xr:uid="{337E5FB3-34AD-4ECA-A3EB-E93C3E213888}"/>
    <cellStyle name="Comma 2 2 2 6 7 3 3" xfId="36123" xr:uid="{D2777505-7A15-40FD-9DAC-99DAB37B7BB8}"/>
    <cellStyle name="Comma 2 2 2 6 7 4" xfId="14926" xr:uid="{B4182BE4-DAEF-44CA-8388-686E914DD213}"/>
    <cellStyle name="Comma 2 2 2 6 7 4 2" xfId="42247" xr:uid="{496B0D2C-26FB-4082-8440-00A8B7CC9CE7}"/>
    <cellStyle name="Comma 2 2 2 6 7 5" xfId="24274" xr:uid="{08D1CB8F-04A2-4090-9DF2-9F3465B4B6ED}"/>
    <cellStyle name="Comma 2 2 2 6 7 5 2" xfId="51596" xr:uid="{91CD7C31-AC00-4F1B-AA2C-8698A9D2C807}"/>
    <cellStyle name="Comma 2 2 2 6 7 6" xfId="26516" xr:uid="{8C05E9BF-7184-4E9F-ABD1-E59E0C9D7275}"/>
    <cellStyle name="Comma 2 2 2 6 7 6 2" xfId="53836" xr:uid="{6FF41A48-22EB-4B03-9348-9679AE57C5D0}"/>
    <cellStyle name="Comma 2 2 2 6 7 7" xfId="28747" xr:uid="{9D2987E7-D90F-46D7-8466-BCA24B729BF7}"/>
    <cellStyle name="Comma 2 2 2 6 7 7 2" xfId="56068" xr:uid="{CCE6F14A-6484-40B7-BF0C-0DE9C4910F19}"/>
    <cellStyle name="Comma 2 2 2 6 7 8" xfId="4620" xr:uid="{BA5C6B3D-37C7-40BC-B3B2-4D1FC23BD027}"/>
    <cellStyle name="Comma 2 2 2 6 7 9" xfId="31783" xr:uid="{CF27A34E-6B46-49D1-AF7E-B975AEEBC787}"/>
    <cellStyle name="Comma 2 2 2 6 8" xfId="2812" xr:uid="{64048CDB-86D4-4502-9DC7-5745E3387592}"/>
    <cellStyle name="Comma 2 2 2 6 8 2" xfId="13011" xr:uid="{7127D024-CCAB-4685-9DC2-BCAC8B5A6554}"/>
    <cellStyle name="Comma 2 2 2 6 8 2 2" xfId="22332" xr:uid="{DA526A9C-0282-42B3-81CE-66F300713548}"/>
    <cellStyle name="Comma 2 2 2 6 8 2 2 2" xfId="49654" xr:uid="{D43E3AF5-B25F-4682-B5D5-0FBD9B56D91A}"/>
    <cellStyle name="Comma 2 2 2 6 8 2 3" xfId="40338" xr:uid="{68A032D9-E235-41E6-901F-CCCB065CCF37}"/>
    <cellStyle name="Comma 2 2 2 6 8 3" xfId="18360" xr:uid="{47814F3B-D80B-47EA-8EA9-1E16B5FC662A}"/>
    <cellStyle name="Comma 2 2 2 6 8 3 2" xfId="45682" xr:uid="{337B5DDA-A9E8-4D58-92C4-1947885366CF}"/>
    <cellStyle name="Comma 2 2 2 6 8 4" xfId="33336" xr:uid="{DA28D26B-1455-44E4-A900-D7C98A6272BB}"/>
    <cellStyle name="Comma 2 2 2 6 9" xfId="8064" xr:uid="{8BC2CACC-7386-494F-A3A2-081525D69896}"/>
    <cellStyle name="Comma 2 2 2 6 9 2" xfId="13628" xr:uid="{AAD88849-DC9C-41EA-93D2-20F8B73563A9}"/>
    <cellStyle name="Comma 2 2 2 6 9 2 2" xfId="22992" xr:uid="{E8FA9F48-AB12-4E6C-8ACD-6FC099A66354}"/>
    <cellStyle name="Comma 2 2 2 6 9 2 2 2" xfId="50314" xr:uid="{7BCDC4D6-9A56-4ADD-B6FC-4E43C0C56B5E}"/>
    <cellStyle name="Comma 2 2 2 6 9 2 3" xfId="40955" xr:uid="{BFD16191-F52F-4915-8C30-36418125BCC0}"/>
    <cellStyle name="Comma 2 2 2 6 9 3" xfId="19020" xr:uid="{1FADBEF0-E779-4D76-A634-0EDBB29CAB4B}"/>
    <cellStyle name="Comma 2 2 2 6 9 3 2" xfId="46342" xr:uid="{8DD51A28-F0EB-4189-BC39-809B3D7DFE87}"/>
    <cellStyle name="Comma 2 2 2 6 9 4" xfId="35423" xr:uid="{9C3B08EF-0F63-409C-9E65-96C682644A3F}"/>
    <cellStyle name="Comma 2 2 2 7" xfId="669" xr:uid="{6D53C18E-C6F7-401E-A0AE-72822A158F84}"/>
    <cellStyle name="Comma 2 2 2 7 10" xfId="14591" xr:uid="{165E66DD-DD3D-4F4B-8D1B-69A9005C4FFA}"/>
    <cellStyle name="Comma 2 2 2 7 10 2" xfId="41912" xr:uid="{BE6DED8D-93B2-45A2-8840-C8CAB64849A9}"/>
    <cellStyle name="Comma 2 2 2 7 11" xfId="23939" xr:uid="{57E47847-FC83-4CBE-A8A6-E0BAD45DD006}"/>
    <cellStyle name="Comma 2 2 2 7 11 2" xfId="51261" xr:uid="{B56210F5-FC11-4F2F-AD77-78E7E9528F78}"/>
    <cellStyle name="Comma 2 2 2 7 12" xfId="26180" xr:uid="{6AC202A0-1A69-4D03-9E3A-AFD8D5487846}"/>
    <cellStyle name="Comma 2 2 2 7 12 2" xfId="53500" xr:uid="{9FD8DB3F-9224-4C0A-8F98-0B58549D6394}"/>
    <cellStyle name="Comma 2 2 2 7 13" xfId="28412" xr:uid="{E8D2608E-F9D9-478B-B942-C0C5DCCF5E94}"/>
    <cellStyle name="Comma 2 2 2 7 13 2" xfId="55733" xr:uid="{05A181B7-7830-47F6-9070-DE1DA666CF06}"/>
    <cellStyle name="Comma 2 2 2 7 14" xfId="3365" xr:uid="{57B9AF47-6970-4E87-BD43-4A9D946BD922}"/>
    <cellStyle name="Comma 2 2 2 7 15" xfId="30380" xr:uid="{16210B1E-7B2B-469F-86EE-4D90C77AF340}"/>
    <cellStyle name="Comma 2 2 2 7 16" xfId="57797" xr:uid="{9B609EE5-E6B1-4298-AB7F-62D6E9572F4B}"/>
    <cellStyle name="Comma 2 2 2 7 17" xfId="58345" xr:uid="{8B55B098-EF62-4473-A792-1F17B5AB4E53}"/>
    <cellStyle name="Comma 2 2 2 7 2" xfId="844" xr:uid="{470C5E63-3F9F-44CA-8D11-AD4F3F0B2F6E}"/>
    <cellStyle name="Comma 2 2 2 7 2 10" xfId="24100" xr:uid="{2420B31E-78A9-4C5E-B0B5-91F90156A531}"/>
    <cellStyle name="Comma 2 2 2 7 2 10 2" xfId="51422" xr:uid="{1294A07D-EA57-4490-87D9-714A7C311555}"/>
    <cellStyle name="Comma 2 2 2 7 2 11" xfId="26341" xr:uid="{CEC7CD3F-4388-4363-A07A-DAFB96CAC04F}"/>
    <cellStyle name="Comma 2 2 2 7 2 11 2" xfId="53661" xr:uid="{B3B64E43-348B-46C4-B684-3E24E865FDB4}"/>
    <cellStyle name="Comma 2 2 2 7 2 12" xfId="28572" xr:uid="{F07991FC-8272-490D-BE21-DEBB3B88BC94}"/>
    <cellStyle name="Comma 2 2 2 7 2 12 2" xfId="55893" xr:uid="{F03BCB0A-9311-4F13-8078-B9ED5B8F2A1D}"/>
    <cellStyle name="Comma 2 2 2 7 2 13" xfId="3862" xr:uid="{01795C70-98F5-4E61-BE81-589A5694FCD6}"/>
    <cellStyle name="Comma 2 2 2 7 2 14" xfId="31002" xr:uid="{6DD2A976-E873-4E4D-9F1A-B920FD986F27}"/>
    <cellStyle name="Comma 2 2 2 7 2 15" xfId="58017" xr:uid="{4A2F2E5C-A230-4E7A-B211-F16D29D5F47B}"/>
    <cellStyle name="Comma 2 2 2 7 2 16" xfId="58565" xr:uid="{6E0308B7-9AB9-4DBE-A130-44C94F7376AB}"/>
    <cellStyle name="Comma 2 2 2 7 2 2" xfId="2341" xr:uid="{BC83E086-777F-4C2D-BEF0-731C9940789E}"/>
    <cellStyle name="Comma 2 2 2 7 2 2 2" xfId="5881" xr:uid="{3D362CDF-8E69-4E81-A149-F2C5357CAC08}"/>
    <cellStyle name="Comma 2 2 2 7 2 2 2 2" xfId="16839" xr:uid="{93376208-FA71-49FE-943D-CCCAC8C33320}"/>
    <cellStyle name="Comma 2 2 2 7 2 2 2 2 2" xfId="44159" xr:uid="{A8F8BDEF-BBD8-496E-9D55-F5A1CCC4EEEA}"/>
    <cellStyle name="Comma 2 2 2 7 2 2 2 3" xfId="33071" xr:uid="{4A0D22AA-963A-43E0-BA07-6467087E0865}"/>
    <cellStyle name="Comma 2 2 2 7 2 2 3" xfId="7837" xr:uid="{84143F37-99AB-4F82-AE7F-FBE67E077E0D}"/>
    <cellStyle name="Comma 2 2 2 7 2 2 3 2" xfId="20809" xr:uid="{530C9A9A-60B4-4BF0-A6DB-25E6FBE41FB0}"/>
    <cellStyle name="Comma 2 2 2 7 2 2 3 2 2" xfId="48131" xr:uid="{CBF33F20-43A9-4551-A873-C070A468D0EA}"/>
    <cellStyle name="Comma 2 2 2 7 2 2 3 3" xfId="35196" xr:uid="{332D4B3C-8E95-4F50-B4A4-916336A9468A}"/>
    <cellStyle name="Comma 2 2 2 7 2 2 4" xfId="10036" xr:uid="{114EF6D9-DE58-48BF-B11F-E75D050A969C}"/>
    <cellStyle name="Comma 2 2 2 7 2 2 4 2" xfId="37412" xr:uid="{7689C57C-7FC2-477C-AB02-EB024C07C60F}"/>
    <cellStyle name="Comma 2 2 2 7 2 2 5" xfId="25563" xr:uid="{CB684493-9334-4799-AD2D-620BF9C8B061}"/>
    <cellStyle name="Comma 2 2 2 7 2 2 5 2" xfId="52885" xr:uid="{641B2053-1907-48B0-821B-C2A432BCE820}"/>
    <cellStyle name="Comma 2 2 2 7 2 2 6" xfId="27805" xr:uid="{37F10F15-512E-476A-BEDF-81407D72CC3A}"/>
    <cellStyle name="Comma 2 2 2 7 2 2 6 2" xfId="55125" xr:uid="{2AA0B9F9-AEDB-4D87-9F56-E689C514DA0B}"/>
    <cellStyle name="Comma 2 2 2 7 2 2 7" xfId="30036" xr:uid="{8786A76E-3A46-4A28-BE02-3C3EBA6599D7}"/>
    <cellStyle name="Comma 2 2 2 7 2 2 7 2" xfId="57357" xr:uid="{01A259B6-D656-43C6-8D44-1A7C644F160E}"/>
    <cellStyle name="Comma 2 2 2 7 2 2 8" xfId="4445" xr:uid="{0510F880-1E17-4212-91B4-3861435B2608}"/>
    <cellStyle name="Comma 2 2 2 7 2 2 9" xfId="31608" xr:uid="{BE299002-7791-4692-A216-8743C68003C0}"/>
    <cellStyle name="Comma 2 2 2 7 2 3" xfId="1735" xr:uid="{AEDAA82F-B258-4BDE-97D4-C2B5BD9D4B8E}"/>
    <cellStyle name="Comma 2 2 2 7 2 3 2" xfId="7234" xr:uid="{AE6F28A6-6229-41F2-A192-98A370952341}"/>
    <cellStyle name="Comma 2 2 2 7 2 3 2 2" xfId="17460" xr:uid="{9D5B423D-9094-4A61-9CDE-92AD2B84050F}"/>
    <cellStyle name="Comma 2 2 2 7 2 3 2 2 2" xfId="44781" xr:uid="{73FBE6EA-D1DC-4E09-B464-3A8FD7A4B531}"/>
    <cellStyle name="Comma 2 2 2 7 2 3 2 3" xfId="34590" xr:uid="{E02AE2E9-8381-4CAB-859E-70A8AF963CA9}"/>
    <cellStyle name="Comma 2 2 2 7 2 3 3" xfId="9431" xr:uid="{9895AB6A-D4B5-443E-8D1E-37AF2E1913D9}"/>
    <cellStyle name="Comma 2 2 2 7 2 3 3 2" xfId="21431" xr:uid="{9BF1EE84-AB4E-4975-A11F-972BF87BBC2F}"/>
    <cellStyle name="Comma 2 2 2 7 2 3 3 2 2" xfId="48753" xr:uid="{90B1C715-AF53-4938-9E2B-36DF95B2A161}"/>
    <cellStyle name="Comma 2 2 2 7 2 3 3 3" xfId="36806" xr:uid="{DDBC9FEA-4192-4501-8676-BB4039391E48}"/>
    <cellStyle name="Comma 2 2 2 7 2 3 4" xfId="15466" xr:uid="{FCEF98FD-1E42-416E-94CF-2308EAB3F852}"/>
    <cellStyle name="Comma 2 2 2 7 2 3 4 2" xfId="42787" xr:uid="{A741BD6A-C5F5-4804-96B8-1F987B71B6B6}"/>
    <cellStyle name="Comma 2 2 2 7 2 3 5" xfId="24957" xr:uid="{4EA9632D-9D28-4141-9621-5E803086F37F}"/>
    <cellStyle name="Comma 2 2 2 7 2 3 5 2" xfId="52279" xr:uid="{ABB5E886-2AC3-4ED5-8EF2-9EFB22C171E6}"/>
    <cellStyle name="Comma 2 2 2 7 2 3 6" xfId="27199" xr:uid="{248BC78E-2CF7-4D28-A17B-231FB0CD4549}"/>
    <cellStyle name="Comma 2 2 2 7 2 3 6 2" xfId="54519" xr:uid="{49F5ACF9-6D33-4D30-84C3-5BB2292320B6}"/>
    <cellStyle name="Comma 2 2 2 7 2 3 7" xfId="29430" xr:uid="{D752F8F4-9245-4D96-92D4-369D8D130C4E}"/>
    <cellStyle name="Comma 2 2 2 7 2 3 7 2" xfId="56751" xr:uid="{EC467B55-72CB-4A29-87C0-45A55047875F}"/>
    <cellStyle name="Comma 2 2 2 7 2 3 8" xfId="5293" xr:uid="{3DC506E1-E0F5-45BC-93AE-365C6BA6A6EE}"/>
    <cellStyle name="Comma 2 2 2 7 2 3 9" xfId="32465" xr:uid="{1839AF8D-C7E7-4EDB-AFAC-E39613748266}"/>
    <cellStyle name="Comma 2 2 2 7 2 4" xfId="3174" xr:uid="{11F0B233-A7D1-406B-89BE-4B9A90E74BCD}"/>
    <cellStyle name="Comma 2 2 2 7 2 4 2" xfId="12813" xr:uid="{F081D30D-19B0-41C5-A3F2-E193BB5030C4}"/>
    <cellStyle name="Comma 2 2 2 7 2 4 2 2" xfId="22054" xr:uid="{9A77C106-6543-4FD1-A845-CD1A6B4C53A4}"/>
    <cellStyle name="Comma 2 2 2 7 2 4 2 2 2" xfId="49376" xr:uid="{6DF391C6-E0C7-4BC0-AA2E-90F99503A6D0}"/>
    <cellStyle name="Comma 2 2 2 7 2 4 2 3" xfId="40140" xr:uid="{40C2DFEC-972A-453A-837A-4C3DE9A5FF28}"/>
    <cellStyle name="Comma 2 2 2 7 2 4 3" xfId="18082" xr:uid="{A8FC7DA7-1FD4-4BE8-A4F9-EECEFB56EAAB}"/>
    <cellStyle name="Comma 2 2 2 7 2 4 3 2" xfId="45404" xr:uid="{A2A8C18A-CB5A-44C7-8C64-399E248E5538}"/>
    <cellStyle name="Comma 2 2 2 7 2 4 4" xfId="6390" xr:uid="{D740ABBD-2E5B-430D-8A79-03BACCA63B66}"/>
    <cellStyle name="Comma 2 2 2 7 2 4 5" xfId="33732" xr:uid="{9085B3A1-1DC2-4A88-9E99-5021D7B963AD}"/>
    <cellStyle name="Comma 2 2 2 7 2 5" xfId="8574" xr:uid="{D7881CA8-9326-4D6E-BB67-69CC364123B3}"/>
    <cellStyle name="Comma 2 2 2 7 2 5 2" xfId="13402" xr:uid="{0EE7AEF0-7E22-4A00-8E6D-88869640123F}"/>
    <cellStyle name="Comma 2 2 2 7 2 5 2 2" xfId="22729" xr:uid="{351F3464-25EF-4BB5-8BA7-AD696F744BE2}"/>
    <cellStyle name="Comma 2 2 2 7 2 5 2 2 2" xfId="50051" xr:uid="{CA7C90D8-7F5F-4374-A8DE-4D260091B72A}"/>
    <cellStyle name="Comma 2 2 2 7 2 5 2 3" xfId="40729" xr:uid="{4FAA26D9-E796-49B8-85A7-CB6509205C8D}"/>
    <cellStyle name="Comma 2 2 2 7 2 5 3" xfId="18757" xr:uid="{543A9B95-8CB8-475B-8F0A-5CE75EF1CAC1}"/>
    <cellStyle name="Comma 2 2 2 7 2 5 3 2" xfId="46079" xr:uid="{A54A539D-0F89-46B5-B5C9-CEA4D3880CA5}"/>
    <cellStyle name="Comma 2 2 2 7 2 5 4" xfId="35948" xr:uid="{7BF33270-4844-4CAC-A2DA-649388F62208}"/>
    <cellStyle name="Comma 2 2 2 7 2 6" xfId="11514" xr:uid="{CF3E5A4F-DE44-47ED-9BD8-3DFA80164784}"/>
    <cellStyle name="Comma 2 2 2 7 2 6 2" xfId="14025" xr:uid="{A9A43E1D-F4BE-44BE-815B-53D276FFA93C}"/>
    <cellStyle name="Comma 2 2 2 7 2 6 2 2" xfId="23389" xr:uid="{14B62656-786E-40F5-862F-5F8D8CBFEECD}"/>
    <cellStyle name="Comma 2 2 2 7 2 6 2 2 2" xfId="50711" xr:uid="{7457C36C-E2A5-4F6A-BB23-40D9EFA6473D}"/>
    <cellStyle name="Comma 2 2 2 7 2 6 2 3" xfId="41352" xr:uid="{696077B1-F7A4-4208-825B-7D31DC2FED46}"/>
    <cellStyle name="Comma 2 2 2 7 2 6 3" xfId="19417" xr:uid="{A2771A50-C9F5-48AA-AF7E-44A9D6DE4737}"/>
    <cellStyle name="Comma 2 2 2 7 2 6 3 2" xfId="46739" xr:uid="{AA92D835-41E3-4DF6-B26C-E443DC53DAE1}"/>
    <cellStyle name="Comma 2 2 2 7 2 6 4" xfId="38863" xr:uid="{54DFC95C-DAA2-4E83-A4E4-049DE5AF111A}"/>
    <cellStyle name="Comma 2 2 2 7 2 7" xfId="10865" xr:uid="{28B2BA09-B3ED-4C16-B9A4-09AFDAF0F129}"/>
    <cellStyle name="Comma 2 2 2 7 2 7 2" xfId="16290" xr:uid="{A7E7540B-32F1-45E9-97A9-AD1D3F0E36FF}"/>
    <cellStyle name="Comma 2 2 2 7 2 7 2 2" xfId="43610" xr:uid="{6D67B4B9-CEFC-4D59-B0D3-DD905BC7A5A8}"/>
    <cellStyle name="Comma 2 2 2 7 2 7 3" xfId="38217" xr:uid="{C4758BF9-ACD5-4C56-A14E-5913046A00CB}"/>
    <cellStyle name="Comma 2 2 2 7 2 8" xfId="12190" xr:uid="{2B7404FF-B489-49AA-8680-7E9FDD946033}"/>
    <cellStyle name="Comma 2 2 2 7 2 8 2" xfId="20260" xr:uid="{207223F0-8686-4495-B512-A6969BDA6301}"/>
    <cellStyle name="Comma 2 2 2 7 2 8 2 2" xfId="47582" xr:uid="{E55C9D70-574B-4534-BAEB-8AE740496890}"/>
    <cellStyle name="Comma 2 2 2 7 2 8 3" xfId="39517" xr:uid="{AB5275E5-CFED-4596-B721-5EA871DCA17C}"/>
    <cellStyle name="Comma 2 2 2 7 2 9" xfId="14752" xr:uid="{704AE15B-D7A6-4212-B42F-F2EAACB99CFD}"/>
    <cellStyle name="Comma 2 2 2 7 2 9 2" xfId="42073" xr:uid="{EDC8E85D-7136-42C4-A7E3-A5B74D45B294}"/>
    <cellStyle name="Comma 2 2 2 7 3" xfId="1574" xr:uid="{CAAAB743-6418-4DF5-B750-788A6749073A}"/>
    <cellStyle name="Comma 2 2 2 7 3 2" xfId="5137" xr:uid="{6FB118D5-A520-4BF3-8F26-F1C380713BCD}"/>
    <cellStyle name="Comma 2 2 2 7 3 2 2" xfId="16678" xr:uid="{39A731A8-2460-4097-B33D-C69E55191EAE}"/>
    <cellStyle name="Comma 2 2 2 7 3 2 2 2" xfId="43998" xr:uid="{F7AC18F4-016F-4798-B88B-C18035FD52F3}"/>
    <cellStyle name="Comma 2 2 2 7 3 2 3" xfId="32304" xr:uid="{A86FB9EB-F05C-45F9-9CFC-AB38E9388451}"/>
    <cellStyle name="Comma 2 2 2 7 3 3" xfId="7075" xr:uid="{0D489D8E-AF87-4E4B-9844-AF19E6AD1139}"/>
    <cellStyle name="Comma 2 2 2 7 3 3 2" xfId="20648" xr:uid="{99DD8470-2239-43ED-937C-D3224ADD5B86}"/>
    <cellStyle name="Comma 2 2 2 7 3 3 2 2" xfId="47970" xr:uid="{612BA6B6-55A1-47FD-AE2A-634AB0FD2451}"/>
    <cellStyle name="Comma 2 2 2 7 3 3 3" xfId="34429" xr:uid="{E8D4EA08-5236-4C9D-BD25-00E7C48BE073}"/>
    <cellStyle name="Comma 2 2 2 7 3 4" xfId="9270" xr:uid="{13C3F463-0845-4D3A-992C-BD15432DEF93}"/>
    <cellStyle name="Comma 2 2 2 7 3 4 2" xfId="36645" xr:uid="{1F467DCC-75E4-45ED-945D-80430D8A76A1}"/>
    <cellStyle name="Comma 2 2 2 7 3 5" xfId="24796" xr:uid="{923770AB-3D19-4C55-8757-4143338341B8}"/>
    <cellStyle name="Comma 2 2 2 7 3 5 2" xfId="52118" xr:uid="{3E396631-E03D-4812-855F-657674A56DEC}"/>
    <cellStyle name="Comma 2 2 2 7 3 6" xfId="27038" xr:uid="{40219A54-1D69-489E-A3FF-04BD6B7B250C}"/>
    <cellStyle name="Comma 2 2 2 7 3 6 2" xfId="54358" xr:uid="{1DB49A9E-E806-4D8B-89ED-BF8BDB4162E6}"/>
    <cellStyle name="Comma 2 2 2 7 3 7" xfId="29269" xr:uid="{273A6522-DC69-44CF-A139-6ABF9348560E}"/>
    <cellStyle name="Comma 2 2 2 7 3 7 2" xfId="56590" xr:uid="{18E87318-83FA-4EDE-9651-94C63649F26F}"/>
    <cellStyle name="Comma 2 2 2 7 3 8" xfId="3739" xr:uid="{2EF1BE1D-6D2E-48D8-8895-DCE3E65ADE5E}"/>
    <cellStyle name="Comma 2 2 2 7 3 9" xfId="30841" xr:uid="{69E5D871-C24A-4DB6-AB54-1E85932FDEBC}"/>
    <cellStyle name="Comma 2 2 2 7 4" xfId="2181" xr:uid="{701C310F-1BE5-4377-96FD-872ECF1941E9}"/>
    <cellStyle name="Comma 2 2 2 7 4 2" xfId="5727" xr:uid="{1959C644-CA32-4DE7-84B7-0A4144C08EED}"/>
    <cellStyle name="Comma 2 2 2 7 4 2 2" xfId="17299" xr:uid="{41E652CA-50F8-49B7-B1FF-6F3FA624BEC0}"/>
    <cellStyle name="Comma 2 2 2 7 4 2 2 2" xfId="44620" xr:uid="{733892E3-55AB-41DD-A6F9-BA6F37889626}"/>
    <cellStyle name="Comma 2 2 2 7 4 2 3" xfId="32911" xr:uid="{9D39A85C-39DC-47ED-8944-5899075BB46C}"/>
    <cellStyle name="Comma 2 2 2 7 4 3" xfId="7678" xr:uid="{BE0DEE8F-F3BF-41F7-8787-919C27823C8D}"/>
    <cellStyle name="Comma 2 2 2 7 4 3 2" xfId="21270" xr:uid="{D5160054-7F24-43C5-AF6C-EF3C58438866}"/>
    <cellStyle name="Comma 2 2 2 7 4 3 2 2" xfId="48592" xr:uid="{F4AACBEA-6534-4B10-B495-2DE08041947C}"/>
    <cellStyle name="Comma 2 2 2 7 4 3 3" xfId="35036" xr:uid="{D6E19017-9FD8-497A-B31B-5305720CC2C6}"/>
    <cellStyle name="Comma 2 2 2 7 4 4" xfId="9876" xr:uid="{792B7BEB-1729-4FA1-9229-C5DC5F7BE776}"/>
    <cellStyle name="Comma 2 2 2 7 4 4 2" xfId="37252" xr:uid="{C234AB03-E2C7-45D8-BC9A-EA746B610642}"/>
    <cellStyle name="Comma 2 2 2 7 4 5" xfId="25403" xr:uid="{080DABB2-B610-4129-979C-53A1A4ECB15C}"/>
    <cellStyle name="Comma 2 2 2 7 4 5 2" xfId="52725" xr:uid="{2A044FA5-693C-4386-A075-A5B698FEA60F}"/>
    <cellStyle name="Comma 2 2 2 7 4 6" xfId="27645" xr:uid="{FBE6ACC9-C4D0-4C63-B09D-83A680C0E5DC}"/>
    <cellStyle name="Comma 2 2 2 7 4 6 2" xfId="54965" xr:uid="{4D515CC1-DC69-4F76-BF22-E6D27582F126}"/>
    <cellStyle name="Comma 2 2 2 7 4 7" xfId="29876" xr:uid="{671DD2E3-8BEA-4B25-ACFF-5158BA1FDBD6}"/>
    <cellStyle name="Comma 2 2 2 7 4 7 2" xfId="57197" xr:uid="{DB1AF3BB-3DE7-43DB-9323-243100CB941D}"/>
    <cellStyle name="Comma 2 2 2 7 4 8" xfId="4291" xr:uid="{D1B8BA34-49FA-432B-9B4D-533A20BFEEE2}"/>
    <cellStyle name="Comma 2 2 2 7 4 9" xfId="31448" xr:uid="{6B53ECFB-54B6-42BE-B0D2-90A5C5183716}"/>
    <cellStyle name="Comma 2 2 2 7 5" xfId="1098" xr:uid="{538DFB44-6008-43FB-A6A4-AD50DD173CE8}"/>
    <cellStyle name="Comma 2 2 2 7 5 2" xfId="6616" xr:uid="{BF3273A4-E18B-4F75-A17F-16053142E35F}"/>
    <cellStyle name="Comma 2 2 2 7 5 2 2" xfId="17922" xr:uid="{5ABD2B85-F277-4863-8989-09ACC67EC642}"/>
    <cellStyle name="Comma 2 2 2 7 5 2 2 2" xfId="45243" xr:uid="{757FE20A-1E2C-49FD-B51D-5F94340313A0}"/>
    <cellStyle name="Comma 2 2 2 7 5 2 3" xfId="11072" xr:uid="{8DCAA8E4-4720-4DCC-BDEE-3AC606CF69AC}"/>
    <cellStyle name="Comma 2 2 2 7 5 2 3 2" xfId="38421" xr:uid="{388AD3B3-91DE-4381-8C99-4A19041682C2}"/>
    <cellStyle name="Comma 2 2 2 7 5 2 4" xfId="33968" xr:uid="{EB205AEF-3726-4FB2-BD2A-B1B11D2D28F9}"/>
    <cellStyle name="Comma 2 2 2 7 5 3" xfId="8810" xr:uid="{D0AE2D29-656A-4E9A-AB73-F3D86DBE6DD7}"/>
    <cellStyle name="Comma 2 2 2 7 5 3 2" xfId="21893" xr:uid="{5B71234C-0267-4A87-AC5B-EB8E6BE5C514}"/>
    <cellStyle name="Comma 2 2 2 7 5 3 2 2" xfId="49215" xr:uid="{5F691599-153B-4F94-A17C-8B30EA659852}"/>
    <cellStyle name="Comma 2 2 2 7 5 3 3" xfId="12707" xr:uid="{A83FD7FE-FC1B-4A96-9984-A7E3E38F3857}"/>
    <cellStyle name="Comma 2 2 2 7 5 3 3 2" xfId="40034" xr:uid="{345B1A1B-1F74-4200-8040-33DB59D8330A}"/>
    <cellStyle name="Comma 2 2 2 7 5 3 4" xfId="36184" xr:uid="{602BEC51-D758-4FC3-8F28-F7AE15F633E7}"/>
    <cellStyle name="Comma 2 2 2 7 5 4" xfId="14987" xr:uid="{B2641B8A-65FB-47D4-98E4-D5C9EF18E585}"/>
    <cellStyle name="Comma 2 2 2 7 5 4 2" xfId="42308" xr:uid="{16F9CA6B-EB75-49DF-9E0D-132023291833}"/>
    <cellStyle name="Comma 2 2 2 7 5 5" xfId="24335" xr:uid="{243FACA1-BB4F-46FD-BFD6-38DC5422ADCB}"/>
    <cellStyle name="Comma 2 2 2 7 5 5 2" xfId="51657" xr:uid="{E91C0AF2-CFF2-4207-9033-BD8207C80D2D}"/>
    <cellStyle name="Comma 2 2 2 7 5 6" xfId="26577" xr:uid="{E66E6DDB-F057-47B7-B60D-040BF47AC447}"/>
    <cellStyle name="Comma 2 2 2 7 5 6 2" xfId="53897" xr:uid="{C68ADA57-BF53-4ED1-AEAD-10237ED9794C}"/>
    <cellStyle name="Comma 2 2 2 7 5 7" xfId="28808" xr:uid="{214E0801-FE6C-4F82-A4CA-09E9D42D130F}"/>
    <cellStyle name="Comma 2 2 2 7 5 7 2" xfId="56129" xr:uid="{910A6954-93E0-4386-B599-9699FAA7D470}"/>
    <cellStyle name="Comma 2 2 2 7 5 8" xfId="4681" xr:uid="{A4BA304C-3EA3-46EA-BC32-6B5E6BE74DCB}"/>
    <cellStyle name="Comma 2 2 2 7 5 9" xfId="31844" xr:uid="{1BB49EA3-692D-47DB-8A03-A3203FC874F3}"/>
    <cellStyle name="Comma 2 2 2 7 6" xfId="2869" xr:uid="{6E90B480-A396-47F7-A0B8-436DCBFB6D5A}"/>
    <cellStyle name="Comma 2 2 2 7 6 2" xfId="13247" xr:uid="{E77A71B8-508E-49AD-A90E-BA36A955EA3A}"/>
    <cellStyle name="Comma 2 2 2 7 6 2 2" xfId="22568" xr:uid="{4BC9801E-6E42-484D-B29D-5A0A44E49C83}"/>
    <cellStyle name="Comma 2 2 2 7 6 2 2 2" xfId="49890" xr:uid="{4D782BA5-028D-4058-BD4C-5DEFDAAFF5A4}"/>
    <cellStyle name="Comma 2 2 2 7 6 2 3" xfId="40574" xr:uid="{B22602A8-C834-45C2-84AD-F8A5009E9FFD}"/>
    <cellStyle name="Comma 2 2 2 7 6 3" xfId="18596" xr:uid="{AB9EEF14-7706-4641-9B22-A399988AA1D2}"/>
    <cellStyle name="Comma 2 2 2 7 6 3 2" xfId="45918" xr:uid="{FC064028-76A5-463D-8EE4-A7FEF89625BE}"/>
    <cellStyle name="Comma 2 2 2 7 6 4" xfId="6270" xr:uid="{7D1E8448-0752-43D6-8BDA-E8C427850C43}"/>
    <cellStyle name="Comma 2 2 2 7 6 5" xfId="33572" xr:uid="{D65B7AC3-2398-4CBE-8C7B-57F23257336A}"/>
    <cellStyle name="Comma 2 2 2 7 7" xfId="8414" xr:uid="{C4B94B32-40CC-4FC1-82D4-C0B1108921DE}"/>
    <cellStyle name="Comma 2 2 2 7 7 2" xfId="13864" xr:uid="{03856AAA-1DDE-4008-B877-E6B53FEC8797}"/>
    <cellStyle name="Comma 2 2 2 7 7 2 2" xfId="23228" xr:uid="{11A59CFC-8E61-44B6-B37F-7167939DB18E}"/>
    <cellStyle name="Comma 2 2 2 7 7 2 2 2" xfId="50550" xr:uid="{D60D5E13-BA88-473E-84C2-A60E7973063F}"/>
    <cellStyle name="Comma 2 2 2 7 7 2 3" xfId="41191" xr:uid="{E7FE66C8-CAE6-4080-8505-C9BC7D6D1611}"/>
    <cellStyle name="Comma 2 2 2 7 7 3" xfId="19256" xr:uid="{190471CF-A1CA-4A11-8510-7F2CDD8CD80F}"/>
    <cellStyle name="Comma 2 2 2 7 7 3 2" xfId="46578" xr:uid="{2239EFCC-EA5E-4DFF-8E53-99D0C2DE3966}"/>
    <cellStyle name="Comma 2 2 2 7 7 4" xfId="35788" xr:uid="{40CAD053-4FC8-46CD-8E39-D1946E51A035}"/>
    <cellStyle name="Comma 2 2 2 7 8" xfId="10496" xr:uid="{C4C2B287-BF92-4789-97CA-47D37AD8BD00}"/>
    <cellStyle name="Comma 2 2 2 7 8 2" xfId="15824" xr:uid="{F02F4AEE-5B25-4743-9E53-4AD7A5BA6C68}"/>
    <cellStyle name="Comma 2 2 2 7 8 2 2" xfId="43144" xr:uid="{3FBFB548-7C48-438C-B88F-6E33033B24D1}"/>
    <cellStyle name="Comma 2 2 2 7 8 3" xfId="37863" xr:uid="{5E5328D9-A5EA-4ADE-B9D7-7754BD21FA25}"/>
    <cellStyle name="Comma 2 2 2 7 9" xfId="11829" xr:uid="{D9596474-CA1B-4504-B2E6-4FA9CB313371}"/>
    <cellStyle name="Comma 2 2 2 7 9 2" xfId="19794" xr:uid="{8883D9A2-6503-46CA-9DD3-935094F71D04}"/>
    <cellStyle name="Comma 2 2 2 7 9 2 2" xfId="47116" xr:uid="{49EEDD22-EE56-41AE-A83C-7EF70D78F981}"/>
    <cellStyle name="Comma 2 2 2 7 9 3" xfId="39156" xr:uid="{5F4E279A-8DBA-4D52-A355-FE5D97B9CC6D}"/>
    <cellStyle name="Comma 2 2 2 8" xfId="409" xr:uid="{FF318EBB-A8C2-432D-A53B-7B1B073B4167}"/>
    <cellStyle name="Comma 2 2 2 8 10" xfId="23785" xr:uid="{F1484217-4141-4EF6-9366-170C381CD680}"/>
    <cellStyle name="Comma 2 2 2 8 10 2" xfId="51107" xr:uid="{FE9C4F72-E30A-4224-BEDF-06C107DAEF07}"/>
    <cellStyle name="Comma 2 2 2 8 11" xfId="26026" xr:uid="{9182BC57-0325-4C62-ADB5-94D93A2D6676}"/>
    <cellStyle name="Comma 2 2 2 8 11 2" xfId="53346" xr:uid="{1B8CFC7D-848B-4A3D-B81A-F925F7CAFAF3}"/>
    <cellStyle name="Comma 2 2 2 8 12" xfId="28258" xr:uid="{04486497-C0C6-4C02-9CC0-5590DF48D391}"/>
    <cellStyle name="Comma 2 2 2 8 12 2" xfId="55579" xr:uid="{1E30B222-A949-4C38-9F84-A4705C8800A8}"/>
    <cellStyle name="Comma 2 2 2 8 13" xfId="30687" xr:uid="{00C3BE00-3A5D-44FD-9B12-5D2C49CA995F}"/>
    <cellStyle name="Comma 2 2 2 8 14" xfId="57907" xr:uid="{397C5430-0E75-4873-8A51-1CD335C33D71}"/>
    <cellStyle name="Comma 2 2 2 8 15" xfId="58455" xr:uid="{23BB6B74-1B05-4B0F-AD69-CE034B9D85F2}"/>
    <cellStyle name="Comma 2 2 2 8 2" xfId="2027" xr:uid="{16C4ABEA-4E74-4FE3-BFB3-1D7EC005EE6B}"/>
    <cellStyle name="Comma 2 2 2 8 2 2" xfId="5575" xr:uid="{80E80CAC-B289-4D15-BDF0-B88B3534B74B}"/>
    <cellStyle name="Comma 2 2 2 8 2 2 2" xfId="16524" xr:uid="{CEFF8785-3B6D-4E83-B9BA-3ACF22A338DF}"/>
    <cellStyle name="Comma 2 2 2 8 2 2 2 2" xfId="43844" xr:uid="{64F148BE-8ACD-49CC-BFA1-C99573DA1C09}"/>
    <cellStyle name="Comma 2 2 2 8 2 2 3" xfId="32757" xr:uid="{6C80E3EC-D69B-4FBD-A0C5-2959605E6F8E}"/>
    <cellStyle name="Comma 2 2 2 8 2 3" xfId="7524" xr:uid="{C3804967-9E0C-438E-B510-9FB67955AEDC}"/>
    <cellStyle name="Comma 2 2 2 8 2 3 2" xfId="20494" xr:uid="{9C48433F-B602-4039-B56C-1F4D5D5DA538}"/>
    <cellStyle name="Comma 2 2 2 8 2 3 2 2" xfId="47816" xr:uid="{EC29C4E6-F42F-44EC-94B0-7B55204C7B41}"/>
    <cellStyle name="Comma 2 2 2 8 2 3 3" xfId="34882" xr:uid="{5EBD098A-1F86-4BD1-9F8D-FBF83B541975}"/>
    <cellStyle name="Comma 2 2 2 8 2 4" xfId="9722" xr:uid="{E46F7EEC-E3D0-438E-B967-CE2CA0F9C27E}"/>
    <cellStyle name="Comma 2 2 2 8 2 4 2" xfId="37098" xr:uid="{9A3A7D3D-E303-4BE4-A029-5575D03DB29A}"/>
    <cellStyle name="Comma 2 2 2 8 2 5" xfId="25249" xr:uid="{CD8A2EDD-BA91-4CD0-8578-1660302F62D7}"/>
    <cellStyle name="Comma 2 2 2 8 2 5 2" xfId="52571" xr:uid="{3EB27851-26CE-4593-825D-CB7572EAD9D6}"/>
    <cellStyle name="Comma 2 2 2 8 2 6" xfId="27491" xr:uid="{FF52B84C-3E0E-49EA-85B4-D11E32EED5D4}"/>
    <cellStyle name="Comma 2 2 2 8 2 6 2" xfId="54811" xr:uid="{968D446A-5C6A-42C8-A4F1-F404288F26CC}"/>
    <cellStyle name="Comma 2 2 2 8 2 7" xfId="29722" xr:uid="{DEBC318F-7B46-4EAF-9C8A-959C4328A603}"/>
    <cellStyle name="Comma 2 2 2 8 2 7 2" xfId="57043" xr:uid="{F7A255BA-882A-4D7C-8874-4CFE43158EC7}"/>
    <cellStyle name="Comma 2 2 2 8 2 8" xfId="4139" xr:uid="{EE1E7A1E-67C3-495F-9661-6BBF20BBBD92}"/>
    <cellStyle name="Comma 2 2 2 8 2 9" xfId="31294" xr:uid="{3B06D37C-6C41-414F-B942-C2E9B3F96D19}"/>
    <cellStyle name="Comma 2 2 2 8 3" xfId="1418" xr:uid="{60679EF4-B27E-48EA-9D1E-278D93B5B427}"/>
    <cellStyle name="Comma 2 2 2 8 3 2" xfId="6921" xr:uid="{04DCF989-40D1-425F-B38F-3D5D76CD26BC}"/>
    <cellStyle name="Comma 2 2 2 8 3 2 2" xfId="17145" xr:uid="{D1815EDA-35DF-45DC-A232-8DD7528B72D9}"/>
    <cellStyle name="Comma 2 2 2 8 3 2 2 2" xfId="44466" xr:uid="{F222AF30-88C3-4553-8770-320F57AAD9EF}"/>
    <cellStyle name="Comma 2 2 2 8 3 2 3" xfId="34275" xr:uid="{29166A04-2B76-4F8C-92A6-CE8E6E5ECBC3}"/>
    <cellStyle name="Comma 2 2 2 8 3 3" xfId="9116" xr:uid="{1CBFBCFB-91D9-4E93-BEEE-C87FFBDFE8D9}"/>
    <cellStyle name="Comma 2 2 2 8 3 3 2" xfId="21116" xr:uid="{5052E4D6-789E-47B2-929E-2A7FC97B2BAB}"/>
    <cellStyle name="Comma 2 2 2 8 3 3 2 2" xfId="48438" xr:uid="{DBDD233C-36AB-4CFA-84ED-C7A496A2A593}"/>
    <cellStyle name="Comma 2 2 2 8 3 3 3" xfId="36491" xr:uid="{774B09E9-FC28-414E-AA04-8848585DBBC3}"/>
    <cellStyle name="Comma 2 2 2 8 3 4" xfId="15177" xr:uid="{DB9F8B4E-64AE-4AE6-B230-A77EF137E694}"/>
    <cellStyle name="Comma 2 2 2 8 3 4 2" xfId="42498" xr:uid="{C2BE0821-686E-4C1F-B7B6-E544E062A200}"/>
    <cellStyle name="Comma 2 2 2 8 3 5" xfId="24642" xr:uid="{D3FF8601-98B9-4689-ABCD-AF9D9DCA0568}"/>
    <cellStyle name="Comma 2 2 2 8 3 5 2" xfId="51964" xr:uid="{3C32FED7-3872-4CEF-8794-F18FDC10910B}"/>
    <cellStyle name="Comma 2 2 2 8 3 6" xfId="26884" xr:uid="{C77C9DC3-5FDD-4B78-A1D4-B4F201BD0E7C}"/>
    <cellStyle name="Comma 2 2 2 8 3 6 2" xfId="54204" xr:uid="{48350358-9D3E-44E8-A5C3-9908D1DD67AF}"/>
    <cellStyle name="Comma 2 2 2 8 3 7" xfId="29115" xr:uid="{0A597DBB-1241-457F-9E16-68F029349AAC}"/>
    <cellStyle name="Comma 2 2 2 8 3 7 2" xfId="56436" xr:uid="{8C020369-42ED-4FB2-AC63-F170A2A074C6}"/>
    <cellStyle name="Comma 2 2 2 8 3 8" xfId="4984" xr:uid="{0E6A94BA-4EDA-4E9A-9B65-8D49A40F22D8}"/>
    <cellStyle name="Comma 2 2 2 8 3 9" xfId="32150" xr:uid="{C0163128-A553-4BD1-871E-88E133D682CA}"/>
    <cellStyle name="Comma 2 2 2 8 4" xfId="3033" xr:uid="{7BAA6F31-E7F4-47A9-9DF7-40E203B3B818}"/>
    <cellStyle name="Comma 2 2 2 8 4 2" xfId="12557" xr:uid="{C6A2B225-2D98-470B-A1BB-1E7BC527650A}"/>
    <cellStyle name="Comma 2 2 2 8 4 2 2" xfId="21739" xr:uid="{5AA57838-7FAD-4C9A-BF86-A8C8017E2377}"/>
    <cellStyle name="Comma 2 2 2 8 4 2 2 2" xfId="49061" xr:uid="{55C6AECD-BD18-4BD4-A74A-C5C8A2AC58D5}"/>
    <cellStyle name="Comma 2 2 2 8 4 2 3" xfId="39884" xr:uid="{FC5DF735-2BA1-4A02-9698-46928F4AAFB9}"/>
    <cellStyle name="Comma 2 2 2 8 4 3" xfId="17768" xr:uid="{D2904C17-7A97-48FE-822E-89E49F77A566}"/>
    <cellStyle name="Comma 2 2 2 8 4 3 2" xfId="45089" xr:uid="{6796F5AA-8B34-4A54-86BC-56DA66B15C28}"/>
    <cellStyle name="Comma 2 2 2 8 4 4" xfId="33418" xr:uid="{9D9B9F70-B63A-421E-BB7A-F110B27F3E4A}"/>
    <cellStyle name="Comma 2 2 2 8 5" xfId="8260" xr:uid="{06F039ED-FA67-4CB6-943B-33CBD7FE1434}"/>
    <cellStyle name="Comma 2 2 2 8 5 2" xfId="13093" xr:uid="{EB0EB606-1D77-42A3-945A-1E5439B37816}"/>
    <cellStyle name="Comma 2 2 2 8 5 2 2" xfId="22414" xr:uid="{6A8CC6ED-3299-408F-994D-F3439257CAD5}"/>
    <cellStyle name="Comma 2 2 2 8 5 2 2 2" xfId="49736" xr:uid="{54FDB491-35B6-43FA-AD92-F2CDE66A68B2}"/>
    <cellStyle name="Comma 2 2 2 8 5 2 3" xfId="40420" xr:uid="{44FCF1F3-7F7A-4AEC-A49B-BDC758B0D915}"/>
    <cellStyle name="Comma 2 2 2 8 5 3" xfId="18442" xr:uid="{E3080A6F-FB11-4A32-BD23-27F870AB80EB}"/>
    <cellStyle name="Comma 2 2 2 8 5 3 2" xfId="45764" xr:uid="{0F738CD4-2A41-4394-9AFF-5F639DF62A5A}"/>
    <cellStyle name="Comma 2 2 2 8 5 4" xfId="35634" xr:uid="{4F078A0E-5DE0-4F3D-B1EA-7394E692E139}"/>
    <cellStyle name="Comma 2 2 2 8 6" xfId="11269" xr:uid="{274FDD72-D7DA-4437-AAED-99D949447355}"/>
    <cellStyle name="Comma 2 2 2 8 6 2" xfId="13710" xr:uid="{F46D856B-7CF9-4644-B214-AD73D2326DEB}"/>
    <cellStyle name="Comma 2 2 2 8 6 2 2" xfId="23074" xr:uid="{28132595-C2F3-4AA8-8EF7-EA14F203DDA6}"/>
    <cellStyle name="Comma 2 2 2 8 6 2 2 2" xfId="50396" xr:uid="{B62C4FDC-CCC2-4198-9E56-F18CDBA0F0DE}"/>
    <cellStyle name="Comma 2 2 2 8 6 2 3" xfId="41037" xr:uid="{0CC5D741-ED51-41A3-BF2F-0143B82D100B}"/>
    <cellStyle name="Comma 2 2 2 8 6 3" xfId="19102" xr:uid="{A9C79B35-C2C1-4D4E-8F20-CF68658AFC4F}"/>
    <cellStyle name="Comma 2 2 2 8 6 3 2" xfId="46424" xr:uid="{1B3BD6BF-6445-4D7C-91E2-3403A4F9CBC7}"/>
    <cellStyle name="Comma 2 2 2 8 6 4" xfId="38618" xr:uid="{0BC443FA-D588-4B2D-A85D-9EE5F508F020}"/>
    <cellStyle name="Comma 2 2 2 8 7" xfId="10753" xr:uid="{A2ACB203-34BE-48BC-AAF8-132AE7188AE8}"/>
    <cellStyle name="Comma 2 2 2 8 7 2" xfId="16136" xr:uid="{42AF6C08-B27C-460C-A6CC-907F72E6C358}"/>
    <cellStyle name="Comma 2 2 2 8 7 2 2" xfId="43456" xr:uid="{FC59F6E9-0583-4D2C-8D68-D85EC1F46F79}"/>
    <cellStyle name="Comma 2 2 2 8 7 3" xfId="38112" xr:uid="{B7E396EF-F7FC-4940-A7F9-D5D597F062CA}"/>
    <cellStyle name="Comma 2 2 2 8 8" xfId="12085" xr:uid="{356C9CB4-18BE-4E82-892A-4A39698C29BE}"/>
    <cellStyle name="Comma 2 2 2 8 8 2" xfId="20106" xr:uid="{2F534C13-9D84-4F6F-B4FE-FE77E0C333FE}"/>
    <cellStyle name="Comma 2 2 2 8 8 2 2" xfId="47428" xr:uid="{1F65065C-B2E4-495E-870F-F066D563E358}"/>
    <cellStyle name="Comma 2 2 2 8 8 3" xfId="39412" xr:uid="{B13009C4-C408-4B42-9C78-6DB0576B1B9E}"/>
    <cellStyle name="Comma 2 2 2 8 9" xfId="14437" xr:uid="{4E261F04-0A48-45B8-BA6D-A3DC91BFD7A8}"/>
    <cellStyle name="Comma 2 2 2 8 9 2" xfId="41758" xr:uid="{6ADFE73A-892F-4B0E-9595-CDC9AA8AB8E6}"/>
    <cellStyle name="Comma 2 2 2 9" xfId="404" xr:uid="{F8D196B9-3840-40B5-B566-57D452F9F883}"/>
    <cellStyle name="Comma 2 2 2 9 10" xfId="23782" xr:uid="{A02F07AF-FD55-4393-8E3B-6F99667B0835}"/>
    <cellStyle name="Comma 2 2 2 9 10 2" xfId="51104" xr:uid="{19401716-44AF-41DE-B31F-901D729DB2D6}"/>
    <cellStyle name="Comma 2 2 2 9 11" xfId="26023" xr:uid="{AC2C7DB5-F701-4B4C-8F91-A4E315D8F216}"/>
    <cellStyle name="Comma 2 2 2 9 11 2" xfId="53343" xr:uid="{7E9121D8-B2F4-4B72-B6AA-97D0C62A5F98}"/>
    <cellStyle name="Comma 2 2 2 9 12" xfId="28255" xr:uid="{A39B4D7E-0D52-4579-9EE1-DE72A37AEC51}"/>
    <cellStyle name="Comma 2 2 2 9 12 2" xfId="55576" xr:uid="{6BDB47FA-5619-4A4F-BA07-4FA2C738EB74}"/>
    <cellStyle name="Comma 2 2 2 9 13" xfId="3616" xr:uid="{E8B9B878-F8B6-47A4-AAAE-9A524B921E52}"/>
    <cellStyle name="Comma 2 2 2 9 14" xfId="30684" xr:uid="{EC96A8EE-6651-42D3-9C8B-F06608D220DF}"/>
    <cellStyle name="Comma 2 2 2 9 15" xfId="57688" xr:uid="{62E79BCF-75BE-4AF1-9FFD-D96D9D9A19FF}"/>
    <cellStyle name="Comma 2 2 2 9 16" xfId="58236" xr:uid="{FC3BABE8-B68D-4454-B64F-F18A04208980}"/>
    <cellStyle name="Comma 2 2 2 9 2" xfId="2024" xr:uid="{84BC6D70-99A3-45EA-909B-53DE890DA06E}"/>
    <cellStyle name="Comma 2 2 2 9 2 2" xfId="5572" xr:uid="{1636CAFB-199C-4A80-AFDC-BF7DF69A5224}"/>
    <cellStyle name="Comma 2 2 2 9 2 2 2" xfId="16521" xr:uid="{346DFED8-567A-4861-B1B7-43F5DE051F5F}"/>
    <cellStyle name="Comma 2 2 2 9 2 2 2 2" xfId="43841" xr:uid="{F2F8BC80-1927-4834-865A-C4484D20043D}"/>
    <cellStyle name="Comma 2 2 2 9 2 2 3" xfId="32754" xr:uid="{8E0EEBB3-DB4F-4390-9F59-7F4639EBB932}"/>
    <cellStyle name="Comma 2 2 2 9 2 3" xfId="7521" xr:uid="{FB4C9D08-E5B3-41C6-B707-28692EB7CC81}"/>
    <cellStyle name="Comma 2 2 2 9 2 3 2" xfId="20491" xr:uid="{CDBD90AC-DC47-4B67-9593-89D78BB454BA}"/>
    <cellStyle name="Comma 2 2 2 9 2 3 2 2" xfId="47813" xr:uid="{9FC485C1-16CD-454B-827C-54A0D7998F31}"/>
    <cellStyle name="Comma 2 2 2 9 2 3 3" xfId="34879" xr:uid="{7CA2AD6F-6CF6-4B80-AC41-188B681FB241}"/>
    <cellStyle name="Comma 2 2 2 9 2 4" xfId="9719" xr:uid="{F8A4D907-2726-435C-A087-AB29E2ADA118}"/>
    <cellStyle name="Comma 2 2 2 9 2 4 2" xfId="37095" xr:uid="{BEE44E73-7069-4FE9-9359-2CC02F9EE201}"/>
    <cellStyle name="Comma 2 2 2 9 2 5" xfId="25246" xr:uid="{21F50079-3FF1-44ED-919A-9C53CE0CD86A}"/>
    <cellStyle name="Comma 2 2 2 9 2 5 2" xfId="52568" xr:uid="{C5D63750-6D10-4298-AE46-4F0464F354CC}"/>
    <cellStyle name="Comma 2 2 2 9 2 6" xfId="27488" xr:uid="{095259A7-A600-4C05-9B48-BD20D520192C}"/>
    <cellStyle name="Comma 2 2 2 9 2 6 2" xfId="54808" xr:uid="{308222C6-F9C6-4F56-B671-508BB58E4042}"/>
    <cellStyle name="Comma 2 2 2 9 2 7" xfId="29719" xr:uid="{AE54AFD9-46D0-40E5-A84C-8B5B23E321F7}"/>
    <cellStyle name="Comma 2 2 2 9 2 7 2" xfId="57040" xr:uid="{A51BAECE-3343-4752-9F2C-6336EF5A16FB}"/>
    <cellStyle name="Comma 2 2 2 9 2 8" xfId="4136" xr:uid="{EDAE5275-1ACA-4DA0-8817-11BE73A629BA}"/>
    <cellStyle name="Comma 2 2 2 9 2 9" xfId="31291" xr:uid="{29EF3295-EC51-4292-ADF9-996585326D8A}"/>
    <cellStyle name="Comma 2 2 2 9 3" xfId="1415" xr:uid="{B7CE13E5-BCF9-4ADE-8605-26C87D090D08}"/>
    <cellStyle name="Comma 2 2 2 9 3 2" xfId="6918" xr:uid="{5A975FC7-965C-4C6A-B9BE-EBB60DF5B226}"/>
    <cellStyle name="Comma 2 2 2 9 3 2 2" xfId="17142" xr:uid="{4E3DB429-A53D-428C-AC2F-F2C0E4FC9D63}"/>
    <cellStyle name="Comma 2 2 2 9 3 2 2 2" xfId="44463" xr:uid="{026E890E-2D87-47A0-900E-9CB15AEAD9DD}"/>
    <cellStyle name="Comma 2 2 2 9 3 2 3" xfId="34272" xr:uid="{ED70290E-1D38-4619-822F-A47331C65E20}"/>
    <cellStyle name="Comma 2 2 2 9 3 3" xfId="9113" xr:uid="{8B2F57CF-6784-4FA4-974A-40ECE943FA62}"/>
    <cellStyle name="Comma 2 2 2 9 3 3 2" xfId="21113" xr:uid="{125842AE-39AF-410B-BD22-B5CC681A908C}"/>
    <cellStyle name="Comma 2 2 2 9 3 3 2 2" xfId="48435" xr:uid="{20F1E323-CCF8-4981-BBFB-D490013F3A8F}"/>
    <cellStyle name="Comma 2 2 2 9 3 3 3" xfId="36488" xr:uid="{1DCDAE6D-5BC2-4B77-A24D-73815BD1DD56}"/>
    <cellStyle name="Comma 2 2 2 9 3 4" xfId="15174" xr:uid="{05DCC90C-8618-4ACC-9D4D-09EAF19CE1B0}"/>
    <cellStyle name="Comma 2 2 2 9 3 4 2" xfId="42495" xr:uid="{516A5B51-EDF6-423F-A326-CDAD4B729B4A}"/>
    <cellStyle name="Comma 2 2 2 9 3 5" xfId="24639" xr:uid="{45713060-B301-4329-BEC0-8B38D5B47C62}"/>
    <cellStyle name="Comma 2 2 2 9 3 5 2" xfId="51961" xr:uid="{1DF9FB8B-2E4C-4C32-A781-7EB10025A988}"/>
    <cellStyle name="Comma 2 2 2 9 3 6" xfId="26881" xr:uid="{AE29CF78-3F03-4B6D-BA1B-ADD5FEB515EC}"/>
    <cellStyle name="Comma 2 2 2 9 3 6 2" xfId="54201" xr:uid="{7A84B711-4AFD-4594-9D9C-6B7CF93F4CBC}"/>
    <cellStyle name="Comma 2 2 2 9 3 7" xfId="29112" xr:uid="{11B524DA-40F2-433C-B708-CFC2D106D03E}"/>
    <cellStyle name="Comma 2 2 2 9 3 7 2" xfId="56433" xr:uid="{23CC3687-FC7D-49C7-9F1C-D69A62CAEE70}"/>
    <cellStyle name="Comma 2 2 2 9 3 8" xfId="4981" xr:uid="{7ADB7E46-F4FC-4A71-96EF-522CABDBD251}"/>
    <cellStyle name="Comma 2 2 2 9 3 9" xfId="32147" xr:uid="{511D8A50-DF94-4E72-BD74-AF6C59E7E4AE}"/>
    <cellStyle name="Comma 2 2 2 9 4" xfId="2695" xr:uid="{A2B736BC-CBE5-44E6-AB41-3152784E37B1}"/>
    <cellStyle name="Comma 2 2 2 9 4 2" xfId="12554" xr:uid="{7AAE9E50-C07F-4222-AC7D-917F562C761C}"/>
    <cellStyle name="Comma 2 2 2 9 4 2 2" xfId="21736" xr:uid="{07E55A92-8C2D-4D26-9F66-56A2C5C28DC9}"/>
    <cellStyle name="Comma 2 2 2 9 4 2 2 2" xfId="49058" xr:uid="{78738A7C-B4CE-4F55-BCE9-2ED1D83335B5}"/>
    <cellStyle name="Comma 2 2 2 9 4 2 3" xfId="39881" xr:uid="{11A36427-10EF-4C9A-A90C-4C170AE469E1}"/>
    <cellStyle name="Comma 2 2 2 9 4 3" xfId="17765" xr:uid="{D8FF818D-4D24-4A92-AF0D-342DD34518BB}"/>
    <cellStyle name="Comma 2 2 2 9 4 3 2" xfId="45086" xr:uid="{18DA7063-E7C4-430A-8518-212F50E22576}"/>
    <cellStyle name="Comma 2 2 2 9 4 4" xfId="6150" xr:uid="{A505FA7E-C26E-49C8-A813-9E56FCBA230B}"/>
    <cellStyle name="Comma 2 2 2 9 4 5" xfId="33415" xr:uid="{AAA607DC-E6F2-4DE7-9289-B7D6C75C0412}"/>
    <cellStyle name="Comma 2 2 2 9 5" xfId="8257" xr:uid="{B13925BE-649B-49EC-8D87-AA5B251E8499}"/>
    <cellStyle name="Comma 2 2 2 9 5 2" xfId="13090" xr:uid="{33DBB773-C7B5-4D2E-BE22-4F2732976E62}"/>
    <cellStyle name="Comma 2 2 2 9 5 2 2" xfId="22411" xr:uid="{63E8950B-3132-4736-A95B-93D2F9B991AC}"/>
    <cellStyle name="Comma 2 2 2 9 5 2 2 2" xfId="49733" xr:uid="{E07C21AF-404D-4C7A-8028-1A04BBEB2569}"/>
    <cellStyle name="Comma 2 2 2 9 5 2 3" xfId="40417" xr:uid="{3884DF6D-5EC9-4B3B-B3B1-E48D0DA1BE01}"/>
    <cellStyle name="Comma 2 2 2 9 5 3" xfId="18439" xr:uid="{EFCE1863-BEA9-46B2-8CCE-C6564A6E21CB}"/>
    <cellStyle name="Comma 2 2 2 9 5 3 2" xfId="45761" xr:uid="{749690CE-EA94-4CF0-AA2F-11C7A7ACE39E}"/>
    <cellStyle name="Comma 2 2 2 9 5 4" xfId="35631" xr:uid="{4579DC61-2B2F-4B19-B75D-100B7BA74E83}"/>
    <cellStyle name="Comma 2 2 2 9 6" xfId="11266" xr:uid="{10F0933C-BFFF-40E2-A41D-5DD4AB0E4E7F}"/>
    <cellStyle name="Comma 2 2 2 9 6 2" xfId="13707" xr:uid="{42600251-A884-4577-AC24-1F4E65276859}"/>
    <cellStyle name="Comma 2 2 2 9 6 2 2" xfId="23071" xr:uid="{E2F406CC-5B5C-4924-BCF1-72CF3F20022D}"/>
    <cellStyle name="Comma 2 2 2 9 6 2 2 2" xfId="50393" xr:uid="{AA071884-8379-40C9-B151-7EC498073F88}"/>
    <cellStyle name="Comma 2 2 2 9 6 2 3" xfId="41034" xr:uid="{68D7D29B-E6B8-4D91-8AEB-E18A2371C872}"/>
    <cellStyle name="Comma 2 2 2 9 6 3" xfId="19099" xr:uid="{2229326D-99A0-4706-83E9-A6807BF253F1}"/>
    <cellStyle name="Comma 2 2 2 9 6 3 2" xfId="46421" xr:uid="{D0F37DE2-DEEA-4A59-A1A9-5D58D42E93C1}"/>
    <cellStyle name="Comma 2 2 2 9 6 4" xfId="38615" xr:uid="{9426E4FE-B242-49CD-9E4B-0D5C2B055054}"/>
    <cellStyle name="Comma 2 2 2 9 7" xfId="10751" xr:uid="{B5D959A0-5502-4662-9B10-8C28D48AA1E6}"/>
    <cellStyle name="Comma 2 2 2 9 7 2" xfId="16133" xr:uid="{7BFFCD18-6D8E-4CAF-BAE6-41BBBBFC2B5F}"/>
    <cellStyle name="Comma 2 2 2 9 7 2 2" xfId="43453" xr:uid="{26EF9B95-00D2-40B1-BCBA-238E327E782E}"/>
    <cellStyle name="Comma 2 2 2 9 7 3" xfId="38110" xr:uid="{33447875-FE64-448C-875E-8FB7D4E57A5A}"/>
    <cellStyle name="Comma 2 2 2 9 8" xfId="12083" xr:uid="{803A6FD7-B9C3-484E-86E6-FA276289B6E7}"/>
    <cellStyle name="Comma 2 2 2 9 8 2" xfId="20103" xr:uid="{42C16887-73DF-4E2F-96E1-CC80A511342A}"/>
    <cellStyle name="Comma 2 2 2 9 8 2 2" xfId="47425" xr:uid="{AC422D0D-2AB6-49FF-BEED-04016078D468}"/>
    <cellStyle name="Comma 2 2 2 9 8 3" xfId="39410" xr:uid="{5F59E606-C8AB-4D87-A2EB-D52C46F51EC0}"/>
    <cellStyle name="Comma 2 2 2 9 9" xfId="14434" xr:uid="{ED8ABAC5-23AE-4C43-B1DF-A8F8FC3CE205}"/>
    <cellStyle name="Comma 2 2 2 9 9 2" xfId="41755" xr:uid="{071765F6-8FDA-44B5-82D9-77C990CAAD17}"/>
    <cellStyle name="Comma 2 2 2_Book1" xfId="2748" xr:uid="{CC311925-599A-43FB-9430-4F67DD7D8206}"/>
    <cellStyle name="Comma 2 2 20" xfId="23573" xr:uid="{71E1B13C-ABC0-4542-8428-35A992C0E23A}"/>
    <cellStyle name="Comma 2 2 20 2" xfId="50895" xr:uid="{D38DE682-E076-403C-A612-D68DA87A10E5}"/>
    <cellStyle name="Comma 2 2 21" xfId="25814" xr:uid="{1D1D6564-F6B1-4CD9-B584-F033162CCF76}"/>
    <cellStyle name="Comma 2 2 21 2" xfId="53134" xr:uid="{AAAF95AB-56B9-4CE1-9353-494F95BBA4BE}"/>
    <cellStyle name="Comma 2 2 22" xfId="28060" xr:uid="{264C246A-CF1E-4308-93FE-01BB40C3B5E2}"/>
    <cellStyle name="Comma 2 2 22 2" xfId="55381" xr:uid="{4C6CDEDB-6904-4BFE-9A6B-D8DAE0F7CE22}"/>
    <cellStyle name="Comma 2 2 23" xfId="3345" xr:uid="{ACF919D4-2B5B-4B54-BC1C-3520D29BC95F}"/>
    <cellStyle name="Comma 2 2 24" xfId="30352" xr:uid="{D724EC9E-9BDA-4C21-801B-CF387831FCAE}"/>
    <cellStyle name="Comma 2 2 25" xfId="57613" xr:uid="{5417C8E6-8EC9-41B3-A8D2-E09CE0BB4313}"/>
    <cellStyle name="Comma 2 2 26" xfId="58161" xr:uid="{164B0002-CE64-4879-B099-4530AF4C0045}"/>
    <cellStyle name="Comma 2 2 27" xfId="58719" xr:uid="{6867C382-FE26-417A-A663-1C75FB554AD2}"/>
    <cellStyle name="Comma 2 2 28" xfId="58734" xr:uid="{308F4C34-E7F7-4FE9-B8F2-3ABDD159D603}"/>
    <cellStyle name="Comma 2 2 29" xfId="58763" xr:uid="{62A31914-6773-4C04-8C56-50678AE4EF2A}"/>
    <cellStyle name="Comma 2 2 3" xfId="25" xr:uid="{D67BC1D6-4F95-41C0-B9F3-3122400505BB}"/>
    <cellStyle name="Comma 2 2 3 10" xfId="1011" xr:uid="{E78B0A12-A0BA-4756-9556-CCDD8655D38C}"/>
    <cellStyle name="Comma 2 2 3 10 2" xfId="6529" xr:uid="{76B6CFFA-5377-4FDC-87D5-EE3F85A1B501}"/>
    <cellStyle name="Comma 2 2 3 10 2 2" xfId="17576" xr:uid="{1F690142-9281-41F8-A6A3-24C29ECCD8EA}"/>
    <cellStyle name="Comma 2 2 3 10 2 2 2" xfId="44897" xr:uid="{7B3DF852-6845-4FF8-999B-699AAADE1FE6}"/>
    <cellStyle name="Comma 2 2 3 10 2 3" xfId="33881" xr:uid="{775026EC-4DDE-4AC4-96E6-11C670512D41}"/>
    <cellStyle name="Comma 2 2 3 10 3" xfId="8723" xr:uid="{48DA083E-FFB6-4AA7-89F4-F646F712C2FC}"/>
    <cellStyle name="Comma 2 2 3 10 3 2" xfId="21547" xr:uid="{33F1CFDD-9937-4862-885B-140AFFB2F62E}"/>
    <cellStyle name="Comma 2 2 3 10 3 2 2" xfId="48869" xr:uid="{04B76E96-8914-4B35-B196-FF2F5AC55183}"/>
    <cellStyle name="Comma 2 2 3 10 3 3" xfId="36097" xr:uid="{B2469803-59C7-4D58-8FFE-445434AF4EFB}"/>
    <cellStyle name="Comma 2 2 3 10 4" xfId="14901" xr:uid="{FD47E5F2-472E-40BF-99EC-32A9CED20CB9}"/>
    <cellStyle name="Comma 2 2 3 10 4 2" xfId="42222" xr:uid="{9FD88420-18F9-4982-992A-E49263D31544}"/>
    <cellStyle name="Comma 2 2 3 10 5" xfId="24249" xr:uid="{237B8500-109F-4524-9BF6-C015673B9F23}"/>
    <cellStyle name="Comma 2 2 3 10 5 2" xfId="51571" xr:uid="{FA3BC9A3-75EB-4044-A1D6-05CD20D29354}"/>
    <cellStyle name="Comma 2 2 3 10 6" xfId="26490" xr:uid="{DD90A20D-415B-4930-8920-35876A32EF1C}"/>
    <cellStyle name="Comma 2 2 3 10 6 2" xfId="53810" xr:uid="{9B829211-B7D5-4DFB-A3E9-3CB17ACC3F81}"/>
    <cellStyle name="Comma 2 2 3 10 7" xfId="28721" xr:uid="{BFD6D4ED-58A4-4CF3-8E03-AC9819A49022}"/>
    <cellStyle name="Comma 2 2 3 10 7 2" xfId="56042" xr:uid="{BA96B66B-F9F3-47C0-989A-E5B41786EB54}"/>
    <cellStyle name="Comma 2 2 3 10 8" xfId="4594" xr:uid="{489B5867-9287-42A7-940C-71D32E3B83C1}"/>
    <cellStyle name="Comma 2 2 3 10 9" xfId="31757" xr:uid="{50AA0688-E3B5-454F-A8D1-C8460D03F7E5}"/>
    <cellStyle name="Comma 2 2 3 11" xfId="2545" xr:uid="{BCD3DBB0-86FB-429A-9107-5F6CD0358B2A}"/>
    <cellStyle name="Comma 2 2 3 11 2" xfId="10227" xr:uid="{62C220D8-45CC-4F3E-9693-5903501852AC}"/>
    <cellStyle name="Comma 2 2 3 11 2 2" xfId="18250" xr:uid="{3F03578B-CB46-4B94-8BBD-2735AC90BC89}"/>
    <cellStyle name="Comma 2 2 3 11 2 2 2" xfId="45572" xr:uid="{FAE0A8BB-CF42-43CF-9B0C-F459090CA02D}"/>
    <cellStyle name="Comma 2 2 3 11 2 3" xfId="11091" xr:uid="{3C025ED9-152C-4370-978A-D134E8CBBCA3}"/>
    <cellStyle name="Comma 2 2 3 11 2 3 2" xfId="38440" xr:uid="{A2C84B7E-04C1-4386-8D31-D02222D0609C}"/>
    <cellStyle name="Comma 2 2 3 11 2 4" xfId="37603" xr:uid="{49F816E2-2A7E-40AE-9218-44EDA24716AB}"/>
    <cellStyle name="Comma 2 2 3 11 3" xfId="12909" xr:uid="{9C26CB67-6EDB-466D-905D-6847D13414F3}"/>
    <cellStyle name="Comma 2 2 3 11 3 2" xfId="22222" xr:uid="{5FC7D8EB-63F9-4CB2-AB00-2A74F75D6285}"/>
    <cellStyle name="Comma 2 2 3 11 3 2 2" xfId="49544" xr:uid="{18130EB1-DB61-4396-9C42-BE890C7B9A12}"/>
    <cellStyle name="Comma 2 2 3 11 3 3" xfId="40236" xr:uid="{617C938E-1874-4AE9-B6AF-907D9800B47C}"/>
    <cellStyle name="Comma 2 2 3 11 4" xfId="15602" xr:uid="{44F0FABC-224B-47C8-9647-4E07C4AECFD6}"/>
    <cellStyle name="Comma 2 2 3 11 4 2" xfId="42923" xr:uid="{D97C0B8B-7741-4754-8F18-918A907AFC43}"/>
    <cellStyle name="Comma 2 2 3 11 5" xfId="25751" xr:uid="{D702230F-0380-485B-B748-AD470F71E953}"/>
    <cellStyle name="Comma 2 2 3 11 5 2" xfId="53073" xr:uid="{A8844015-1FB3-486B-BF20-93CE43E6802C}"/>
    <cellStyle name="Comma 2 2 3 11 6" xfId="27996" xr:uid="{3E4F52EF-364E-4A6B-AE27-AD67D4D570B8}"/>
    <cellStyle name="Comma 2 2 3 11 6 2" xfId="55316" xr:uid="{6CC455F7-A44F-4B9D-88E5-EC3D24FA2B6B}"/>
    <cellStyle name="Comma 2 2 3 11 7" xfId="30227" xr:uid="{7CC01EBE-8810-49DF-B891-03C7BDFAE073}"/>
    <cellStyle name="Comma 2 2 3 11 7 2" xfId="57548" xr:uid="{55B67BDA-4EA4-44AE-8879-5E5E69A01BB8}"/>
    <cellStyle name="Comma 2 2 3 11 8" xfId="8027" xr:uid="{86D45768-EF58-4088-A96F-F94EB41B3841}"/>
    <cellStyle name="Comma 2 2 3 11 9" xfId="35387" xr:uid="{FA4FE173-E7B4-4AAA-B19A-2AB1EFE633B9}"/>
    <cellStyle name="Comma 2 2 3 12" xfId="2583" xr:uid="{E9D0C3A7-D64F-4D7D-A5D4-4DDAC37BDFAB}"/>
    <cellStyle name="Comma 2 2 3 12 2" xfId="10263" xr:uid="{5C55FD33-2A86-4614-9587-6174FA313ED3}"/>
    <cellStyle name="Comma 2 2 3 12 2 2" xfId="22889" xr:uid="{9DB64D91-7F0B-4D4E-9114-D9F37CA2CE75}"/>
    <cellStyle name="Comma 2 2 3 12 2 2 2" xfId="50211" xr:uid="{C60711A2-E085-43CC-833B-717606C3E672}"/>
    <cellStyle name="Comma 2 2 3 12 2 3" xfId="13527" xr:uid="{25721C4A-49BF-41CA-8669-BAEAE9301BD7}"/>
    <cellStyle name="Comma 2 2 3 12 2 3 2" xfId="40854" xr:uid="{EE9CEE04-3C6A-4116-B73E-A2C48D7BBEC8}"/>
    <cellStyle name="Comma 2 2 3 12 2 4" xfId="37639" xr:uid="{F1A8FA80-D2B3-472E-BFC5-086B3BC4D290}"/>
    <cellStyle name="Comma 2 2 3 12 3" xfId="18917" xr:uid="{7674208F-AE27-452E-8B07-EAB1A03B3444}"/>
    <cellStyle name="Comma 2 2 3 12 3 2" xfId="46239" xr:uid="{F08E21A2-11CA-4EEF-BC60-188BA577FA5A}"/>
    <cellStyle name="Comma 2 2 3 12 4" xfId="25787" xr:uid="{63C2CF97-C4BC-4A8C-B6E9-02DA0EFE5E86}"/>
    <cellStyle name="Comma 2 2 3 12 4 2" xfId="53107" xr:uid="{6C6656A8-D4CB-4728-8174-EB15F26618CA}"/>
    <cellStyle name="Comma 2 2 3 12 5" xfId="28032" xr:uid="{E29F6F19-1C8E-4531-9B0C-5B9AA16D7BA7}"/>
    <cellStyle name="Comma 2 2 3 12 5 2" xfId="55352" xr:uid="{09016DC1-8028-4BE6-83A0-638A9D0F32AB}"/>
    <cellStyle name="Comma 2 2 3 12 6" xfId="30263" xr:uid="{7C121CF7-4302-4CD5-B5D3-8B7D9773C483}"/>
    <cellStyle name="Comma 2 2 3 12 6 2" xfId="57584" xr:uid="{3C2E7559-4751-456C-A109-BF1BBE8B2372}"/>
    <cellStyle name="Comma 2 2 3 12 7" xfId="6043" xr:uid="{B2A3C7B7-F912-47D7-91BE-73F66BBFA82E}"/>
    <cellStyle name="Comma 2 2 3 12 8" xfId="33233" xr:uid="{77633143-EE9F-4F65-BFCE-4C060BB9A8F5}"/>
    <cellStyle name="Comma 2 2 3 13" xfId="2628" xr:uid="{8D70739B-12DC-49CD-B3CB-D8BBBC1E9DFE}"/>
    <cellStyle name="Comma 2 2 3 13 2" xfId="14190" xr:uid="{14A964E9-0247-4E5A-AB09-BC0CB16EFEE7}"/>
    <cellStyle name="Comma 2 2 3 13 2 2" xfId="23555" xr:uid="{371DF10A-0C12-4AFF-9C46-BAA7CE96A464}"/>
    <cellStyle name="Comma 2 2 3 13 2 2 2" xfId="50877" xr:uid="{E9B0B6ED-5CD7-497D-A5C5-49EAD7E928FD}"/>
    <cellStyle name="Comma 2 2 3 13 2 3" xfId="41517" xr:uid="{D58DCAEF-9B04-47C9-9B63-1103009FAA6A}"/>
    <cellStyle name="Comma 2 2 3 13 3" xfId="19583" xr:uid="{A512684D-F757-46EA-A743-6D42AB8D16A8}"/>
    <cellStyle name="Comma 2 2 3 13 3 2" xfId="46905" xr:uid="{1A200878-AF36-4ED1-8416-E6F8A426D836}"/>
    <cellStyle name="Comma 2 2 3 13 4" xfId="11617" xr:uid="{9B22EF4A-C39E-4823-B79A-32703D4C0E7F}"/>
    <cellStyle name="Comma 2 2 3 13 4 2" xfId="38952" xr:uid="{97D7CA5F-3921-4120-9A2E-E1512F1BF3A6}"/>
    <cellStyle name="Comma 2 2 3 13 5" xfId="8088" xr:uid="{1FA36283-B8EF-461D-9DCC-1BAC26EC22DD}"/>
    <cellStyle name="Comma 2 2 3 13 6" xfId="35449" xr:uid="{F9B6188F-9AB6-4676-856B-80EA70C2E06F}"/>
    <cellStyle name="Comma 2 2 3 14" xfId="10341" xr:uid="{8EDF4846-84FD-4614-B07D-9E07FF421A6E}"/>
    <cellStyle name="Comma 2 2 3 14 2" xfId="15662" xr:uid="{CB09D097-C577-4589-9781-DF78E9337738}"/>
    <cellStyle name="Comma 2 2 3 14 2 2" xfId="42982" xr:uid="{CE727650-4C41-4B0C-9C94-7A9A7313417C}"/>
    <cellStyle name="Comma 2 2 3 14 3" xfId="37714" xr:uid="{49831581-C904-4D6C-BB0A-F7E552AF0156}"/>
    <cellStyle name="Comma 2 2 3 15" xfId="11676" xr:uid="{CA082624-ADE4-4F7B-B237-1B967386C280}"/>
    <cellStyle name="Comma 2 2 3 15 2" xfId="19633" xr:uid="{19E47DC4-56C5-4DB7-833C-2832E15AB841}"/>
    <cellStyle name="Comma 2 2 3 15 2 2" xfId="46955" xr:uid="{44031025-F225-49EE-B870-816B72EF0FFC}"/>
    <cellStyle name="Comma 2 2 3 15 3" xfId="39002" xr:uid="{3A6FE931-953E-4C0F-BF67-F18F2EB86F8F}"/>
    <cellStyle name="Comma 2 2 3 16" xfId="14245" xr:uid="{69A9E1B9-EBD4-4D2A-A8BB-4035C8CE3DEF}"/>
    <cellStyle name="Comma 2 2 3 16 2" xfId="41566" xr:uid="{481C4E46-62CB-46D8-8508-E0C6EDC36732}"/>
    <cellStyle name="Comma 2 2 3 17" xfId="23593" xr:uid="{4D7D5A7E-3492-452E-A7A7-B3355BEF20F5}"/>
    <cellStyle name="Comma 2 2 3 17 2" xfId="50915" xr:uid="{16BCFD97-C843-4F74-ACC9-0E355AD219A5}"/>
    <cellStyle name="Comma 2 2 3 18" xfId="25834" xr:uid="{6FE0E847-F9FD-4245-A9E9-3463167C5084}"/>
    <cellStyle name="Comma 2 2 3 18 2" xfId="53154" xr:uid="{BE8086DB-6D1D-443F-BB8E-133A9E1A38A4}"/>
    <cellStyle name="Comma 2 2 3 19" xfId="28073" xr:uid="{51D63BD9-CEB6-4B8D-9A74-ED897F5A7C14}"/>
    <cellStyle name="Comma 2 2 3 19 2" xfId="55394" xr:uid="{A79499D4-9570-48A1-A8D5-65D9672FE97F}"/>
    <cellStyle name="Comma 2 2 3 2" xfId="196" xr:uid="{24411B44-D8C2-4665-B5C2-947F5359F947}"/>
    <cellStyle name="Comma 2 2 3 2 10" xfId="10393" xr:uid="{67F43D2C-A460-4135-BF45-C1D33BD1463A}"/>
    <cellStyle name="Comma 2 2 3 2 10 2" xfId="15720" xr:uid="{10E89CD6-4D7D-4F58-BCD8-993172F1E63B}"/>
    <cellStyle name="Comma 2 2 3 2 10 2 2" xfId="43040" xr:uid="{9CBE82C4-9BC5-4C9F-9946-8741EF79FC02}"/>
    <cellStyle name="Comma 2 2 3 2 10 3" xfId="37765" xr:uid="{C21BDDC6-297B-4941-B344-06C7ED7179CE}"/>
    <cellStyle name="Comma 2 2 3 2 11" xfId="11730" xr:uid="{5A583B03-3320-4058-95CE-5EFC5E581FF9}"/>
    <cellStyle name="Comma 2 2 3 2 11 2" xfId="19690" xr:uid="{E3A7FF68-A016-4079-9665-4CC0B674CF65}"/>
    <cellStyle name="Comma 2 2 3 2 11 2 2" xfId="47012" xr:uid="{6FCF4846-F499-4C5A-80AF-9BEDF3F04872}"/>
    <cellStyle name="Comma 2 2 3 2 11 3" xfId="39057" xr:uid="{594466A4-B121-463A-A925-7A8FC03282CE}"/>
    <cellStyle name="Comma 2 2 3 2 12" xfId="14297" xr:uid="{6EA01394-8CB7-48A1-B97C-57EFD780B5D3}"/>
    <cellStyle name="Comma 2 2 3 2 12 2" xfId="41618" xr:uid="{2F705DF5-537E-4702-A407-18FDFC323DD8}"/>
    <cellStyle name="Comma 2 2 3 2 13" xfId="23645" xr:uid="{B610412B-B7E8-4244-8A21-2FE8DE376488}"/>
    <cellStyle name="Comma 2 2 3 2 13 2" xfId="50967" xr:uid="{A25FDC9E-63B5-4F22-AA3A-471B1ED79401}"/>
    <cellStyle name="Comma 2 2 3 2 14" xfId="25886" xr:uid="{FA7648B6-3B98-4541-B3DF-220CA650F69F}"/>
    <cellStyle name="Comma 2 2 3 2 14 2" xfId="53206" xr:uid="{9FA5BE4A-8D9D-4C58-B018-63E2B8DE6E00}"/>
    <cellStyle name="Comma 2 2 3 2 15" xfId="28118" xr:uid="{BA5A9F94-4423-4C66-BA7F-F234A97C4F78}"/>
    <cellStyle name="Comma 2 2 3 2 15 2" xfId="55439" xr:uid="{9F155070-E686-447E-AC0C-5F88D5AD8B0E}"/>
    <cellStyle name="Comma 2 2 3 2 16" xfId="30328" xr:uid="{6FEDEBF8-F782-4870-B378-FF9473543338}"/>
    <cellStyle name="Comma 2 2 3 2 17" xfId="57834" xr:uid="{A0AAFA1F-E219-49A2-BF06-2101A3124B71}"/>
    <cellStyle name="Comma 2 2 3 2 18" xfId="58382" xr:uid="{C2900848-1CBD-4531-8050-DCF64576FDD1}"/>
    <cellStyle name="Comma 2 2 3 2 2" xfId="626" xr:uid="{ACFEB368-2E8F-4F40-9AFF-F4ACBD0CFCA0}"/>
    <cellStyle name="Comma 2 2 3 2 2 10" xfId="14557" xr:uid="{624CC9D2-5489-4155-8CE2-F846CC2C0311}"/>
    <cellStyle name="Comma 2 2 3 2 2 10 2" xfId="41878" xr:uid="{5EFDD7C2-E889-405B-8CEA-A75438253522}"/>
    <cellStyle name="Comma 2 2 3 2 2 11" xfId="23905" xr:uid="{CC9E00BA-6E5C-4C88-A5B3-6C86179D8F8C}"/>
    <cellStyle name="Comma 2 2 3 2 2 11 2" xfId="51227" xr:uid="{072DC772-A49C-4A03-BA9F-F0E97C922930}"/>
    <cellStyle name="Comma 2 2 3 2 2 12" xfId="26146" xr:uid="{321AE4E3-FB7A-4B06-B934-E27C83C96A22}"/>
    <cellStyle name="Comma 2 2 3 2 2 12 2" xfId="53466" xr:uid="{A03BA8D6-8A79-4324-9FAA-86B10A44DD2F}"/>
    <cellStyle name="Comma 2 2 3 2 2 13" xfId="28378" xr:uid="{45B25413-A0CA-4A3B-9D06-74262F4CE7DD}"/>
    <cellStyle name="Comma 2 2 3 2 2 13 2" xfId="55699" xr:uid="{8744CBF1-E26B-4823-AE5C-E67774F6046D}"/>
    <cellStyle name="Comma 2 2 3 2 2 14" xfId="3411" xr:uid="{829AB28B-C4CE-4460-9AE1-08B4EBAAA6EE}"/>
    <cellStyle name="Comma 2 2 3 2 2 15" xfId="30440" xr:uid="{5C3139D7-4FB8-44AE-B980-D263FB4BD2CF}"/>
    <cellStyle name="Comma 2 2 3 2 2 16" xfId="58054" xr:uid="{13E1783D-956E-4187-86A4-652D35B0346C}"/>
    <cellStyle name="Comma 2 2 3 2 2 17" xfId="58602" xr:uid="{56B4842C-D7C4-4DE6-A6D8-C965C77F51E1}"/>
    <cellStyle name="Comma 2 2 3 2 2 2" xfId="909" xr:uid="{18BE336B-7403-40A0-BC8A-C3C9E6EDA795}"/>
    <cellStyle name="Comma 2 2 3 2 2 2 10" xfId="24152" xr:uid="{A17CCE94-D52F-4DEE-815A-E7C35C5B75E3}"/>
    <cellStyle name="Comma 2 2 3 2 2 2 10 2" xfId="51474" xr:uid="{E54C4D49-4C2B-4FC9-974C-30987087446C}"/>
    <cellStyle name="Comma 2 2 3 2 2 2 11" xfId="26393" xr:uid="{56672C6C-D272-4BF7-8801-7E9E678A7276}"/>
    <cellStyle name="Comma 2 2 3 2 2 2 11 2" xfId="53713" xr:uid="{56891422-393F-4570-9DF6-B4C7FBD318B3}"/>
    <cellStyle name="Comma 2 2 3 2 2 2 12" xfId="28624" xr:uid="{4387A05F-4122-40D1-95D1-8B9C995CBDD7}"/>
    <cellStyle name="Comma 2 2 3 2 2 2 12 2" xfId="55945" xr:uid="{767EF51C-8BE6-460D-99C3-2030C9B391C5}"/>
    <cellStyle name="Comma 2 2 3 2 2 2 13" xfId="3914" xr:uid="{910B3E11-2803-41BD-A4B5-EF57A09EF21B}"/>
    <cellStyle name="Comma 2 2 3 2 2 2 14" xfId="31054" xr:uid="{323C42E7-B912-40DE-A1E7-CFE6FEAA5B07}"/>
    <cellStyle name="Comma 2 2 3 2 2 2 2" xfId="2393" xr:uid="{C8FA5BFC-5652-4EE9-91D6-64CF4DAA1808}"/>
    <cellStyle name="Comma 2 2 3 2 2 2 2 2" xfId="5933" xr:uid="{78121F17-A8B0-4291-9435-D0A5EEFE02EE}"/>
    <cellStyle name="Comma 2 2 3 2 2 2 2 2 2" xfId="16891" xr:uid="{2ABED2B9-C35F-4761-9030-DAE6FB581E9D}"/>
    <cellStyle name="Comma 2 2 3 2 2 2 2 2 2 2" xfId="44211" xr:uid="{D417F6B5-C8A7-4DB6-82C6-E934CCD1517E}"/>
    <cellStyle name="Comma 2 2 3 2 2 2 2 2 3" xfId="33123" xr:uid="{861FA8FD-2336-471B-AF70-F8B68197C6E9}"/>
    <cellStyle name="Comma 2 2 3 2 2 2 2 3" xfId="7889" xr:uid="{A40B1B17-EF41-4C2D-9F26-5CD49204BA77}"/>
    <cellStyle name="Comma 2 2 3 2 2 2 2 3 2" xfId="20861" xr:uid="{3EF5A99A-2080-4D24-8A79-B3A5460752B6}"/>
    <cellStyle name="Comma 2 2 3 2 2 2 2 3 2 2" xfId="48183" xr:uid="{438B15DB-DA2B-4EAE-972B-37461253C0C1}"/>
    <cellStyle name="Comma 2 2 3 2 2 2 2 3 3" xfId="35248" xr:uid="{E1FE41ED-7118-4CFB-89FC-F0058C65BD55}"/>
    <cellStyle name="Comma 2 2 3 2 2 2 2 4" xfId="10088" xr:uid="{9D8DC88F-D937-41B2-8EE5-4F5372B24E5F}"/>
    <cellStyle name="Comma 2 2 3 2 2 2 2 4 2" xfId="37464" xr:uid="{6EAA28D9-3B15-4807-BCA0-B4006B6812EF}"/>
    <cellStyle name="Comma 2 2 3 2 2 2 2 5" xfId="25615" xr:uid="{C1049B0F-9353-472B-86BD-EA0D16674C9B}"/>
    <cellStyle name="Comma 2 2 3 2 2 2 2 5 2" xfId="52937" xr:uid="{93933C22-7C99-490C-B176-59ABCC2594F9}"/>
    <cellStyle name="Comma 2 2 3 2 2 2 2 6" xfId="27857" xr:uid="{3331A2A3-84AE-4825-8C83-7C9FB8FC0B26}"/>
    <cellStyle name="Comma 2 2 3 2 2 2 2 6 2" xfId="55177" xr:uid="{CAAB52E7-A1B9-4836-9287-09BEC5FE3F76}"/>
    <cellStyle name="Comma 2 2 3 2 2 2 2 7" xfId="30088" xr:uid="{6CF6892F-F752-4B28-8630-26DF241570FC}"/>
    <cellStyle name="Comma 2 2 3 2 2 2 2 7 2" xfId="57409" xr:uid="{1F6D0083-6DCB-4968-8039-DAC82C7212A3}"/>
    <cellStyle name="Comma 2 2 3 2 2 2 2 8" xfId="4497" xr:uid="{42386DB1-29E9-407E-BE50-5D51403798A1}"/>
    <cellStyle name="Comma 2 2 3 2 2 2 2 9" xfId="31660" xr:uid="{50B0E34C-D070-421A-BFDC-07B2D20B17F6}"/>
    <cellStyle name="Comma 2 2 3 2 2 2 3" xfId="1787" xr:uid="{310C46A0-D0FE-432E-9F70-D81FBBB81512}"/>
    <cellStyle name="Comma 2 2 3 2 2 2 3 2" xfId="7286" xr:uid="{79B8BEB1-7DFA-4CA9-B491-F037F5176DE0}"/>
    <cellStyle name="Comma 2 2 3 2 2 2 3 2 2" xfId="17512" xr:uid="{8520FA61-A470-4971-87FB-5D6CE10880FB}"/>
    <cellStyle name="Comma 2 2 3 2 2 2 3 2 2 2" xfId="44833" xr:uid="{0C0D8C2C-E4FB-4A0C-8EE9-EE982E40EFF0}"/>
    <cellStyle name="Comma 2 2 3 2 2 2 3 2 3" xfId="34642" xr:uid="{59468B7C-3522-448A-B1CB-71A745BB37A4}"/>
    <cellStyle name="Comma 2 2 3 2 2 2 3 3" xfId="9483" xr:uid="{AC7D1844-ADF4-4952-B5CA-C8E02504CC99}"/>
    <cellStyle name="Comma 2 2 3 2 2 2 3 3 2" xfId="21483" xr:uid="{BBC42EB6-FF54-4A03-A2D4-577C39534EF6}"/>
    <cellStyle name="Comma 2 2 3 2 2 2 3 3 2 2" xfId="48805" xr:uid="{72A74481-7C5F-45CB-B0B6-3F5256999678}"/>
    <cellStyle name="Comma 2 2 3 2 2 2 3 3 3" xfId="36858" xr:uid="{92F2A619-F496-4CBC-9123-040F12E47BB6}"/>
    <cellStyle name="Comma 2 2 3 2 2 2 3 4" xfId="15517" xr:uid="{68983E12-88B3-455D-8DE1-6E0398015892}"/>
    <cellStyle name="Comma 2 2 3 2 2 2 3 4 2" xfId="42838" xr:uid="{E4CBD150-C3A0-4B51-A564-2ADF6FA0BB36}"/>
    <cellStyle name="Comma 2 2 3 2 2 2 3 5" xfId="25009" xr:uid="{EB64CDF6-08F6-4D1F-B4E0-FEBFB52935DD}"/>
    <cellStyle name="Comma 2 2 3 2 2 2 3 5 2" xfId="52331" xr:uid="{BAEBBAFE-12D1-4573-A6CF-9F30F6AEC6A7}"/>
    <cellStyle name="Comma 2 2 3 2 2 2 3 6" xfId="27251" xr:uid="{85903A54-3950-4FD2-BF6E-07340F18F857}"/>
    <cellStyle name="Comma 2 2 3 2 2 2 3 6 2" xfId="54571" xr:uid="{09C820EA-3E9B-4C4E-B71E-6E08C456EC89}"/>
    <cellStyle name="Comma 2 2 3 2 2 2 3 7" xfId="29482" xr:uid="{31104B09-BB51-42D9-A6BA-8C9067851DF3}"/>
    <cellStyle name="Comma 2 2 3 2 2 2 3 7 2" xfId="56803" xr:uid="{A5FDC0B1-4185-4765-BBF4-09A01E4EDB94}"/>
    <cellStyle name="Comma 2 2 3 2 2 2 3 8" xfId="5345" xr:uid="{5448F21A-5AD7-498C-AC3B-1D4C180A5641}"/>
    <cellStyle name="Comma 2 2 3 2 2 2 3 9" xfId="32517" xr:uid="{17119B71-D25D-4262-91A4-4D9A09F00FA8}"/>
    <cellStyle name="Comma 2 2 3 2 2 2 4" xfId="6442" xr:uid="{26B8F757-96BC-41F5-B561-59616EDFAFA0}"/>
    <cellStyle name="Comma 2 2 3 2 2 2 4 2" xfId="12859" xr:uid="{30205D4D-F60E-4F6B-820E-A08E09AB0317}"/>
    <cellStyle name="Comma 2 2 3 2 2 2 4 2 2" xfId="22106" xr:uid="{E947BAAC-A4AC-4482-8D5E-5A78B68BDB2A}"/>
    <cellStyle name="Comma 2 2 3 2 2 2 4 2 2 2" xfId="49428" xr:uid="{CE672A4D-AA23-4407-A7B6-AD5600542DE2}"/>
    <cellStyle name="Comma 2 2 3 2 2 2 4 2 3" xfId="40186" xr:uid="{694030D6-29B3-4755-A826-C4198D14896F}"/>
    <cellStyle name="Comma 2 2 3 2 2 2 4 3" xfId="18134" xr:uid="{C48EBBC9-9BA9-4717-8024-16E0C5E5E8E2}"/>
    <cellStyle name="Comma 2 2 3 2 2 2 4 3 2" xfId="45456" xr:uid="{1DA366C7-9F04-4A29-9BBC-15782E04B6D5}"/>
    <cellStyle name="Comma 2 2 3 2 2 2 4 4" xfId="33784" xr:uid="{128C739F-5877-42AB-844B-6EFE2EB05767}"/>
    <cellStyle name="Comma 2 2 3 2 2 2 5" xfId="8626" xr:uid="{BF9C576A-0281-4AF4-A57C-5C661E05721C}"/>
    <cellStyle name="Comma 2 2 3 2 2 2 5 2" xfId="13454" xr:uid="{18BCD3BD-7DF3-45EE-A878-C4587F1AC6F4}"/>
    <cellStyle name="Comma 2 2 3 2 2 2 5 2 2" xfId="22781" xr:uid="{668A1964-BE7C-404E-9FF9-FC24CF6E130F}"/>
    <cellStyle name="Comma 2 2 3 2 2 2 5 2 2 2" xfId="50103" xr:uid="{3519834E-CC17-41FD-AC40-2D3D460512A7}"/>
    <cellStyle name="Comma 2 2 3 2 2 2 5 2 3" xfId="40781" xr:uid="{BD7739B5-348B-44EE-B7C4-8311CF957BA9}"/>
    <cellStyle name="Comma 2 2 3 2 2 2 5 3" xfId="18809" xr:uid="{957829AB-F717-4F8C-B189-28721C430944}"/>
    <cellStyle name="Comma 2 2 3 2 2 2 5 3 2" xfId="46131" xr:uid="{2B63E40D-CB8F-4DAB-A92E-1A2B12FFFCCC}"/>
    <cellStyle name="Comma 2 2 3 2 2 2 5 4" xfId="36000" xr:uid="{8E14BE59-5B0A-47A2-AD38-1BE6E492250B}"/>
    <cellStyle name="Comma 2 2 3 2 2 2 6" xfId="11558" xr:uid="{F741E92C-B644-4907-BEB3-875B75A65412}"/>
    <cellStyle name="Comma 2 2 3 2 2 2 6 2" xfId="14077" xr:uid="{A0EB223A-E4B8-476D-BD90-5021EC2340C5}"/>
    <cellStyle name="Comma 2 2 3 2 2 2 6 2 2" xfId="23441" xr:uid="{B90ECB54-A081-4CF3-87E6-D4214C216AEA}"/>
    <cellStyle name="Comma 2 2 3 2 2 2 6 2 2 2" xfId="50763" xr:uid="{5AD38B06-8587-4A12-8FA2-473BDEE4C2B1}"/>
    <cellStyle name="Comma 2 2 3 2 2 2 6 2 3" xfId="41404" xr:uid="{FB257E69-DD24-44BF-97CC-B747C4AB64BF}"/>
    <cellStyle name="Comma 2 2 3 2 2 2 6 3" xfId="19469" xr:uid="{96D5C6EB-9369-45D5-856B-2706C49B2230}"/>
    <cellStyle name="Comma 2 2 3 2 2 2 6 3 2" xfId="46791" xr:uid="{D45E0EDE-7105-438F-BE05-77A98E7C30AD}"/>
    <cellStyle name="Comma 2 2 3 2 2 2 6 4" xfId="38907" xr:uid="{45FD6751-8203-4ECD-B5B2-AB6B2A06AAB4}"/>
    <cellStyle name="Comma 2 2 3 2 2 2 7" xfId="10832" xr:uid="{4F3F1466-A745-4CD6-8B98-F5C959819D77}"/>
    <cellStyle name="Comma 2 2 3 2 2 2 7 2" xfId="16256" xr:uid="{FFDF7C14-B313-4E79-A402-B54266881854}"/>
    <cellStyle name="Comma 2 2 3 2 2 2 7 2 2" xfId="43576" xr:uid="{AB06B918-3923-43C7-8EDB-DE18BE269D1A}"/>
    <cellStyle name="Comma 2 2 3 2 2 2 7 3" xfId="38184" xr:uid="{7118FE2C-E144-452D-B807-A6286D9E2237}"/>
    <cellStyle name="Comma 2 2 3 2 2 2 8" xfId="12157" xr:uid="{CB8F2C13-2067-41AC-B66A-588F518F65EB}"/>
    <cellStyle name="Comma 2 2 3 2 2 2 8 2" xfId="20226" xr:uid="{DC7C11D5-6EA6-430C-AE95-030D9FB91583}"/>
    <cellStyle name="Comma 2 2 3 2 2 2 8 2 2" xfId="47548" xr:uid="{35BAFD89-2DFC-43B2-8AC7-9BB71C340F24}"/>
    <cellStyle name="Comma 2 2 3 2 2 2 8 3" xfId="39484" xr:uid="{51CEE785-2C63-42D4-990A-5A1F6C5239A7}"/>
    <cellStyle name="Comma 2 2 3 2 2 2 9" xfId="14804" xr:uid="{6661DE99-7A54-4D13-A4A7-E0858654DC46}"/>
    <cellStyle name="Comma 2 2 3 2 2 2 9 2" xfId="42125" xr:uid="{ABF719D2-0DD6-4E85-83CA-4A157F9C562F}"/>
    <cellStyle name="Comma 2 2 3 2 2 3" xfId="1540" xr:uid="{0D95BF06-A153-46E2-99EC-980048DF727B}"/>
    <cellStyle name="Comma 2 2 3 2 2 3 2" xfId="5104" xr:uid="{1EBF5F20-CB0A-44E8-B6D7-2760663B1E88}"/>
    <cellStyle name="Comma 2 2 3 2 2 3 2 2" xfId="16644" xr:uid="{3D226C8B-0D49-4ED2-9EDD-32F2F7349FF5}"/>
    <cellStyle name="Comma 2 2 3 2 2 3 2 2 2" xfId="43964" xr:uid="{74F60724-DBFE-420D-877D-BFEB5371FC1B}"/>
    <cellStyle name="Comma 2 2 3 2 2 3 2 3" xfId="32270" xr:uid="{7BBED976-3D00-419D-9815-0019A3C64313}"/>
    <cellStyle name="Comma 2 2 3 2 2 3 3" xfId="7041" xr:uid="{7C9017A0-408C-4A00-B961-FA26CE2B1593}"/>
    <cellStyle name="Comma 2 2 3 2 2 3 3 2" xfId="20614" xr:uid="{F1D6E2F7-59A8-4486-A8CA-DCE03400ED86}"/>
    <cellStyle name="Comma 2 2 3 2 2 3 3 2 2" xfId="47936" xr:uid="{91544D8C-D9A6-43B8-879D-A7B7533B95E6}"/>
    <cellStyle name="Comma 2 2 3 2 2 3 3 3" xfId="34395" xr:uid="{CE0ABDC7-86BB-4664-B58D-C324E4B8B6EA}"/>
    <cellStyle name="Comma 2 2 3 2 2 3 4" xfId="9236" xr:uid="{972804C4-B703-45B2-895E-9497F33A7DF3}"/>
    <cellStyle name="Comma 2 2 3 2 2 3 4 2" xfId="36611" xr:uid="{AA8C4D42-CF40-4E51-9443-B037735EC779}"/>
    <cellStyle name="Comma 2 2 3 2 2 3 5" xfId="24762" xr:uid="{BD1D2226-C760-4A85-99B4-AB5B5E3D5660}"/>
    <cellStyle name="Comma 2 2 3 2 2 3 5 2" xfId="52084" xr:uid="{76EB2B8F-C8D2-4CFC-A110-29936A442D4E}"/>
    <cellStyle name="Comma 2 2 3 2 2 3 6" xfId="27004" xr:uid="{C4647C85-D9CF-4E26-AE19-23EE9D181552}"/>
    <cellStyle name="Comma 2 2 3 2 2 3 6 2" xfId="54324" xr:uid="{70A6A691-96EB-4734-B15C-D9E6EFC0071D}"/>
    <cellStyle name="Comma 2 2 3 2 2 3 7" xfId="29235" xr:uid="{DB8A3197-41E5-4BA7-8CD9-63B7CF20B501}"/>
    <cellStyle name="Comma 2 2 3 2 2 3 7 2" xfId="56556" xr:uid="{A03C4A2D-0CE9-4B2A-B0D0-DAD190CE325A}"/>
    <cellStyle name="Comma 2 2 3 2 2 3 8" xfId="3724" xr:uid="{59765298-6E23-4CCC-99A7-52A6C084C3E8}"/>
    <cellStyle name="Comma 2 2 3 2 2 3 9" xfId="30807" xr:uid="{B2B01629-8363-42A7-819C-2E88670BC7C6}"/>
    <cellStyle name="Comma 2 2 3 2 2 4" xfId="2147" xr:uid="{7334CB10-C32F-4E84-A0B6-2856BABB10A6}"/>
    <cellStyle name="Comma 2 2 3 2 2 4 2" xfId="5693" xr:uid="{61E6C072-4DAF-461E-B9B8-BA03D40552B3}"/>
    <cellStyle name="Comma 2 2 3 2 2 4 2 2" xfId="17265" xr:uid="{966A7FA2-B630-4660-AFDD-91066ABCF67F}"/>
    <cellStyle name="Comma 2 2 3 2 2 4 2 2 2" xfId="44586" xr:uid="{71DA6158-FADF-48F8-9A7E-0ABC704F3A9B}"/>
    <cellStyle name="Comma 2 2 3 2 2 4 2 3" xfId="32877" xr:uid="{261304AE-3618-4CF2-87B2-04D88B87CDAF}"/>
    <cellStyle name="Comma 2 2 3 2 2 4 3" xfId="7644" xr:uid="{295FD9F0-844D-4ACB-BF74-99E4CA3D4973}"/>
    <cellStyle name="Comma 2 2 3 2 2 4 3 2" xfId="21236" xr:uid="{BEBDB235-5152-49D4-8B08-E967ED7CA6D7}"/>
    <cellStyle name="Comma 2 2 3 2 2 4 3 2 2" xfId="48558" xr:uid="{DC66FE2E-30D3-449F-BAE3-47E16C4EDDD0}"/>
    <cellStyle name="Comma 2 2 3 2 2 4 3 3" xfId="35002" xr:uid="{54CC7058-F03E-4B89-BFD4-9FCD010232BD}"/>
    <cellStyle name="Comma 2 2 3 2 2 4 4" xfId="9842" xr:uid="{BB3E12B7-6114-41F4-BD9B-549602E88366}"/>
    <cellStyle name="Comma 2 2 3 2 2 4 4 2" xfId="37218" xr:uid="{68C77B47-A40D-4FCB-BB2D-ED6FD8CA548A}"/>
    <cellStyle name="Comma 2 2 3 2 2 4 5" xfId="25369" xr:uid="{73EC100D-DE2F-49E0-BEB7-F48107E97557}"/>
    <cellStyle name="Comma 2 2 3 2 2 4 5 2" xfId="52691" xr:uid="{33E93677-85E0-4612-8408-0827A5464FF8}"/>
    <cellStyle name="Comma 2 2 3 2 2 4 6" xfId="27611" xr:uid="{C2C78DC3-F8B8-46A7-B589-366C5E060A45}"/>
    <cellStyle name="Comma 2 2 3 2 2 4 6 2" xfId="54931" xr:uid="{32725B8F-A8CD-448F-A2B9-4811156F90C7}"/>
    <cellStyle name="Comma 2 2 3 2 2 4 7" xfId="29842" xr:uid="{70EFF030-2471-456F-91B7-CED0AD0E9ED3}"/>
    <cellStyle name="Comma 2 2 3 2 2 4 7 2" xfId="57163" xr:uid="{CAC12A21-DD41-462F-B6E4-2807FF025D5F}"/>
    <cellStyle name="Comma 2 2 3 2 2 4 8" xfId="4257" xr:uid="{AB28551E-84E2-4D24-A67B-646336C75075}"/>
    <cellStyle name="Comma 2 2 3 2 2 4 9" xfId="31414" xr:uid="{8FAD8315-F2EB-4412-8358-64365CB25C96}"/>
    <cellStyle name="Comma 2 2 3 2 2 5" xfId="1158" xr:uid="{DB8AAD6D-879D-4B3E-9E25-3957CC1D6B1C}"/>
    <cellStyle name="Comma 2 2 3 2 2 5 2" xfId="6676" xr:uid="{E8AFCF13-93E6-4F72-B811-2A1BC1991F24}"/>
    <cellStyle name="Comma 2 2 3 2 2 5 2 2" xfId="17888" xr:uid="{CCD428F1-A386-49A6-ABC8-EC5CD69217F8}"/>
    <cellStyle name="Comma 2 2 3 2 2 5 2 2 2" xfId="45209" xr:uid="{D981F319-9EA6-4679-B15C-344FB5075FC9}"/>
    <cellStyle name="Comma 2 2 3 2 2 5 2 3" xfId="11069" xr:uid="{A0260172-DB5B-4938-9A75-76A85096DAA8}"/>
    <cellStyle name="Comma 2 2 3 2 2 5 2 3 2" xfId="38418" xr:uid="{A5D66AAB-252A-44D3-9055-32569D46937A}"/>
    <cellStyle name="Comma 2 2 3 2 2 5 2 4" xfId="34028" xr:uid="{D257A78F-13B4-4987-9B02-8AA9E3C31DA2}"/>
    <cellStyle name="Comma 2 2 3 2 2 5 3" xfId="8870" xr:uid="{F85137C1-4209-4A9C-86F3-FECB9B122771}"/>
    <cellStyle name="Comma 2 2 3 2 2 5 3 2" xfId="21859" xr:uid="{3B724482-4A69-4558-AB62-D6172E5C6B1E}"/>
    <cellStyle name="Comma 2 2 3 2 2 5 3 2 2" xfId="49181" xr:uid="{93781799-0C94-473E-8F10-66884C9968A9}"/>
    <cellStyle name="Comma 2 2 3 2 2 5 3 3" xfId="12677" xr:uid="{DF14FD41-322C-4AF7-88F8-E6EDEDEC5177}"/>
    <cellStyle name="Comma 2 2 3 2 2 5 3 3 2" xfId="40004" xr:uid="{B95C9D76-4836-4592-B053-47C617D4FF1A}"/>
    <cellStyle name="Comma 2 2 3 2 2 5 3 4" xfId="36244" xr:uid="{EAC00494-27BA-48CF-908B-C85ACB475B86}"/>
    <cellStyle name="Comma 2 2 3 2 2 5 4" xfId="15047" xr:uid="{15924E99-4DE4-488A-86CF-B263BEC05416}"/>
    <cellStyle name="Comma 2 2 3 2 2 5 4 2" xfId="42368" xr:uid="{74A96210-5AE8-4819-BA7F-46ACD49F9817}"/>
    <cellStyle name="Comma 2 2 3 2 2 5 5" xfId="24395" xr:uid="{BF018928-9FCE-4A97-A7D4-6F5878BDD659}"/>
    <cellStyle name="Comma 2 2 3 2 2 5 5 2" xfId="51717" xr:uid="{9A59ADD5-9A35-48CB-9ACE-3989F57C59BF}"/>
    <cellStyle name="Comma 2 2 3 2 2 5 6" xfId="26637" xr:uid="{C90973F6-17A7-4035-B3A4-17A10ECAD54F}"/>
    <cellStyle name="Comma 2 2 3 2 2 5 6 2" xfId="53957" xr:uid="{A11E3B50-A29E-4101-B36A-D325CEADDDB3}"/>
    <cellStyle name="Comma 2 2 3 2 2 5 7" xfId="28868" xr:uid="{D4E9B209-0DC6-40E5-B07D-19D34912A3A9}"/>
    <cellStyle name="Comma 2 2 3 2 2 5 7 2" xfId="56189" xr:uid="{1A1E5458-A2F3-4604-946F-07150F9604C7}"/>
    <cellStyle name="Comma 2 2 3 2 2 5 8" xfId="4741" xr:uid="{887F278E-70DD-45A3-97AC-E4E8E5E7CD41}"/>
    <cellStyle name="Comma 2 2 3 2 2 5 9" xfId="31904" xr:uid="{9C7109A1-33BE-4432-AC7B-5C945A6CE2B1}"/>
    <cellStyle name="Comma 2 2 3 2 2 6" xfId="3225" xr:uid="{E2DA219E-11E1-419E-90BB-790D22F198B2}"/>
    <cellStyle name="Comma 2 2 3 2 2 6 2" xfId="13213" xr:uid="{4D7A2F72-AB20-42F4-ABF3-5FFBEE2932E4}"/>
    <cellStyle name="Comma 2 2 3 2 2 6 2 2" xfId="22534" xr:uid="{05B432A3-A923-4D2C-9B81-14BD105FE1FD}"/>
    <cellStyle name="Comma 2 2 3 2 2 6 2 2 2" xfId="49856" xr:uid="{F163C30A-0526-4722-8B92-010B2C1BCED0}"/>
    <cellStyle name="Comma 2 2 3 2 2 6 2 3" xfId="40540" xr:uid="{62034CFC-C995-4917-BAA9-4A2717705926}"/>
    <cellStyle name="Comma 2 2 3 2 2 6 3" xfId="18562" xr:uid="{AB688147-F50C-407E-8CD0-CBD8E28B9636}"/>
    <cellStyle name="Comma 2 2 3 2 2 6 3 2" xfId="45884" xr:uid="{A6FA9C92-D0E6-4DE6-BBA2-3CBDDD61969A}"/>
    <cellStyle name="Comma 2 2 3 2 2 6 4" xfId="33538" xr:uid="{1373D948-E044-4553-A116-E8537A8E3CC3}"/>
    <cellStyle name="Comma 2 2 3 2 2 7" xfId="8380" xr:uid="{454D6B8B-A4BF-417C-AC3B-E504BA438AD8}"/>
    <cellStyle name="Comma 2 2 3 2 2 7 2" xfId="13830" xr:uid="{8B351200-17CB-4FFD-8F3F-4939BE2D7A51}"/>
    <cellStyle name="Comma 2 2 3 2 2 7 2 2" xfId="23194" xr:uid="{92A062C4-BA2B-4142-BAD0-D2CC501F9CDE}"/>
    <cellStyle name="Comma 2 2 3 2 2 7 2 2 2" xfId="50516" xr:uid="{887CC621-A37E-4300-9D7E-EAAF67B5C221}"/>
    <cellStyle name="Comma 2 2 3 2 2 7 2 3" xfId="41157" xr:uid="{0773AB6B-3147-4149-BABE-AF06CB381B9D}"/>
    <cellStyle name="Comma 2 2 3 2 2 7 3" xfId="19222" xr:uid="{95073D31-70A1-42E2-B9AE-0EF6DFC4D762}"/>
    <cellStyle name="Comma 2 2 3 2 2 7 3 2" xfId="46544" xr:uid="{13C1E329-6864-4AE3-8B7C-AA9DA7163EE5}"/>
    <cellStyle name="Comma 2 2 3 2 2 7 4" xfId="35754" xr:uid="{E7FC334C-1E31-47A5-AF37-58E7EAFC5C40}"/>
    <cellStyle name="Comma 2 2 3 2 2 8" xfId="10472" xr:uid="{0737652E-895F-4DD1-83DD-AE49493EF8FF}"/>
    <cellStyle name="Comma 2 2 3 2 2 8 2" xfId="15799" xr:uid="{424C4104-8CFF-4D1F-A3F2-B67AB6E26C50}"/>
    <cellStyle name="Comma 2 2 3 2 2 8 2 2" xfId="43119" xr:uid="{AB6E7331-D71E-4C11-B28F-12CF1013CC83}"/>
    <cellStyle name="Comma 2 2 3 2 2 8 3" xfId="37839" xr:uid="{D3C8EC04-65F9-4C83-8343-ED15CD9B06C9}"/>
    <cellStyle name="Comma 2 2 3 2 2 9" xfId="11805" xr:uid="{BD1999D0-3638-4D93-93D3-2FFACD1A7A9E}"/>
    <cellStyle name="Comma 2 2 3 2 2 9 2" xfId="19769" xr:uid="{E00C7E0C-C1F5-4151-9C5F-EA7007D50C98}"/>
    <cellStyle name="Comma 2 2 3 2 2 9 2 2" xfId="47091" xr:uid="{EEB7BCE1-F67E-40C0-AE54-6E9EB7250F86}"/>
    <cellStyle name="Comma 2 2 3 2 2 9 3" xfId="39132" xr:uid="{AF95FFE3-3201-43E8-99FE-65BB1C7403FC}"/>
    <cellStyle name="Comma 2 2 3 2 3" xfId="719" xr:uid="{77924503-B450-47FD-BD44-480017FC2AFB}"/>
    <cellStyle name="Comma 2 2 3 2 3 10" xfId="23984" xr:uid="{7BEB0E7D-747E-4DE8-8B0F-7205D0EC9897}"/>
    <cellStyle name="Comma 2 2 3 2 3 10 2" xfId="51306" xr:uid="{70D40F59-2DFC-4E74-8180-49DC1D528646}"/>
    <cellStyle name="Comma 2 2 3 2 3 11" xfId="26225" xr:uid="{9C60086E-7185-4C9C-A033-D5C92A682506}"/>
    <cellStyle name="Comma 2 2 3 2 3 11 2" xfId="53545" xr:uid="{D1D29FEB-73EE-4DBE-A202-55DD800E8015}"/>
    <cellStyle name="Comma 2 2 3 2 3 12" xfId="28456" xr:uid="{C7F54627-AD45-4804-89B9-24754CDFA6F6}"/>
    <cellStyle name="Comma 2 2 3 2 3 12 2" xfId="55777" xr:uid="{93D25324-84CF-4B63-9D3C-245BD858E9F8}"/>
    <cellStyle name="Comma 2 2 3 2 3 13" xfId="3775" xr:uid="{93EEBB41-B369-49FA-8D21-C759A9CBF521}"/>
    <cellStyle name="Comma 2 2 3 2 3 14" xfId="30886" xr:uid="{03F2E319-FF4F-4ED7-8DAE-6059CB8FF270}"/>
    <cellStyle name="Comma 2 2 3 2 3 2" xfId="2225" xr:uid="{EB9656E2-85D3-413B-89BF-7FDF655C15A3}"/>
    <cellStyle name="Comma 2 2 3 2 3 2 2" xfId="5770" xr:uid="{9C7A908F-5D01-449B-9434-AE76A8329B9A}"/>
    <cellStyle name="Comma 2 2 3 2 3 2 2 2" xfId="16723" xr:uid="{F802E889-5EDF-48F8-908D-10B6B36FA725}"/>
    <cellStyle name="Comma 2 2 3 2 3 2 2 2 2" xfId="44043" xr:uid="{78260AF8-1B2B-429E-A004-A8328526857C}"/>
    <cellStyle name="Comma 2 2 3 2 3 2 2 3" xfId="32955" xr:uid="{6097D190-2FFB-4DCF-A0AA-D8CFAA7CE878}"/>
    <cellStyle name="Comma 2 2 3 2 3 2 3" xfId="7722" xr:uid="{5E24583F-D3D6-448D-9A65-CBE5B23141D5}"/>
    <cellStyle name="Comma 2 2 3 2 3 2 3 2" xfId="20693" xr:uid="{72D768B2-AEFE-4E1D-8AB0-232B2BD19FD3}"/>
    <cellStyle name="Comma 2 2 3 2 3 2 3 2 2" xfId="48015" xr:uid="{5403394B-D88C-4EFD-91DE-325DB16A3F46}"/>
    <cellStyle name="Comma 2 2 3 2 3 2 3 3" xfId="35080" xr:uid="{00F5F979-35B1-406D-996F-4770D60FEEBA}"/>
    <cellStyle name="Comma 2 2 3 2 3 2 4" xfId="9920" xr:uid="{789E967B-C578-4555-80C8-57C0FE5DBDCC}"/>
    <cellStyle name="Comma 2 2 3 2 3 2 4 2" xfId="37296" xr:uid="{4C18A36F-79C6-4FBB-A7EE-AD8A9C171A15}"/>
    <cellStyle name="Comma 2 2 3 2 3 2 5" xfId="25447" xr:uid="{EF902102-D82F-49D4-84DD-C9B7C68989A7}"/>
    <cellStyle name="Comma 2 2 3 2 3 2 5 2" xfId="52769" xr:uid="{2F072A19-9434-4934-919E-ECE6B067B496}"/>
    <cellStyle name="Comma 2 2 3 2 3 2 6" xfId="27689" xr:uid="{94D2E045-8EC8-46A7-B1D1-022BA31B5A55}"/>
    <cellStyle name="Comma 2 2 3 2 3 2 6 2" xfId="55009" xr:uid="{2EB5332E-EE2D-47D1-9A18-58CD8C6E475B}"/>
    <cellStyle name="Comma 2 2 3 2 3 2 7" xfId="29920" xr:uid="{913C75D1-7D84-461E-BF11-BA9A19216B8F}"/>
    <cellStyle name="Comma 2 2 3 2 3 2 7 2" xfId="57241" xr:uid="{136BBB02-1FE2-45E3-9A57-9C89FCED36DA}"/>
    <cellStyle name="Comma 2 2 3 2 3 2 8" xfId="4334" xr:uid="{12E4BA31-937A-46A4-B40B-E95F865B54CD}"/>
    <cellStyle name="Comma 2 2 3 2 3 2 9" xfId="31492" xr:uid="{D8CF05E3-82A1-4774-A326-05B3F842EDC5}"/>
    <cellStyle name="Comma 2 2 3 2 3 3" xfId="1619" xr:uid="{88890896-DBBD-4B41-9651-001F82DEC9BB}"/>
    <cellStyle name="Comma 2 2 3 2 3 3 2" xfId="7120" xr:uid="{94AA1A87-0B16-4274-85DF-0554B36133F3}"/>
    <cellStyle name="Comma 2 2 3 2 3 3 2 2" xfId="17344" xr:uid="{33B0A673-3C2F-4E60-B0F5-E6C93109290F}"/>
    <cellStyle name="Comma 2 2 3 2 3 3 2 2 2" xfId="44665" xr:uid="{006C092D-69E6-4643-A0BF-36B6255EC9E8}"/>
    <cellStyle name="Comma 2 2 3 2 3 3 2 3" xfId="34474" xr:uid="{92611383-2134-4EF0-8BF2-35433821B3CA}"/>
    <cellStyle name="Comma 2 2 3 2 3 3 3" xfId="9315" xr:uid="{674E12DE-E0CD-4766-BFE9-C31211A94127}"/>
    <cellStyle name="Comma 2 2 3 2 3 3 3 2" xfId="21315" xr:uid="{7B6EF567-C06A-4AF3-AA53-CDBEF403EC92}"/>
    <cellStyle name="Comma 2 2 3 2 3 3 3 2 2" xfId="48637" xr:uid="{839B6287-C170-4AF0-8FC1-588295AEBF8B}"/>
    <cellStyle name="Comma 2 2 3 2 3 3 3 3" xfId="36690" xr:uid="{01E47048-CD65-4A38-8066-E53C6BD58613}"/>
    <cellStyle name="Comma 2 2 3 2 3 3 4" xfId="15356" xr:uid="{53C5E81D-67F2-4DF7-AB7B-40562082A891}"/>
    <cellStyle name="Comma 2 2 3 2 3 3 4 2" xfId="42677" xr:uid="{468BBA09-FCC5-4135-B58B-124F5C9C561A}"/>
    <cellStyle name="Comma 2 2 3 2 3 3 5" xfId="24841" xr:uid="{19CC7253-88D5-477C-BAAF-7E1A43FA4B75}"/>
    <cellStyle name="Comma 2 2 3 2 3 3 5 2" xfId="52163" xr:uid="{BD49D6C7-97BA-40CD-AB72-21CE06CC4808}"/>
    <cellStyle name="Comma 2 2 3 2 3 3 6" xfId="27083" xr:uid="{818A0121-DB1A-433B-A626-96299B5128E1}"/>
    <cellStyle name="Comma 2 2 3 2 3 3 6 2" xfId="54403" xr:uid="{514821C8-189C-48A8-968E-2ACA93C2664C}"/>
    <cellStyle name="Comma 2 2 3 2 3 3 7" xfId="29314" xr:uid="{1B07F708-D3CF-4943-B693-18181C6F5DA2}"/>
    <cellStyle name="Comma 2 2 3 2 3 3 7 2" xfId="56635" xr:uid="{B591C443-321C-485C-99CF-8FF71C27C826}"/>
    <cellStyle name="Comma 2 2 3 2 3 3 8" xfId="5182" xr:uid="{C37F7E87-4D88-4198-A7F2-FFC4263CF6EF}"/>
    <cellStyle name="Comma 2 2 3 2 3 3 9" xfId="32349" xr:uid="{A0C1DEFD-6734-40C9-9350-5AA89BC7843A}"/>
    <cellStyle name="Comma 2 2 3 2 3 4" xfId="6304" xr:uid="{C97B5B00-FD90-4E5D-88DD-40086A564FE9}"/>
    <cellStyle name="Comma 2 2 3 2 3 4 2" xfId="12739" xr:uid="{A2E6E581-A63E-4FAE-BF8C-51102404BC45}"/>
    <cellStyle name="Comma 2 2 3 2 3 4 2 2" xfId="21938" xr:uid="{12C99694-1DB0-44BE-8879-5274D9B4CCF8}"/>
    <cellStyle name="Comma 2 2 3 2 3 4 2 2 2" xfId="49260" xr:uid="{189C67D1-25F7-47B7-8610-ADCB768DDDDE}"/>
    <cellStyle name="Comma 2 2 3 2 3 4 2 3" xfId="40066" xr:uid="{4D596A4F-1140-4451-8659-39B37254E8C8}"/>
    <cellStyle name="Comma 2 2 3 2 3 4 3" xfId="17967" xr:uid="{E9EE9AB2-D2A2-4F87-8043-EDF044F85B85}"/>
    <cellStyle name="Comma 2 2 3 2 3 4 3 2" xfId="45288" xr:uid="{8E6DE5E0-3D99-40ED-837E-7227EF27B35F}"/>
    <cellStyle name="Comma 2 2 3 2 3 4 4" xfId="33616" xr:uid="{C9030A3A-402A-47DA-8A26-098FF17F66CE}"/>
    <cellStyle name="Comma 2 2 3 2 3 5" xfId="8458" xr:uid="{08FBA6A8-B91E-4353-9620-B8F286DDC628}"/>
    <cellStyle name="Comma 2 2 3 2 3 5 2" xfId="13292" xr:uid="{A0C3A2BE-6873-4A71-9828-6F386F9DAB9E}"/>
    <cellStyle name="Comma 2 2 3 2 3 5 2 2" xfId="22613" xr:uid="{A1CD802C-8C74-4C8F-8207-655C7C5FC3C0}"/>
    <cellStyle name="Comma 2 2 3 2 3 5 2 2 2" xfId="49935" xr:uid="{01D4ACF4-838C-438F-8E5F-D31480080612}"/>
    <cellStyle name="Comma 2 2 3 2 3 5 2 3" xfId="40619" xr:uid="{F72BA88F-B7CE-43DE-8759-44757F2E02C6}"/>
    <cellStyle name="Comma 2 2 3 2 3 5 3" xfId="18641" xr:uid="{37694475-15AE-43ED-B674-BC88169D517A}"/>
    <cellStyle name="Comma 2 2 3 2 3 5 3 2" xfId="45963" xr:uid="{18FD528C-B8C4-4489-8730-3A1F580AB697}"/>
    <cellStyle name="Comma 2 2 3 2 3 5 4" xfId="35832" xr:uid="{42C13DE8-A988-4960-9C11-A36B018B218F}"/>
    <cellStyle name="Comma 2 2 3 2 3 6" xfId="11440" xr:uid="{634F0A11-AE71-4861-BC7E-18A26115DCDC}"/>
    <cellStyle name="Comma 2 2 3 2 3 6 2" xfId="13909" xr:uid="{29EB50F2-0853-442E-BBEC-B429EA58F47B}"/>
    <cellStyle name="Comma 2 2 3 2 3 6 2 2" xfId="23273" xr:uid="{AA83EFFA-9443-41C6-92E9-1C4A7B9DEB17}"/>
    <cellStyle name="Comma 2 2 3 2 3 6 2 2 2" xfId="50595" xr:uid="{E0BEA8F5-5DB8-4D9E-926A-967495E0D921}"/>
    <cellStyle name="Comma 2 2 3 2 3 6 2 3" xfId="41236" xr:uid="{A793F895-C4FB-45CB-80AC-38ECED0F27BF}"/>
    <cellStyle name="Comma 2 2 3 2 3 6 3" xfId="19301" xr:uid="{C31B7765-612E-4181-8026-F7F2F84F2F7D}"/>
    <cellStyle name="Comma 2 2 3 2 3 6 3 2" xfId="46623" xr:uid="{A30C1450-4347-4926-B069-10579B6C9061}"/>
    <cellStyle name="Comma 2 2 3 2 3 6 4" xfId="38789" xr:uid="{E7A7AA1C-A310-4740-8BCE-EBE5B30BCC99}"/>
    <cellStyle name="Comma 2 2 3 2 3 7" xfId="10551" xr:uid="{6D81283E-6072-43BB-8AB8-101392FE9E16}"/>
    <cellStyle name="Comma 2 2 3 2 3 7 2" xfId="15884" xr:uid="{A9A93B10-204C-4B8D-A1D2-9B3D1B9A5C3A}"/>
    <cellStyle name="Comma 2 2 3 2 3 7 2 2" xfId="43204" xr:uid="{91E48791-6FB2-4090-B8CC-7F4A1D5224C6}"/>
    <cellStyle name="Comma 2 2 3 2 3 7 3" xfId="37916" xr:uid="{42A291B6-AE17-433E-BDC7-01C7478D36DE}"/>
    <cellStyle name="Comma 2 2 3 2 3 8" xfId="11882" xr:uid="{7E490BEF-F03F-4A1D-AD73-60EA49F830E0}"/>
    <cellStyle name="Comma 2 2 3 2 3 8 2" xfId="19854" xr:uid="{65CADE7F-295D-463D-8FF8-2DEA18746FA6}"/>
    <cellStyle name="Comma 2 2 3 2 3 8 2 2" xfId="47176" xr:uid="{52ABA549-D118-4E21-9EBE-CA68366D155D}"/>
    <cellStyle name="Comma 2 2 3 2 3 8 3" xfId="39209" xr:uid="{058457C3-6D3D-4CF9-8C85-92125D366E4D}"/>
    <cellStyle name="Comma 2 2 3 2 3 9" xfId="14636" xr:uid="{93400DAE-6DCB-4A83-BC9A-D7051386C78A}"/>
    <cellStyle name="Comma 2 2 3 2 3 9 2" xfId="41957" xr:uid="{D003F8F9-0339-4338-9E82-9BFCAAD5A56B}"/>
    <cellStyle name="Comma 2 2 3 2 4" xfId="1265" xr:uid="{6AECAFDB-E05C-4D26-8B89-6F5C6CDD8F8D}"/>
    <cellStyle name="Comma 2 2 3 2 4 2" xfId="4847" xr:uid="{404ED600-70EC-4AC6-BE22-3AC30796272C}"/>
    <cellStyle name="Comma 2 2 3 2 4 2 2" xfId="15996" xr:uid="{D1024325-953E-4528-BDC4-8BE6550B4353}"/>
    <cellStyle name="Comma 2 2 3 2 4 2 2 2" xfId="43316" xr:uid="{2DE97D19-5B45-40CF-9286-0CB55F633322}"/>
    <cellStyle name="Comma 2 2 3 2 4 2 3" xfId="32010" xr:uid="{E4891CA9-A4AA-4522-B95A-B4EED65E2A17}"/>
    <cellStyle name="Comma 2 2 3 2 4 3" xfId="6782" xr:uid="{EC39172F-6CDC-4E59-9CBF-BF0BFDBEE736}"/>
    <cellStyle name="Comma 2 2 3 2 4 3 2" xfId="19966" xr:uid="{B0C9F38E-7F0F-47EE-B675-9A0E40793D7F}"/>
    <cellStyle name="Comma 2 2 3 2 4 3 2 2" xfId="47288" xr:uid="{DED73386-3942-43B4-9FDF-DA2901FE0869}"/>
    <cellStyle name="Comma 2 2 3 2 4 3 3" xfId="34135" xr:uid="{7153EF5F-7B2A-4D4B-9889-FAF0B30E1564}"/>
    <cellStyle name="Comma 2 2 3 2 4 4" xfId="8976" xr:uid="{2493193F-A03E-4960-B492-A4E87A91EE0D}"/>
    <cellStyle name="Comma 2 2 3 2 4 4 2" xfId="36351" xr:uid="{B6767816-358A-47FF-ADE7-7340134CCCED}"/>
    <cellStyle name="Comma 2 2 3 2 4 5" xfId="24502" xr:uid="{76004658-350F-4939-A619-19AAF5644A41}"/>
    <cellStyle name="Comma 2 2 3 2 4 5 2" xfId="51824" xr:uid="{8F73993F-8645-42D8-A41C-72173B0AFB6F}"/>
    <cellStyle name="Comma 2 2 3 2 4 6" xfId="26744" xr:uid="{BD0ECA79-2B61-441E-A84B-4BE56C100050}"/>
    <cellStyle name="Comma 2 2 3 2 4 6 2" xfId="54064" xr:uid="{F677280A-4F49-44EA-8F69-56BDE3959A19}"/>
    <cellStyle name="Comma 2 2 3 2 4 7" xfId="28975" xr:uid="{B8694E88-E44E-49B1-8F03-A2D4D4290755}"/>
    <cellStyle name="Comma 2 2 3 2 4 7 2" xfId="56296" xr:uid="{F8E0FF4D-B025-4ED2-80D3-536BA3875315}"/>
    <cellStyle name="Comma 2 2 3 2 4 8" xfId="3488" xr:uid="{5BEEFCC0-DFA6-465B-8C7D-BB9B98435834}"/>
    <cellStyle name="Comma 2 2 3 2 4 9" xfId="30547" xr:uid="{0ACC2B17-10BB-4F22-A822-0408D272B086}"/>
    <cellStyle name="Comma 2 2 3 2 5" xfId="1887" xr:uid="{E1A42AEF-B51E-4EF7-BC3B-2175FCDF58E5}"/>
    <cellStyle name="Comma 2 2 3 2 5 2" xfId="5440" xr:uid="{280AC2A1-5BF6-41E1-B75C-8E8B3CE9B41B}"/>
    <cellStyle name="Comma 2 2 3 2 5 2 2" xfId="16384" xr:uid="{09DF85C2-FAEA-42A8-8182-D8171B9AD58E}"/>
    <cellStyle name="Comma 2 2 3 2 5 2 2 2" xfId="43704" xr:uid="{58458690-B1E1-4288-92F7-E7876620AEFF}"/>
    <cellStyle name="Comma 2 2 3 2 5 2 3" xfId="32617" xr:uid="{75B066C0-0DAC-4D56-B42D-F992BF3B0D7F}"/>
    <cellStyle name="Comma 2 2 3 2 5 3" xfId="7385" xr:uid="{75C27D92-5DE2-446E-B4B9-7C36FEDE4B86}"/>
    <cellStyle name="Comma 2 2 3 2 5 3 2" xfId="20354" xr:uid="{8857831E-BE39-4F74-95DC-CE71DCB64972}"/>
    <cellStyle name="Comma 2 2 3 2 5 3 2 2" xfId="47676" xr:uid="{BF99620E-419C-4B05-B9C1-0200B0DD962F}"/>
    <cellStyle name="Comma 2 2 3 2 5 3 3" xfId="34742" xr:uid="{708001EE-46E5-44A1-AF66-133C671F4B9A}"/>
    <cellStyle name="Comma 2 2 3 2 5 4" xfId="9582" xr:uid="{B95AFAD0-4BD2-4A29-A36D-AB45D9C6F291}"/>
    <cellStyle name="Comma 2 2 3 2 5 4 2" xfId="36958" xr:uid="{A740A935-7901-4CFD-B8D5-368D68C523FB}"/>
    <cellStyle name="Comma 2 2 3 2 5 5" xfId="25109" xr:uid="{3C286672-6826-4301-9779-DD2ACB0C9E67}"/>
    <cellStyle name="Comma 2 2 3 2 5 5 2" xfId="52431" xr:uid="{387EF2EC-6E65-4ABD-8F05-61CBC956423C}"/>
    <cellStyle name="Comma 2 2 3 2 5 6" xfId="27351" xr:uid="{5D8F4A1B-F4F2-4915-A07A-C18555B0EB9C}"/>
    <cellStyle name="Comma 2 2 3 2 5 6 2" xfId="54671" xr:uid="{79EF09CF-615F-44FF-B33E-70D01CDC306F}"/>
    <cellStyle name="Comma 2 2 3 2 5 7" xfId="29582" xr:uid="{AC3B7320-B27B-468F-934A-9DE44DA7E008}"/>
    <cellStyle name="Comma 2 2 3 2 5 7 2" xfId="56903" xr:uid="{8C9E0B12-9501-4620-AFBC-17C1C3E90420}"/>
    <cellStyle name="Comma 2 2 3 2 5 8" xfId="4004" xr:uid="{A1867C93-7CA6-4ACF-8F2B-2CDA2FD58703}"/>
    <cellStyle name="Comma 2 2 3 2 5 9" xfId="31154" xr:uid="{1DB1979E-B9F6-41EF-B70F-AA5BE92A8BD1}"/>
    <cellStyle name="Comma 2 2 3 2 6" xfId="1046" xr:uid="{AC7DF595-13C3-47D5-9604-DAFD27FD1857}"/>
    <cellStyle name="Comma 2 2 3 2 6 2" xfId="6564" xr:uid="{1DD48EBD-6E56-4221-A860-4E628D0378B0}"/>
    <cellStyle name="Comma 2 2 3 2 6 2 2" xfId="17005" xr:uid="{88B099EE-8D6F-4F34-B82F-DA6DD729BD8C}"/>
    <cellStyle name="Comma 2 2 3 2 6 2 2 2" xfId="44326" xr:uid="{FA26B48E-F3A3-4601-A6D4-B3B174B10989}"/>
    <cellStyle name="Comma 2 2 3 2 6 2 3" xfId="10981" xr:uid="{C95A5B41-7069-462A-9C40-1DD3D2AE8004}"/>
    <cellStyle name="Comma 2 2 3 2 6 2 3 2" xfId="38330" xr:uid="{DAC6E0CF-B7F9-411F-95F1-66B18A1DFD1E}"/>
    <cellStyle name="Comma 2 2 3 2 6 2 4" xfId="33916" xr:uid="{A0FC4E0F-347B-464B-B694-A214EFB051E8}"/>
    <cellStyle name="Comma 2 2 3 2 6 3" xfId="8758" xr:uid="{72EAD320-4CEE-4EF8-86AC-C6FABC44E334}"/>
    <cellStyle name="Comma 2 2 3 2 6 3 2" xfId="20976" xr:uid="{366F19F9-7B31-44CB-80F0-093DB7A5FCC2}"/>
    <cellStyle name="Comma 2 2 3 2 6 3 2 2" xfId="48298" xr:uid="{4CDE1B04-FE7F-417F-B223-18C9C7B513E9}"/>
    <cellStyle name="Comma 2 2 3 2 6 3 3" xfId="12350" xr:uid="{EDE086AA-79CA-4C61-8640-A7D2FF769325}"/>
    <cellStyle name="Comma 2 2 3 2 6 3 3 2" xfId="39677" xr:uid="{C0013991-744A-436B-B568-D78B64C763A7}"/>
    <cellStyle name="Comma 2 2 3 2 6 3 4" xfId="36132" xr:uid="{04492F0E-73B8-4BF3-9B9F-E2C13EEC4848}"/>
    <cellStyle name="Comma 2 2 3 2 6 4" xfId="14935" xr:uid="{B2DF7AF1-323F-44B9-B295-AC46627F8728}"/>
    <cellStyle name="Comma 2 2 3 2 6 4 2" xfId="42256" xr:uid="{75629632-DF2D-4F36-A50E-2A5CA34212EA}"/>
    <cellStyle name="Comma 2 2 3 2 6 5" xfId="24283" xr:uid="{A7B99BB4-C179-405F-A9FA-E59C351D0E82}"/>
    <cellStyle name="Comma 2 2 3 2 6 5 2" xfId="51605" xr:uid="{B24F92FF-BE30-4535-BE9E-59E778F1A4F5}"/>
    <cellStyle name="Comma 2 2 3 2 6 6" xfId="26525" xr:uid="{F3F68B99-F358-494C-B6C3-50F5294005C5}"/>
    <cellStyle name="Comma 2 2 3 2 6 6 2" xfId="53845" xr:uid="{BBB413A2-5DBF-4691-8F6D-7392E22B0A18}"/>
    <cellStyle name="Comma 2 2 3 2 6 7" xfId="28756" xr:uid="{B19116B6-337B-4F18-8A64-A9353E52E880}"/>
    <cellStyle name="Comma 2 2 3 2 6 7 2" xfId="56077" xr:uid="{80DED2F0-D265-43BB-BE6D-FDA8C38EE734}"/>
    <cellStyle name="Comma 2 2 3 2 6 8" xfId="4629" xr:uid="{8D63BE35-B690-4CD5-B9E1-2EC413E408F0}"/>
    <cellStyle name="Comma 2 2 3 2 6 9" xfId="31792" xr:uid="{47790FAD-4760-43AD-8825-FDC246646DD0}"/>
    <cellStyle name="Comma 2 2 3 2 7" xfId="2938" xr:uid="{92A00621-7B6F-4C48-8C66-0CB253278DB2}"/>
    <cellStyle name="Comma 2 2 3 2 7 2" xfId="12479" xr:uid="{6DF0A546-22D4-4F00-B295-71519C4A572D}"/>
    <cellStyle name="Comma 2 2 3 2 7 2 2" xfId="21599" xr:uid="{F6EE4E97-C0C9-4B58-8207-3681D91BC8B9}"/>
    <cellStyle name="Comma 2 2 3 2 7 2 2 2" xfId="48921" xr:uid="{EA57021E-6F11-4DE7-B0C5-5FF10BCC2BD6}"/>
    <cellStyle name="Comma 2 2 3 2 7 2 3" xfId="39806" xr:uid="{C39C3CBB-870E-4B98-B875-0FCDFB94A439}"/>
    <cellStyle name="Comma 2 2 3 2 7 3" xfId="17628" xr:uid="{3B67B3F3-938B-4AE3-88D7-380D7A322DB5}"/>
    <cellStyle name="Comma 2 2 3 2 7 3 2" xfId="44949" xr:uid="{6788F426-4131-447C-9B70-227030A10E77}"/>
    <cellStyle name="Comma 2 2 3 2 7 4" xfId="6081" xr:uid="{C8D322F8-4BBB-447D-9318-DB6FADD1EEB9}"/>
    <cellStyle name="Comma 2 2 3 2 7 5" xfId="33278" xr:uid="{433101DF-A478-4963-BA6E-DB891B30A21B}"/>
    <cellStyle name="Comma 2 2 3 2 8" xfId="8063" xr:uid="{4C9E9241-62B4-4D4B-9971-0730443FDAC3}"/>
    <cellStyle name="Comma 2 2 3 2 8 2" xfId="12959" xr:uid="{07265069-9D3C-465D-8C1B-5A9DA84BD46C}"/>
    <cellStyle name="Comma 2 2 3 2 8 2 2" xfId="22274" xr:uid="{92AAC0ED-5387-4FD5-9ED5-B429AA98DAA8}"/>
    <cellStyle name="Comma 2 2 3 2 8 2 2 2" xfId="49596" xr:uid="{07802B7B-142E-4127-8546-C3CBC5F41659}"/>
    <cellStyle name="Comma 2 2 3 2 8 2 3" xfId="40286" xr:uid="{08C32333-2B65-4DCC-B1A1-4AA3631BBB2B}"/>
    <cellStyle name="Comma 2 2 3 2 8 3" xfId="18302" xr:uid="{778B529F-A603-47AE-B759-0360B13786C4}"/>
    <cellStyle name="Comma 2 2 3 2 8 3 2" xfId="45624" xr:uid="{528CB5AD-EA9A-447C-8CA0-D5FE24520797}"/>
    <cellStyle name="Comma 2 2 3 2 8 4" xfId="11114" xr:uid="{6E7F3415-A494-4612-B9D9-461D97F869F2}"/>
    <cellStyle name="Comma 2 2 3 2 8 4 2" xfId="38463" xr:uid="{0D62652E-0D0F-4900-A921-51D54F307B56}"/>
    <cellStyle name="Comma 2 2 3 2 8 5" xfId="35422" xr:uid="{098709D2-331F-4DCC-842C-9F7F7A219970}"/>
    <cellStyle name="Comma 2 2 3 2 9" xfId="8129" xr:uid="{E763BB20-4417-494A-B9D8-E9EEC4D7FE62}"/>
    <cellStyle name="Comma 2 2 3 2 9 2" xfId="13571" xr:uid="{5B4D1ADF-8707-454C-8629-C0E2FC874E54}"/>
    <cellStyle name="Comma 2 2 3 2 9 2 2" xfId="22934" xr:uid="{939C3693-47BF-4FB6-BDCD-D8EB21FA03BF}"/>
    <cellStyle name="Comma 2 2 3 2 9 2 2 2" xfId="50256" xr:uid="{5A3BB821-E8D9-4417-8623-F34C34570BC1}"/>
    <cellStyle name="Comma 2 2 3 2 9 2 3" xfId="40898" xr:uid="{226B72F6-3AFA-406C-8E21-D6FD7BB282A9}"/>
    <cellStyle name="Comma 2 2 3 2 9 3" xfId="18962" xr:uid="{E060E7A0-C0C6-4B71-9C54-B6EBE4B780A3}"/>
    <cellStyle name="Comma 2 2 3 2 9 3 2" xfId="46284" xr:uid="{6C8C00A9-1F19-4AB5-A27F-97AED49A53E7}"/>
    <cellStyle name="Comma 2 2 3 2 9 4" xfId="35494" xr:uid="{CBA54ACC-7596-4F99-8378-15D0AEF401D1}"/>
    <cellStyle name="Comma 2 2 3 20" xfId="30293" xr:uid="{C001F604-4B6C-4402-A769-2F0257176DDB}"/>
    <cellStyle name="Comma 2 2 3 21" xfId="57628" xr:uid="{E5B4E9B5-A075-4FAD-9E96-00BC3474DC07}"/>
    <cellStyle name="Comma 2 2 3 22" xfId="58176" xr:uid="{7CC430D9-5BD3-4E8B-A58E-180D3784D8D0}"/>
    <cellStyle name="Comma 2 2 3 23" xfId="58732" xr:uid="{C91E13F9-7FE9-4B48-81DB-8AAF4105E7C1}"/>
    <cellStyle name="Comma 2 2 3 24" xfId="58773" xr:uid="{7B422B13-4068-4D8D-93BE-432AF79C6436}"/>
    <cellStyle name="Comma 2 2 3 25" xfId="100" xr:uid="{42F80473-C824-46D6-97E0-E94A6B1EDC78}"/>
    <cellStyle name="Comma 2 2 3 3" xfId="300" xr:uid="{C6FAFD26-E044-4A32-9767-8BDFA57A6ED2}"/>
    <cellStyle name="Comma 2 2 3 3 10" xfId="14370" xr:uid="{70D1D8B8-60FA-4F05-BD8A-D0EBCAB8F13B}"/>
    <cellStyle name="Comma 2 2 3 3 10 2" xfId="41691" xr:uid="{2CBC76B3-416A-4AE9-91D1-B104450FBE5B}"/>
    <cellStyle name="Comma 2 2 3 3 11" xfId="23718" xr:uid="{40A5DE2B-267E-4292-8AA8-A647AD3BA08B}"/>
    <cellStyle name="Comma 2 2 3 3 11 2" xfId="51040" xr:uid="{F0FFF48C-74BF-458E-8A8E-58EDE017C2D5}"/>
    <cellStyle name="Comma 2 2 3 3 12" xfId="25959" xr:uid="{7A8AFE19-AB08-4177-8AF8-3F5653FC6C02}"/>
    <cellStyle name="Comma 2 2 3 3 12 2" xfId="53279" xr:uid="{CF7F69F4-59EB-4300-86F0-0D42D059AA1C}"/>
    <cellStyle name="Comma 2 2 3 3 13" xfId="28191" xr:uid="{125EB9C8-1495-4F7D-890D-51CAC1B68AFE}"/>
    <cellStyle name="Comma 2 2 3 3 13 2" xfId="55512" xr:uid="{A300513D-3AF7-4AE9-A308-76730F10F0F9}"/>
    <cellStyle name="Comma 2 2 3 3 14" xfId="30388" xr:uid="{C49A9E93-49AF-4C91-A188-A2B64B32AA8E}"/>
    <cellStyle name="Comma 2 2 3 3 15" xfId="57944" xr:uid="{6C32454B-D7F6-48AE-8811-90E5182C46F7}"/>
    <cellStyle name="Comma 2 2 3 3 16" xfId="58492" xr:uid="{685A6D58-01D9-4B3E-B7B0-E81B27B491FD}"/>
    <cellStyle name="Comma 2 2 3 3 2" xfId="852" xr:uid="{EADFC3AD-5737-4EFD-864C-55EB20AB7615}"/>
    <cellStyle name="Comma 2 2 3 3 2 10" xfId="24108" xr:uid="{6CB7D266-5581-4B9D-B970-F8E5A2D4AE71}"/>
    <cellStyle name="Comma 2 2 3 3 2 10 2" xfId="51430" xr:uid="{2C453CCC-5C9F-4982-B387-39124069534E}"/>
    <cellStyle name="Comma 2 2 3 3 2 11" xfId="26349" xr:uid="{BD331C13-2159-4E11-A873-68DE5FB6D9EF}"/>
    <cellStyle name="Comma 2 2 3 3 2 11 2" xfId="53669" xr:uid="{5222AF2A-DACB-45B7-AB60-A337B6753A83}"/>
    <cellStyle name="Comma 2 2 3 3 2 12" xfId="28580" xr:uid="{1937DC08-D29D-4722-938D-711BCFF6C442}"/>
    <cellStyle name="Comma 2 2 3 3 2 12 2" xfId="55901" xr:uid="{C9416C66-D2B6-46D6-8135-6ACD5D1945D7}"/>
    <cellStyle name="Comma 2 2 3 3 2 13" xfId="3870" xr:uid="{1D1F7E88-91BB-46B8-966F-9616CA8228B8}"/>
    <cellStyle name="Comma 2 2 3 3 2 14" xfId="31010" xr:uid="{A0BECD53-26DF-45C3-B8AA-FB0955245AE3}"/>
    <cellStyle name="Comma 2 2 3 3 2 2" xfId="2349" xr:uid="{1C88B162-A47C-4CEC-873E-24ACCF29C412}"/>
    <cellStyle name="Comma 2 2 3 3 2 2 2" xfId="5889" xr:uid="{7CFF885B-F220-4117-85B1-B972130201EE}"/>
    <cellStyle name="Comma 2 2 3 3 2 2 2 2" xfId="16847" xr:uid="{A9EAB9AA-6688-4222-96BD-0D0910C7E2AA}"/>
    <cellStyle name="Comma 2 2 3 3 2 2 2 2 2" xfId="44167" xr:uid="{71EFB2C2-1A88-46A2-B0A6-9B5DA455BC4A}"/>
    <cellStyle name="Comma 2 2 3 3 2 2 2 3" xfId="33079" xr:uid="{E91C09FD-A760-4EE4-9178-228C4C001054}"/>
    <cellStyle name="Comma 2 2 3 3 2 2 3" xfId="7845" xr:uid="{A8F6ADC8-D78D-485D-8595-4CA3A51209E8}"/>
    <cellStyle name="Comma 2 2 3 3 2 2 3 2" xfId="20817" xr:uid="{653A033A-B268-4EE9-B318-15CC80830766}"/>
    <cellStyle name="Comma 2 2 3 3 2 2 3 2 2" xfId="48139" xr:uid="{BDFAEDBA-D9CF-4E0A-89D8-60A4120E1B5C}"/>
    <cellStyle name="Comma 2 2 3 3 2 2 3 3" xfId="35204" xr:uid="{5D02C297-AD7E-40FB-9995-D7614A9531E0}"/>
    <cellStyle name="Comma 2 2 3 3 2 2 4" xfId="10044" xr:uid="{86993EDC-5561-4007-873D-640FD3285B6E}"/>
    <cellStyle name="Comma 2 2 3 3 2 2 4 2" xfId="37420" xr:uid="{588C61E1-41A1-4C82-B6F4-313C5AA4E155}"/>
    <cellStyle name="Comma 2 2 3 3 2 2 5" xfId="25571" xr:uid="{9E341A1C-C28F-49E2-9EE6-A83B22D59BDC}"/>
    <cellStyle name="Comma 2 2 3 3 2 2 5 2" xfId="52893" xr:uid="{77257C39-7BD7-4722-BE9C-F1A4E58E5A56}"/>
    <cellStyle name="Comma 2 2 3 3 2 2 6" xfId="27813" xr:uid="{9E155C6F-7432-4B3C-93F7-8E135E2357AA}"/>
    <cellStyle name="Comma 2 2 3 3 2 2 6 2" xfId="55133" xr:uid="{49E2D71D-A7E8-4E30-ABAA-D122654A87A5}"/>
    <cellStyle name="Comma 2 2 3 3 2 2 7" xfId="30044" xr:uid="{358C487B-C058-4A49-9A00-AB7254434580}"/>
    <cellStyle name="Comma 2 2 3 3 2 2 7 2" xfId="57365" xr:uid="{BECEE28E-1610-4EA0-BA94-1DCD7122548F}"/>
    <cellStyle name="Comma 2 2 3 3 2 2 8" xfId="4453" xr:uid="{E42AD76A-CB2F-4204-B78F-6816D5373B8E}"/>
    <cellStyle name="Comma 2 2 3 3 2 2 9" xfId="31616" xr:uid="{78A4176E-2FBE-4142-AF1D-6D916A45F729}"/>
    <cellStyle name="Comma 2 2 3 3 2 3" xfId="1743" xr:uid="{A1B96327-F515-4992-BCA9-6C174DD6E479}"/>
    <cellStyle name="Comma 2 2 3 3 2 3 2" xfId="7242" xr:uid="{E3EA450A-2E01-436B-AADC-A582B972880E}"/>
    <cellStyle name="Comma 2 2 3 3 2 3 2 2" xfId="17468" xr:uid="{6A6B672B-C53D-4387-889B-7BCD1D02E388}"/>
    <cellStyle name="Comma 2 2 3 3 2 3 2 2 2" xfId="44789" xr:uid="{FE3B4A1B-95CE-401F-AB4E-B7B8D3BB6C39}"/>
    <cellStyle name="Comma 2 2 3 3 2 3 2 3" xfId="34598" xr:uid="{AE059BC3-EFFC-4843-8FE5-872562A90BFD}"/>
    <cellStyle name="Comma 2 2 3 3 2 3 3" xfId="9439" xr:uid="{C0BFA8E9-A728-4758-B535-505B346E6970}"/>
    <cellStyle name="Comma 2 2 3 3 2 3 3 2" xfId="21439" xr:uid="{0E56345D-071B-4EF2-9794-ABFF780F0709}"/>
    <cellStyle name="Comma 2 2 3 3 2 3 3 2 2" xfId="48761" xr:uid="{A84DEB9A-E15B-4A66-A43C-FC5DFBF03EEC}"/>
    <cellStyle name="Comma 2 2 3 3 2 3 3 3" xfId="36814" xr:uid="{8497C98B-0442-468C-8777-7F73A3021C05}"/>
    <cellStyle name="Comma 2 2 3 3 2 3 4" xfId="15474" xr:uid="{FCB4F009-857B-4268-8782-34E52F8097FE}"/>
    <cellStyle name="Comma 2 2 3 3 2 3 4 2" xfId="42795" xr:uid="{901E2673-DDF2-4DEA-AFED-417816B720BA}"/>
    <cellStyle name="Comma 2 2 3 3 2 3 5" xfId="24965" xr:uid="{1C5ABCBF-7A02-45BF-81B1-680079BB8F83}"/>
    <cellStyle name="Comma 2 2 3 3 2 3 5 2" xfId="52287" xr:uid="{3795FBD0-7930-4EEE-A72B-4B5E7AA0DB4A}"/>
    <cellStyle name="Comma 2 2 3 3 2 3 6" xfId="27207" xr:uid="{FA32E544-F832-4DF8-B98D-A52BC027FD53}"/>
    <cellStyle name="Comma 2 2 3 3 2 3 6 2" xfId="54527" xr:uid="{CC39224D-FB5B-4E02-BCDA-FBFF518C4450}"/>
    <cellStyle name="Comma 2 2 3 3 2 3 7" xfId="29438" xr:uid="{632066A6-CBBE-450B-9278-B8542406D935}"/>
    <cellStyle name="Comma 2 2 3 3 2 3 7 2" xfId="56759" xr:uid="{EC6CC2EB-A3FE-4A0B-B993-68AEB6792B2A}"/>
    <cellStyle name="Comma 2 2 3 3 2 3 8" xfId="5301" xr:uid="{95E2912C-80C9-4AE0-8E70-A962B3277118}"/>
    <cellStyle name="Comma 2 2 3 3 2 3 9" xfId="32473" xr:uid="{AD1BC58D-4BA2-4444-A49C-E5B0CEDDD8B4}"/>
    <cellStyle name="Comma 2 2 3 3 2 4" xfId="6398" xr:uid="{591D3078-C446-40A9-8B3C-ECDF1FAA4CA6}"/>
    <cellStyle name="Comma 2 2 3 3 2 4 2" xfId="12821" xr:uid="{872A7E3C-DC4E-4BB0-A1CB-43303BDCC9DB}"/>
    <cellStyle name="Comma 2 2 3 3 2 4 2 2" xfId="22062" xr:uid="{7AB5F3A7-4EFB-4664-A2FA-4623DC52F0C9}"/>
    <cellStyle name="Comma 2 2 3 3 2 4 2 2 2" xfId="49384" xr:uid="{6F89192F-EC2E-472E-86EC-FFC1AAA67AC8}"/>
    <cellStyle name="Comma 2 2 3 3 2 4 2 3" xfId="40148" xr:uid="{09840A1E-E67F-4415-AA20-1EF7D421D506}"/>
    <cellStyle name="Comma 2 2 3 3 2 4 3" xfId="18090" xr:uid="{0FA973E2-D566-4627-9191-B5374EBE0ADB}"/>
    <cellStyle name="Comma 2 2 3 3 2 4 3 2" xfId="45412" xr:uid="{5B6D3C14-7839-4AB8-8FF1-24661F0F1741}"/>
    <cellStyle name="Comma 2 2 3 3 2 4 4" xfId="33740" xr:uid="{1712C100-808C-4D7B-A9DE-51CAEC8C2102}"/>
    <cellStyle name="Comma 2 2 3 3 2 5" xfId="8582" xr:uid="{7DAADF1D-BE7B-438B-BE58-A8A9B6DD5D6C}"/>
    <cellStyle name="Comma 2 2 3 3 2 5 2" xfId="13410" xr:uid="{130DBCF2-5AC3-4B16-87C7-7D91376E7653}"/>
    <cellStyle name="Comma 2 2 3 3 2 5 2 2" xfId="22737" xr:uid="{6282D9CA-5DA3-49A8-9B51-C4A995FF3831}"/>
    <cellStyle name="Comma 2 2 3 3 2 5 2 2 2" xfId="50059" xr:uid="{153E6852-AEC5-44B5-A3B0-32684A6B2D2B}"/>
    <cellStyle name="Comma 2 2 3 3 2 5 2 3" xfId="40737" xr:uid="{9638E550-1E3E-41AC-934C-DFD6730C9EE3}"/>
    <cellStyle name="Comma 2 2 3 3 2 5 3" xfId="18765" xr:uid="{E69E8773-AEF8-4A38-BA08-4C5AABD06D11}"/>
    <cellStyle name="Comma 2 2 3 3 2 5 3 2" xfId="46087" xr:uid="{E9AD8635-AC5A-4EB6-A3EF-64015839191C}"/>
    <cellStyle name="Comma 2 2 3 3 2 5 4" xfId="35956" xr:uid="{899EF230-D227-4697-BACB-502FFFC20A18}"/>
    <cellStyle name="Comma 2 2 3 3 2 6" xfId="11522" xr:uid="{0869FC94-A8ED-4839-8FD9-EBFC9F001B9E}"/>
    <cellStyle name="Comma 2 2 3 3 2 6 2" xfId="14033" xr:uid="{9FF23292-89A2-41C8-B9FB-22BFD95E9173}"/>
    <cellStyle name="Comma 2 2 3 3 2 6 2 2" xfId="23397" xr:uid="{B7D54DD6-969D-464E-A937-CB3CEC29EAE2}"/>
    <cellStyle name="Comma 2 2 3 3 2 6 2 2 2" xfId="50719" xr:uid="{A52BBBBA-32B7-44DB-BD99-4C7F112B20CC}"/>
    <cellStyle name="Comma 2 2 3 3 2 6 2 3" xfId="41360" xr:uid="{2F370A2A-A026-497E-B12F-429A9A60BD93}"/>
    <cellStyle name="Comma 2 2 3 3 2 6 3" xfId="19425" xr:uid="{31A5043D-F76C-4326-B8B6-1B9370B6959A}"/>
    <cellStyle name="Comma 2 2 3 3 2 6 3 2" xfId="46747" xr:uid="{FCC02E73-1C99-4438-A880-81E9C1F56E36}"/>
    <cellStyle name="Comma 2 2 3 3 2 6 4" xfId="38871" xr:uid="{3F789BF3-137A-4744-934A-80F111E16D51}"/>
    <cellStyle name="Comma 2 2 3 3 2 7" xfId="10696" xr:uid="{080AADC5-D62B-4201-8F07-6016577756F2}"/>
    <cellStyle name="Comma 2 2 3 3 2 7 2" xfId="16069" xr:uid="{A0104250-B6A4-4E36-A1C1-886B2D2544A7}"/>
    <cellStyle name="Comma 2 2 3 3 2 7 2 2" xfId="43389" xr:uid="{010864DF-FF6A-4DEA-97D2-6478858F8D02}"/>
    <cellStyle name="Comma 2 2 3 3 2 7 3" xfId="38057" xr:uid="{100620B0-97C7-403F-83D6-74633E8788D7}"/>
    <cellStyle name="Comma 2 2 3 3 2 8" xfId="12028" xr:uid="{0704802F-0B40-47A0-B6EE-6D25A70CB8B8}"/>
    <cellStyle name="Comma 2 2 3 3 2 8 2" xfId="20039" xr:uid="{ABFAC9B5-D26A-4CB4-8797-F02A91F09098}"/>
    <cellStyle name="Comma 2 2 3 3 2 8 2 2" xfId="47361" xr:uid="{B92D9FC9-7788-4CCA-B1AD-B5AFFD3E3DFA}"/>
    <cellStyle name="Comma 2 2 3 3 2 8 3" xfId="39355" xr:uid="{CC4F590D-4B64-463B-A293-557EDCF493BA}"/>
    <cellStyle name="Comma 2 2 3 3 2 9" xfId="14760" xr:uid="{1DF80765-B954-4619-8B1E-76CFC9F1CCA4}"/>
    <cellStyle name="Comma 2 2 3 3 2 9 2" xfId="42081" xr:uid="{899AFC62-84C0-4558-B71E-4A911033DA99}"/>
    <cellStyle name="Comma 2 2 3 3 3" xfId="1351" xr:uid="{5EDEBE8A-A17C-49FA-9F5F-D888C77D4D1F}"/>
    <cellStyle name="Comma 2 2 3 3 3 2" xfId="4919" xr:uid="{7F9BB0CF-E28F-4BF2-A246-37F813386CB1}"/>
    <cellStyle name="Comma 2 2 3 3 3 2 2" xfId="16457" xr:uid="{F9FD422F-7F4E-4EE1-9932-5B9D01D30C7B}"/>
    <cellStyle name="Comma 2 2 3 3 3 2 2 2" xfId="43777" xr:uid="{EA1067EB-096D-48D0-BA9D-BCFF5B807F6F}"/>
    <cellStyle name="Comma 2 2 3 3 3 2 3" xfId="32083" xr:uid="{5AF190E1-6CD1-4115-A08D-1F5F3AD735ED}"/>
    <cellStyle name="Comma 2 2 3 3 3 3" xfId="6855" xr:uid="{E1E65D3B-038F-436B-9C63-7ED6FEED1A63}"/>
    <cellStyle name="Comma 2 2 3 3 3 3 2" xfId="20427" xr:uid="{35FB232D-F3A8-49A7-A813-F786B16FBEFC}"/>
    <cellStyle name="Comma 2 2 3 3 3 3 2 2" xfId="47749" xr:uid="{A6D134B1-9BAD-4301-A534-D617E41CB9BB}"/>
    <cellStyle name="Comma 2 2 3 3 3 3 3" xfId="34208" xr:uid="{B10819A9-4A83-4DA9-865C-861CCDF65E09}"/>
    <cellStyle name="Comma 2 2 3 3 3 4" xfId="9049" xr:uid="{E5CBBEA5-D3A0-4CD1-A3D8-7580BF6ED24D}"/>
    <cellStyle name="Comma 2 2 3 3 3 4 2" xfId="36424" xr:uid="{678973B9-32AB-40FD-BC67-B4367B48791E}"/>
    <cellStyle name="Comma 2 2 3 3 3 5" xfId="24575" xr:uid="{E156FBD3-3615-4D16-9701-8610102D81E1}"/>
    <cellStyle name="Comma 2 2 3 3 3 5 2" xfId="51897" xr:uid="{33395535-B662-4D05-A253-6E828EF1C681}"/>
    <cellStyle name="Comma 2 2 3 3 3 6" xfId="26817" xr:uid="{891738B0-832E-4678-8ED5-E735173CB90E}"/>
    <cellStyle name="Comma 2 2 3 3 3 6 2" xfId="54137" xr:uid="{021C2ABA-1316-403D-BC88-7FE2F869E9A8}"/>
    <cellStyle name="Comma 2 2 3 3 3 7" xfId="29048" xr:uid="{ADA0A08D-5DD4-4107-BF4A-DD2475635236}"/>
    <cellStyle name="Comma 2 2 3 3 3 7 2" xfId="56369" xr:uid="{9B70C742-1848-409E-976C-4501687BD2BD}"/>
    <cellStyle name="Comma 2 2 3 3 3 8" xfId="3560" xr:uid="{9CF599D0-3EEE-4C91-908C-6EC0E986960C}"/>
    <cellStyle name="Comma 2 2 3 3 3 9" xfId="30620" xr:uid="{3D560BC2-2331-46EB-8476-D1C3C7CFD521}"/>
    <cellStyle name="Comma 2 2 3 3 4" xfId="1960" xr:uid="{C46EB73A-9D0E-4FFE-AB48-8918AFBC04B4}"/>
    <cellStyle name="Comma 2 2 3 3 4 2" xfId="5513" xr:uid="{0C35D598-5007-4992-9939-E14F8C676493}"/>
    <cellStyle name="Comma 2 2 3 3 4 2 2" xfId="17078" xr:uid="{38D6BD0D-EB97-4511-8ED0-D5F33F49F878}"/>
    <cellStyle name="Comma 2 2 3 3 4 2 2 2" xfId="44399" xr:uid="{BCC3F138-BF81-4837-B7B5-2A6E687EDBC1}"/>
    <cellStyle name="Comma 2 2 3 3 4 2 3" xfId="32690" xr:uid="{DA2670F5-E3A7-4B70-8CC9-D07E37633086}"/>
    <cellStyle name="Comma 2 2 3 3 4 3" xfId="7458" xr:uid="{C6547D50-DC17-4BE4-B023-323758F54185}"/>
    <cellStyle name="Comma 2 2 3 3 4 3 2" xfId="21049" xr:uid="{22D77F22-A29E-488B-8248-7C2D7C88F94F}"/>
    <cellStyle name="Comma 2 2 3 3 4 3 2 2" xfId="48371" xr:uid="{30A0BEB1-94FB-4632-9387-4F23C2423778}"/>
    <cellStyle name="Comma 2 2 3 3 4 3 3" xfId="34815" xr:uid="{4BC74397-1E4F-4EB4-8637-BA7042620923}"/>
    <cellStyle name="Comma 2 2 3 3 4 4" xfId="9655" xr:uid="{6A640227-089E-4D85-9DF9-811D7737B9E4}"/>
    <cellStyle name="Comma 2 2 3 3 4 4 2" xfId="37031" xr:uid="{4BF693AF-5936-4BF0-9800-42ECB877E324}"/>
    <cellStyle name="Comma 2 2 3 3 4 5" xfId="25182" xr:uid="{918E784B-7F1D-4185-A55B-326DF9C409F4}"/>
    <cellStyle name="Comma 2 2 3 3 4 5 2" xfId="52504" xr:uid="{DC4B22BA-9E74-4B53-91CC-118681D4EA41}"/>
    <cellStyle name="Comma 2 2 3 3 4 6" xfId="27424" xr:uid="{F75A398F-12DD-4A62-89E1-1D1BB943926C}"/>
    <cellStyle name="Comma 2 2 3 3 4 6 2" xfId="54744" xr:uid="{57FE3C26-A573-4713-A746-DD14D8FB547C}"/>
    <cellStyle name="Comma 2 2 3 3 4 7" xfId="29655" xr:uid="{97054FDD-B39C-4C37-87B0-BF561EA9BE58}"/>
    <cellStyle name="Comma 2 2 3 3 4 7 2" xfId="56976" xr:uid="{71FFB675-53F0-41D8-875B-6CAE40CCBC8A}"/>
    <cellStyle name="Comma 2 2 3 3 4 8" xfId="4077" xr:uid="{F989E8AE-C6EF-45C3-91DF-705CA89C11C7}"/>
    <cellStyle name="Comma 2 2 3 3 4 9" xfId="31227" xr:uid="{A171E855-97CA-47CD-9E46-51373E406F48}"/>
    <cellStyle name="Comma 2 2 3 3 5" xfId="1106" xr:uid="{4D8215C1-F5BA-4DB7-B70E-671642B24D73}"/>
    <cellStyle name="Comma 2 2 3 3 5 2" xfId="6624" xr:uid="{14BE7423-3EFC-4E52-B421-732DCC262937}"/>
    <cellStyle name="Comma 2 2 3 3 5 2 2" xfId="17701" xr:uid="{F896FB08-138F-432B-B0B7-D58C80174BC2}"/>
    <cellStyle name="Comma 2 2 3 3 5 2 2 2" xfId="45022" xr:uid="{9FD98E06-0409-46D0-A427-BC3C6EFE1A4B}"/>
    <cellStyle name="Comma 2 2 3 3 5 2 3" xfId="33976" xr:uid="{8FC0D617-4F6A-4AA4-9988-DB31189D5003}"/>
    <cellStyle name="Comma 2 2 3 3 5 3" xfId="8818" xr:uid="{C403B4AD-2D08-4DA4-A126-FAD880862807}"/>
    <cellStyle name="Comma 2 2 3 3 5 3 2" xfId="21672" xr:uid="{C3C70278-1613-47E3-B323-B6C2AF6BCA65}"/>
    <cellStyle name="Comma 2 2 3 3 5 3 2 2" xfId="48994" xr:uid="{DFBF067A-A883-453F-B465-6ABD433C8CE7}"/>
    <cellStyle name="Comma 2 2 3 3 5 3 3" xfId="36192" xr:uid="{F0D5F661-6073-49D2-9771-B9DE44AF2874}"/>
    <cellStyle name="Comma 2 2 3 3 5 4" xfId="14995" xr:uid="{0262C64A-3259-41EC-9910-B72AA7FF6E4C}"/>
    <cellStyle name="Comma 2 2 3 3 5 4 2" xfId="42316" xr:uid="{66C8776C-E2FD-44C4-9D62-5A02A5D2FD7C}"/>
    <cellStyle name="Comma 2 2 3 3 5 5" xfId="24343" xr:uid="{26408BBF-5A9E-4FBE-B969-1B18FF900A67}"/>
    <cellStyle name="Comma 2 2 3 3 5 5 2" xfId="51665" xr:uid="{22043918-D8B5-47EC-962C-19824162E749}"/>
    <cellStyle name="Comma 2 2 3 3 5 6" xfId="26585" xr:uid="{9A84D366-06E0-4ED1-A645-A485B3D5BC13}"/>
    <cellStyle name="Comma 2 2 3 3 5 6 2" xfId="53905" xr:uid="{6F37B0FB-98DE-41DC-BD58-5EC8D444A961}"/>
    <cellStyle name="Comma 2 2 3 3 5 7" xfId="28816" xr:uid="{0699DEAA-6131-4E05-977F-BBB60F1394C4}"/>
    <cellStyle name="Comma 2 2 3 3 5 7 2" xfId="56137" xr:uid="{B90D6EAD-65DF-4EAE-94EE-400032DD6312}"/>
    <cellStyle name="Comma 2 2 3 3 5 8" xfId="4689" xr:uid="{977D8894-9133-477D-B74E-0F08FD99A731}"/>
    <cellStyle name="Comma 2 2 3 3 5 9" xfId="31852" xr:uid="{E57E7011-B1D0-462F-9459-7D046DDBF41A}"/>
    <cellStyle name="Comma 2 2 3 3 6" xfId="3083" xr:uid="{423095A5-843B-4424-B47A-A2B5B0E30F0B}"/>
    <cellStyle name="Comma 2 2 3 3 6 2" xfId="13026" xr:uid="{D513BF60-FD49-4EA4-994E-C3025B711DE2}"/>
    <cellStyle name="Comma 2 2 3 3 6 2 2" xfId="22347" xr:uid="{1A8D2FF4-5F85-4FFD-A8BA-37F96FEE82BC}"/>
    <cellStyle name="Comma 2 2 3 3 6 2 2 2" xfId="49669" xr:uid="{94B4A0C8-FAEE-4793-A883-FA604F9768AA}"/>
    <cellStyle name="Comma 2 2 3 3 6 2 3" xfId="40353" xr:uid="{3597F977-5DD2-45A3-94ED-778A491569C5}"/>
    <cellStyle name="Comma 2 2 3 3 6 3" xfId="18375" xr:uid="{6BFDC66B-1007-40C9-BC69-EFB7076B4F04}"/>
    <cellStyle name="Comma 2 2 3 3 6 3 2" xfId="45697" xr:uid="{040E4D9B-E776-44CF-8874-D39355A61D30}"/>
    <cellStyle name="Comma 2 2 3 3 6 4" xfId="33351" xr:uid="{CC45C3E8-B014-4519-BC53-8AC41C137159}"/>
    <cellStyle name="Comma 2 2 3 3 7" xfId="8194" xr:uid="{3E221D7E-7CA5-476A-943E-3F38118AC936}"/>
    <cellStyle name="Comma 2 2 3 3 7 2" xfId="13643" xr:uid="{D89F513A-B40B-4C1E-826B-13A4B212B53A}"/>
    <cellStyle name="Comma 2 2 3 3 7 2 2" xfId="23007" xr:uid="{E7D66B99-25C9-4659-9852-BFF7B8798756}"/>
    <cellStyle name="Comma 2 2 3 3 7 2 2 2" xfId="50329" xr:uid="{4C6D22D5-0B31-45AC-8BAA-8FC6BA806999}"/>
    <cellStyle name="Comma 2 2 3 3 7 2 3" xfId="40970" xr:uid="{077023A9-7CA7-4652-9EBA-A6A263F6BDBC}"/>
    <cellStyle name="Comma 2 2 3 3 7 3" xfId="19035" xr:uid="{40038B5B-C37F-4400-B660-6C78C1FAACC7}"/>
    <cellStyle name="Comma 2 2 3 3 7 3 2" xfId="46357" xr:uid="{3573E335-CF48-4F58-8F00-C37A8A105214}"/>
    <cellStyle name="Comma 2 2 3 3 7 4" xfId="35567" xr:uid="{B5D1EB78-70AB-4C86-B400-444F78710123}"/>
    <cellStyle name="Comma 2 2 3 3 8" xfId="10425" xr:uid="{791865A3-CDA0-4434-9210-5290C03DBF7B}"/>
    <cellStyle name="Comma 2 2 3 3 8 2" xfId="15750" xr:uid="{C691B1E1-497B-40A8-B7F6-DDDE12FF696C}"/>
    <cellStyle name="Comma 2 2 3 3 8 2 2" xfId="43070" xr:uid="{DECC423C-0903-4175-A97B-784B45C4351E}"/>
    <cellStyle name="Comma 2 2 3 3 8 3" xfId="37795" xr:uid="{24C4710B-FB1B-48CA-B3C6-9B886AAD110B}"/>
    <cellStyle name="Comma 2 2 3 3 9" xfId="11760" xr:uid="{A8BB4058-05EC-4C9F-A98D-4C2A68667EC0}"/>
    <cellStyle name="Comma 2 2 3 3 9 2" xfId="19720" xr:uid="{8A7A3BBB-2993-49F4-860A-FD7D93640C68}"/>
    <cellStyle name="Comma 2 2 3 3 9 2 2" xfId="47042" xr:uid="{8F04C76E-B100-49A3-A19D-48FCC657AB82}"/>
    <cellStyle name="Comma 2 2 3 3 9 3" xfId="39087" xr:uid="{5A6827D2-9874-4D82-A444-6745426B96CA}"/>
    <cellStyle name="Comma 2 2 3 4" xfId="427" xr:uid="{48D59E1B-22D8-49F8-9AC9-9C593B043E21}"/>
    <cellStyle name="Comma 2 2 3 4 10" xfId="14445" xr:uid="{BF9D18F7-AA12-45E7-958F-D1E21A5BDAED}"/>
    <cellStyle name="Comma 2 2 3 4 10 2" xfId="41766" xr:uid="{2374679A-8634-4230-880C-8628B58853A7}"/>
    <cellStyle name="Comma 2 2 3 4 11" xfId="23793" xr:uid="{49F99B95-D90C-442C-870A-16E6AA025247}"/>
    <cellStyle name="Comma 2 2 3 4 11 2" xfId="51115" xr:uid="{06077865-0AB6-41E9-9AEE-45764708D780}"/>
    <cellStyle name="Comma 2 2 3 4 12" xfId="26034" xr:uid="{B0E8667E-1822-4929-BAD0-C8E087D72314}"/>
    <cellStyle name="Comma 2 2 3 4 12 2" xfId="53354" xr:uid="{C71889DD-1D55-4988-9BD5-1DA42FDD97DB}"/>
    <cellStyle name="Comma 2 2 3 4 13" xfId="28266" xr:uid="{DF4FF5BE-6086-4785-817E-4BF89E373CEB}"/>
    <cellStyle name="Comma 2 2 3 4 13 2" xfId="55587" xr:uid="{7426CE86-C894-4686-857D-62FAEC6D28ED}"/>
    <cellStyle name="Comma 2 2 3 4 14" xfId="3625" xr:uid="{BCD17BB3-FBFB-4F43-ABFD-0E0837EF17E0}"/>
    <cellStyle name="Comma 2 2 3 4 15" xfId="30695" xr:uid="{E566BB9E-45D4-49D7-BE49-38474780B2AD}"/>
    <cellStyle name="Comma 2 2 3 4 16" xfId="57724" xr:uid="{10E60573-16F3-41CC-AEF0-F75F1E431ED5}"/>
    <cellStyle name="Comma 2 2 3 4 17" xfId="58272" xr:uid="{C34FB174-50DE-442D-980B-E45F5F15A31B}"/>
    <cellStyle name="Comma 2 2 3 4 2" xfId="2035" xr:uid="{8A9F3321-77AC-4166-8502-3F5D0CFD6410}"/>
    <cellStyle name="Comma 2 2 3 4 2 2" xfId="5583" xr:uid="{C95AACFC-0FE4-4793-92CA-8DA38F4E5F9A}"/>
    <cellStyle name="Comma 2 2 3 4 2 2 2" xfId="16144" xr:uid="{3CCAE12E-E844-48C1-8C67-69A6CD8FC1A8}"/>
    <cellStyle name="Comma 2 2 3 4 2 2 2 2" xfId="43464" xr:uid="{F5EDBED5-4F92-45C0-96D6-75356E25D6B5}"/>
    <cellStyle name="Comma 2 2 3 4 2 2 3" xfId="32765" xr:uid="{D501573D-A8A9-41A8-830F-C8C769604E88}"/>
    <cellStyle name="Comma 2 2 3 4 2 3" xfId="7532" xr:uid="{9318F6E1-3199-48D2-9333-2EC3C7786D98}"/>
    <cellStyle name="Comma 2 2 3 4 2 3 2" xfId="20114" xr:uid="{8F679567-0F76-4FE4-A6B8-68D8363EB907}"/>
    <cellStyle name="Comma 2 2 3 4 2 3 2 2" xfId="47436" xr:uid="{0119169D-5635-486C-98E1-E372EDEAF848}"/>
    <cellStyle name="Comma 2 2 3 4 2 3 3" xfId="34890" xr:uid="{5EF5DDDA-E4B6-4907-AEBA-B4BB6A7E9B00}"/>
    <cellStyle name="Comma 2 2 3 4 2 4" xfId="9730" xr:uid="{112C601F-22DA-4216-9A70-888DB14E2332}"/>
    <cellStyle name="Comma 2 2 3 4 2 4 2" xfId="37106" xr:uid="{95F10050-1233-4D85-AC48-7EE4EA0B5C38}"/>
    <cellStyle name="Comma 2 2 3 4 2 5" xfId="25257" xr:uid="{8DF412AF-5CC2-46E0-B902-9C617F2EFBBE}"/>
    <cellStyle name="Comma 2 2 3 4 2 5 2" xfId="52579" xr:uid="{8D4D933A-B9FE-468B-8701-6067551377C4}"/>
    <cellStyle name="Comma 2 2 3 4 2 6" xfId="27499" xr:uid="{4F09F158-B9F2-445A-B1B6-7707E0855887}"/>
    <cellStyle name="Comma 2 2 3 4 2 6 2" xfId="54819" xr:uid="{0F36A61C-61CB-4262-829A-A57ADCFB76DC}"/>
    <cellStyle name="Comma 2 2 3 4 2 7" xfId="29730" xr:uid="{F59A3674-CB11-4338-93EC-D05BF1E3A958}"/>
    <cellStyle name="Comma 2 2 3 4 2 7 2" xfId="57051" xr:uid="{F802ECD6-6A0C-4DD4-90B8-0249738E3FB5}"/>
    <cellStyle name="Comma 2 2 3 4 2 8" xfId="4147" xr:uid="{353BC136-C0FE-4B03-8A94-22065FF70564}"/>
    <cellStyle name="Comma 2 2 3 4 2 9" xfId="31302" xr:uid="{2FA6812E-63E4-4210-94B8-953534388148}"/>
    <cellStyle name="Comma 2 2 3 4 3" xfId="1426" xr:uid="{E5ABEFE8-50E9-40DF-ABBE-84A029337165}"/>
    <cellStyle name="Comma 2 2 3 4 3 2" xfId="6929" xr:uid="{1185509F-95DD-4242-BC84-E91C772411DF}"/>
    <cellStyle name="Comma 2 2 3 4 3 2 2" xfId="16532" xr:uid="{329D88CF-8AAA-42DE-A43F-FE9016A44929}"/>
    <cellStyle name="Comma 2 2 3 4 3 2 2 2" xfId="43852" xr:uid="{5D019CB1-9270-4A0F-B5D2-63D837FDFB40}"/>
    <cellStyle name="Comma 2 2 3 4 3 2 3" xfId="34283" xr:uid="{D2E19664-8617-4DF1-A182-460124112193}"/>
    <cellStyle name="Comma 2 2 3 4 3 3" xfId="9124" xr:uid="{B10B7EBC-7CEC-4FC7-8E07-4A4EEC624A56}"/>
    <cellStyle name="Comma 2 2 3 4 3 3 2" xfId="20502" xr:uid="{049E2277-C50A-42B0-A264-7234B2E503CA}"/>
    <cellStyle name="Comma 2 2 3 4 3 3 2 2" xfId="47824" xr:uid="{63BE1065-C11C-4E42-B6C6-5BE6BC217516}"/>
    <cellStyle name="Comma 2 2 3 4 3 3 3" xfId="36499" xr:uid="{C6CA5B97-08AB-42B6-8201-050B37F0341E}"/>
    <cellStyle name="Comma 2 2 3 4 3 4" xfId="15185" xr:uid="{4FE69972-E443-4551-B986-CFEF97211761}"/>
    <cellStyle name="Comma 2 2 3 4 3 4 2" xfId="42506" xr:uid="{915FEE01-D1EE-48E6-A752-835718696866}"/>
    <cellStyle name="Comma 2 2 3 4 3 5" xfId="24650" xr:uid="{33E55894-FD74-426D-8588-1FB477BEB5BD}"/>
    <cellStyle name="Comma 2 2 3 4 3 5 2" xfId="51972" xr:uid="{0F37015B-D407-4E9A-BA3A-597DAF68D844}"/>
    <cellStyle name="Comma 2 2 3 4 3 6" xfId="26892" xr:uid="{83A11CAE-5CFC-430B-B44C-34A4456E3CCD}"/>
    <cellStyle name="Comma 2 2 3 4 3 6 2" xfId="54212" xr:uid="{3D06BC73-AFBC-406D-A418-66C44C02BAF6}"/>
    <cellStyle name="Comma 2 2 3 4 3 7" xfId="29123" xr:uid="{F3FC417D-7501-4D0B-8BCA-F8C72D3E65EF}"/>
    <cellStyle name="Comma 2 2 3 4 3 7 2" xfId="56444" xr:uid="{24DE9B4B-8F88-4C48-8107-65784D9AFA3A}"/>
    <cellStyle name="Comma 2 2 3 4 3 8" xfId="4992" xr:uid="{97BA99BF-6DFB-4D48-81EA-7647419D6055}"/>
    <cellStyle name="Comma 2 2 3 4 3 9" xfId="32158" xr:uid="{D996C825-4DFE-4359-A652-DEF6237C4364}"/>
    <cellStyle name="Comma 2 2 3 4 4" xfId="2773" xr:uid="{114A3FEF-3EAE-403C-9083-4743BDCAEB52}"/>
    <cellStyle name="Comma 2 2 3 4 4 2" xfId="12369" xr:uid="{8E2D5D9E-21D3-4069-9A61-13F3C5650328}"/>
    <cellStyle name="Comma 2 2 3 4 4 2 2" xfId="21124" xr:uid="{A1735CD7-B678-4F75-B216-648A48094472}"/>
    <cellStyle name="Comma 2 2 3 4 4 2 2 2" xfId="48446" xr:uid="{EC2EB8F7-7EA6-4773-AABB-D6BD51D11ECD}"/>
    <cellStyle name="Comma 2 2 3 4 4 2 3" xfId="39696" xr:uid="{2197B8BF-184E-43EB-8886-5E398EEC54E2}"/>
    <cellStyle name="Comma 2 2 3 4 4 3" xfId="17153" xr:uid="{FF05330B-AD00-4786-918B-A9B23A3965FB}"/>
    <cellStyle name="Comma 2 2 3 4 4 3 2" xfId="44474" xr:uid="{AE80F8B7-01FA-4048-B736-7C84DC051B00}"/>
    <cellStyle name="Comma 2 2 3 4 4 4" xfId="6159" xr:uid="{CB942503-C669-4E32-98CD-1AE9B008718B}"/>
    <cellStyle name="Comma 2 2 3 4 4 5" xfId="33426" xr:uid="{08838653-74BF-4500-9A05-0DDCA6ACEE45}"/>
    <cellStyle name="Comma 2 2 3 4 5" xfId="8268" xr:uid="{7CB1C55E-5AF9-490B-80BC-94AC3E5EB32B}"/>
    <cellStyle name="Comma 2 2 3 4 5 2" xfId="12565" xr:uid="{BF41A200-92F2-48AB-A05F-095D0B3E0EF8}"/>
    <cellStyle name="Comma 2 2 3 4 5 2 2" xfId="21747" xr:uid="{850E66D0-106B-4CB7-9A6F-236A79226584}"/>
    <cellStyle name="Comma 2 2 3 4 5 2 2 2" xfId="49069" xr:uid="{B4404EF4-E585-4212-A500-3602BB2AFD96}"/>
    <cellStyle name="Comma 2 2 3 4 5 2 3" xfId="39892" xr:uid="{9B520AF4-FBFE-46E3-8ACB-36433681B4FA}"/>
    <cellStyle name="Comma 2 2 3 4 5 3" xfId="17776" xr:uid="{11E22E32-08CA-4343-BCA7-2841DD228649}"/>
    <cellStyle name="Comma 2 2 3 4 5 3 2" xfId="45097" xr:uid="{376C90CF-F508-4BC3-ADA1-59516363BB26}"/>
    <cellStyle name="Comma 2 2 3 4 5 4" xfId="35642" xr:uid="{A90B6B00-162A-4C21-A649-9BC72600E7F3}"/>
    <cellStyle name="Comma 2 2 3 4 6" xfId="11137" xr:uid="{A5107059-5E89-42DC-974C-D403235D9FAD}"/>
    <cellStyle name="Comma 2 2 3 4 6 2" xfId="13101" xr:uid="{45DA77A6-72EC-4110-816A-23B5F94EC100}"/>
    <cellStyle name="Comma 2 2 3 4 6 2 2" xfId="22422" xr:uid="{162C3D39-E092-473D-B932-236A0992D2DB}"/>
    <cellStyle name="Comma 2 2 3 4 6 2 2 2" xfId="49744" xr:uid="{A6C11FB2-A0AC-45E7-B77F-A7555DA2EF7E}"/>
    <cellStyle name="Comma 2 2 3 4 6 2 3" xfId="40428" xr:uid="{19DB9B94-3C3C-4C13-9ADB-F6615290618A}"/>
    <cellStyle name="Comma 2 2 3 4 6 3" xfId="18450" xr:uid="{0D1150EF-B7FB-4C46-B24E-A142A3BFFD6A}"/>
    <cellStyle name="Comma 2 2 3 4 6 3 2" xfId="45772" xr:uid="{CC752E32-5F95-4986-B6F5-865012E7D0D7}"/>
    <cellStyle name="Comma 2 2 3 4 6 4" xfId="38486" xr:uid="{EC1E836E-9E91-4D53-A976-69B69325E73C}"/>
    <cellStyle name="Comma 2 2 3 4 7" xfId="11277" xr:uid="{B6393CB4-A7C1-4941-BD1B-DF67333D647B}"/>
    <cellStyle name="Comma 2 2 3 4 7 2" xfId="13718" xr:uid="{53D86ACF-462C-4245-BC01-AE0167A4B949}"/>
    <cellStyle name="Comma 2 2 3 4 7 2 2" xfId="23082" xr:uid="{3DA5E1F7-746D-42D3-892B-985BC0F6D1D7}"/>
    <cellStyle name="Comma 2 2 3 4 7 2 2 2" xfId="50404" xr:uid="{D6B69BCD-C425-4021-A5AF-D5C8C15A326F}"/>
    <cellStyle name="Comma 2 2 3 4 7 2 3" xfId="41045" xr:uid="{8A8DD48A-0880-4F69-A9F6-B8B52947D227}"/>
    <cellStyle name="Comma 2 2 3 4 7 3" xfId="19110" xr:uid="{320ED90F-66A2-406D-BD2E-0DDD78193E08}"/>
    <cellStyle name="Comma 2 2 3 4 7 3 2" xfId="46432" xr:uid="{B58E42AF-0C05-4446-AE69-246546FE07E2}"/>
    <cellStyle name="Comma 2 2 3 4 7 4" xfId="38626" xr:uid="{36BE7B7B-1856-470B-A4F4-BEF4B9E2E436}"/>
    <cellStyle name="Comma 2 2 3 4 8" xfId="10503" xr:uid="{0A59B550-75FD-4A74-9557-B1102FA5C8AF}"/>
    <cellStyle name="Comma 2 2 3 4 8 2" xfId="15832" xr:uid="{D23D017A-2E1B-44A3-BD0E-3003EAD1F2F3}"/>
    <cellStyle name="Comma 2 2 3 4 8 2 2" xfId="43152" xr:uid="{A4EAB22F-EC3D-4B1C-93FD-CD6EB04AABDA}"/>
    <cellStyle name="Comma 2 2 3 4 8 3" xfId="37870" xr:uid="{199B7410-BB71-4F30-95E2-AC7B467B312B}"/>
    <cellStyle name="Comma 2 2 3 4 9" xfId="11836" xr:uid="{1C13A36D-86D6-4A01-A42C-37FF95B8B4BA}"/>
    <cellStyle name="Comma 2 2 3 4 9 2" xfId="19802" xr:uid="{459487B4-87AB-4FF2-BE4A-E73A7835D723}"/>
    <cellStyle name="Comma 2 2 3 4 9 2 2" xfId="47124" xr:uid="{6FF82EA9-F29E-4B92-9C50-9479370209AF}"/>
    <cellStyle name="Comma 2 2 3 4 9 3" xfId="39163" xr:uid="{A3FD82E9-CE08-4EEB-9632-AFEBF03581B8}"/>
    <cellStyle name="Comma 2 2 3 5" xfId="671" xr:uid="{29E70E1E-0866-4229-9F52-85DFD63F24EA}"/>
    <cellStyle name="Comma 2 2 3 5 10" xfId="23941" xr:uid="{3A2E63E9-0A99-4E31-9F45-22BE8EC033E8}"/>
    <cellStyle name="Comma 2 2 3 5 10 2" xfId="51263" xr:uid="{26C80E29-C8FC-496D-9131-674DC3935BC3}"/>
    <cellStyle name="Comma 2 2 3 5 11" xfId="26182" xr:uid="{8849C45C-2768-474B-AB67-F3EDA129EC67}"/>
    <cellStyle name="Comma 2 2 3 5 11 2" xfId="53502" xr:uid="{2E44391A-53C5-49E6-87A1-E54BD7E9A03F}"/>
    <cellStyle name="Comma 2 2 3 5 12" xfId="28414" xr:uid="{87674A8E-3859-4094-97CC-18ACD718C94C}"/>
    <cellStyle name="Comma 2 2 3 5 12 2" xfId="55735" xr:uid="{B034F2B3-E249-4710-A85A-57882257EAA6}"/>
    <cellStyle name="Comma 2 2 3 5 13" xfId="30843" xr:uid="{26EA592F-D360-4CE4-B891-43FC8EEAEF24}"/>
    <cellStyle name="Comma 2 2 3 5 14" xfId="58126" xr:uid="{7E41B894-DAEC-4A29-85F1-4B58EFE0B43E}"/>
    <cellStyle name="Comma 2 2 3 5 15" xfId="58674" xr:uid="{7849A13F-4A6C-4462-B048-6F836B2FC19A}"/>
    <cellStyle name="Comma 2 2 3 5 2" xfId="2183" xr:uid="{9F796D6C-0394-4841-BCFA-2218B9AE5A74}"/>
    <cellStyle name="Comma 2 2 3 5 2 2" xfId="5729" xr:uid="{E6A83C9C-9E8C-46E3-B4E9-38C3ED96E491}"/>
    <cellStyle name="Comma 2 2 3 5 2 2 2" xfId="16680" xr:uid="{6C8B6AAD-8AA9-4292-934F-DDE6314EEA5F}"/>
    <cellStyle name="Comma 2 2 3 5 2 2 2 2" xfId="44000" xr:uid="{949207E2-F3C0-41E1-B8C1-6E26CB230A9F}"/>
    <cellStyle name="Comma 2 2 3 5 2 2 3" xfId="32913" xr:uid="{6370118B-47D7-47A6-944D-B6E47F95229C}"/>
    <cellStyle name="Comma 2 2 3 5 2 3" xfId="7680" xr:uid="{12C544AB-A1B0-437C-9750-B4CB8F0D2D75}"/>
    <cellStyle name="Comma 2 2 3 5 2 3 2" xfId="20650" xr:uid="{946E0CCA-296F-4F39-831A-A1CB63D37AEE}"/>
    <cellStyle name="Comma 2 2 3 5 2 3 2 2" xfId="47972" xr:uid="{1FB6A17E-9F86-4C11-AE99-35EA7DD7994D}"/>
    <cellStyle name="Comma 2 2 3 5 2 3 3" xfId="35038" xr:uid="{D516DBF0-81BE-42F0-B02A-A35AA130E1D2}"/>
    <cellStyle name="Comma 2 2 3 5 2 4" xfId="9878" xr:uid="{D1D2FBF5-9284-4704-A2D2-D107E8D67B1C}"/>
    <cellStyle name="Comma 2 2 3 5 2 4 2" xfId="37254" xr:uid="{5720E03E-417A-4C75-B4E3-5C71A5FF6340}"/>
    <cellStyle name="Comma 2 2 3 5 2 5" xfId="25405" xr:uid="{057CAC91-89AB-4093-8AF8-DB7509B45CC4}"/>
    <cellStyle name="Comma 2 2 3 5 2 5 2" xfId="52727" xr:uid="{8228CA67-22A7-47A9-8AF6-71EEEA7E613F}"/>
    <cellStyle name="Comma 2 2 3 5 2 6" xfId="27647" xr:uid="{2E4B952D-9163-4593-BF1C-996584BE38DF}"/>
    <cellStyle name="Comma 2 2 3 5 2 6 2" xfId="54967" xr:uid="{D598333A-2DC3-4E9D-93E2-F573A0E055BD}"/>
    <cellStyle name="Comma 2 2 3 5 2 7" xfId="29878" xr:uid="{46CFAC26-FBE2-448C-8AAB-2ECFCE0F7344}"/>
    <cellStyle name="Comma 2 2 3 5 2 7 2" xfId="57199" xr:uid="{AB50AD40-D2D5-4C4D-A52A-481DEEC5F505}"/>
    <cellStyle name="Comma 2 2 3 5 2 8" xfId="4293" xr:uid="{33D58E40-D722-4D7A-B1B7-B19E1EDF6369}"/>
    <cellStyle name="Comma 2 2 3 5 2 9" xfId="31450" xr:uid="{CD91A0BF-7919-4E34-AB71-317198A4F933}"/>
    <cellStyle name="Comma 2 2 3 5 3" xfId="1576" xr:uid="{5B42B9C8-6794-43D3-BB56-9421312801E8}"/>
    <cellStyle name="Comma 2 2 3 5 3 2" xfId="7077" xr:uid="{E485AF1C-E96E-4ADA-8E77-31467F380374}"/>
    <cellStyle name="Comma 2 2 3 5 3 2 2" xfId="17301" xr:uid="{9C0A1A6F-CD59-430B-B7A0-91AA53AF6BB6}"/>
    <cellStyle name="Comma 2 2 3 5 3 2 2 2" xfId="44622" xr:uid="{83F9AC7D-60A3-4D1F-996D-312B2618E3F4}"/>
    <cellStyle name="Comma 2 2 3 5 3 2 3" xfId="34431" xr:uid="{6E97DF83-41FC-47F4-89B6-F15B402CED3B}"/>
    <cellStyle name="Comma 2 2 3 5 3 3" xfId="9272" xr:uid="{9AAA2E62-E50F-45CE-A80A-0C2BFAB15BE7}"/>
    <cellStyle name="Comma 2 2 3 5 3 3 2" xfId="21272" xr:uid="{225F8970-F80B-4827-84FD-A8A11633BB8C}"/>
    <cellStyle name="Comma 2 2 3 5 3 3 2 2" xfId="48594" xr:uid="{0A564689-9021-4382-B66D-11D5577BF5F5}"/>
    <cellStyle name="Comma 2 2 3 5 3 3 3" xfId="36647" xr:uid="{13B45A68-62EC-4023-B592-386A7A5B7B87}"/>
    <cellStyle name="Comma 2 2 3 5 3 4" xfId="15319" xr:uid="{A4BDC3D0-F68B-43AC-8A84-21D7991840C7}"/>
    <cellStyle name="Comma 2 2 3 5 3 4 2" xfId="42640" xr:uid="{849ED5FF-F376-446A-BC50-C1AAC4E398D9}"/>
    <cellStyle name="Comma 2 2 3 5 3 5" xfId="24798" xr:uid="{822943BB-F975-4D29-9D87-608A452F0555}"/>
    <cellStyle name="Comma 2 2 3 5 3 5 2" xfId="52120" xr:uid="{7E0D6D0A-D2A7-4EB1-A0AB-CF829E3698B8}"/>
    <cellStyle name="Comma 2 2 3 5 3 6" xfId="27040" xr:uid="{E6BDFAE1-F839-4CB1-8260-B2C90C697911}"/>
    <cellStyle name="Comma 2 2 3 5 3 6 2" xfId="54360" xr:uid="{EB8E2B2E-46D1-4158-B85C-E0497768EAAF}"/>
    <cellStyle name="Comma 2 2 3 5 3 7" xfId="29271" xr:uid="{A3B634C8-036A-4F90-B9FD-F21E9D5CF5F2}"/>
    <cellStyle name="Comma 2 2 3 5 3 7 2" xfId="56592" xr:uid="{9F0C1B54-6539-43CF-90BB-645926AAB156}"/>
    <cellStyle name="Comma 2 2 3 5 3 8" xfId="5139" xr:uid="{9BCC9C4C-00CD-4715-B2A7-E171C602814E}"/>
    <cellStyle name="Comma 2 2 3 5 3 9" xfId="32306" xr:uid="{8B897B80-80C6-4B26-A1F3-51FE4187C365}"/>
    <cellStyle name="Comma 2 2 3 5 4" xfId="3317" xr:uid="{D7425CAE-E81F-4105-A514-CC2ECD4418F5}"/>
    <cellStyle name="Comma 2 2 3 5 4 2" xfId="12709" xr:uid="{162147BB-58C2-4DD6-930B-CB91B75B8561}"/>
    <cellStyle name="Comma 2 2 3 5 4 2 2" xfId="21895" xr:uid="{CBEB5BDE-E5A2-464F-A452-25EDA4851FC9}"/>
    <cellStyle name="Comma 2 2 3 5 4 2 2 2" xfId="49217" xr:uid="{9C255130-EC84-4CA0-846E-2123A448C962}"/>
    <cellStyle name="Comma 2 2 3 5 4 2 3" xfId="40036" xr:uid="{F6199600-7CBC-4843-A1F9-ED93C9E6D091}"/>
    <cellStyle name="Comma 2 2 3 5 4 3" xfId="17924" xr:uid="{26A6D1F1-017A-4F6B-8E77-6676C3EF98F7}"/>
    <cellStyle name="Comma 2 2 3 5 4 3 2" xfId="45245" xr:uid="{61C75FAE-8377-49F3-992B-FAAF64DC5541}"/>
    <cellStyle name="Comma 2 2 3 5 4 4" xfId="33574" xr:uid="{4116F8BF-B154-4C83-AD6C-A08D287E6FE5}"/>
    <cellStyle name="Comma 2 2 3 5 5" xfId="8416" xr:uid="{C2B9209C-4C44-4143-845C-37832DE3FE36}"/>
    <cellStyle name="Comma 2 2 3 5 5 2" xfId="13249" xr:uid="{23F3BF22-5CC1-4848-BEE3-1040A314A63D}"/>
    <cellStyle name="Comma 2 2 3 5 5 2 2" xfId="22570" xr:uid="{3D86E802-4121-401D-85EF-BD62AA812262}"/>
    <cellStyle name="Comma 2 2 3 5 5 2 2 2" xfId="49892" xr:uid="{4A43105E-7334-4BB0-8B03-A65C03B588E8}"/>
    <cellStyle name="Comma 2 2 3 5 5 2 3" xfId="40576" xr:uid="{34FDBF72-BFDE-4158-8461-93A150596C48}"/>
    <cellStyle name="Comma 2 2 3 5 5 3" xfId="18598" xr:uid="{168F0DA4-757D-48D7-95E0-5AAC0E7E22E3}"/>
    <cellStyle name="Comma 2 2 3 5 5 3 2" xfId="45920" xr:uid="{1280EA39-1085-4A9D-996E-8130BE7E7F21}"/>
    <cellStyle name="Comma 2 2 3 5 5 4" xfId="35790" xr:uid="{982EDB3A-7324-4ABB-AE81-E56C2BC8C580}"/>
    <cellStyle name="Comma 2 2 3 5 6" xfId="11410" xr:uid="{B9E71396-19DC-40F0-8BDB-72679730DB62}"/>
    <cellStyle name="Comma 2 2 3 5 6 2" xfId="13866" xr:uid="{81073754-E52F-41BC-BA24-EBFEB122B182}"/>
    <cellStyle name="Comma 2 2 3 5 6 2 2" xfId="23230" xr:uid="{AD59D681-CA05-4B0C-97CB-19CA805C1FE1}"/>
    <cellStyle name="Comma 2 2 3 5 6 2 2 2" xfId="50552" xr:uid="{63C430F7-B33A-4D2A-9BD3-24D9542964E9}"/>
    <cellStyle name="Comma 2 2 3 5 6 2 3" xfId="41193" xr:uid="{ACCBBA83-F1FA-4250-8423-975761622BC7}"/>
    <cellStyle name="Comma 2 2 3 5 6 3" xfId="19258" xr:uid="{2623BEA9-DAF7-47D5-947D-D86057CBB40C}"/>
    <cellStyle name="Comma 2 2 3 5 6 3 2" xfId="46580" xr:uid="{848B5C82-624C-4D02-B33A-E9E074D7EE5B}"/>
    <cellStyle name="Comma 2 2 3 5 6 4" xfId="38759" xr:uid="{8770DF63-4CC0-41BB-8E69-ED00B79E98DD}"/>
    <cellStyle name="Comma 2 2 3 5 7" xfId="10867" xr:uid="{CF9263F2-3603-4C94-AE34-2A31046F2529}"/>
    <cellStyle name="Comma 2 2 3 5 7 2" xfId="16292" xr:uid="{44E6DA63-3EC3-4E6A-9B2B-8566CBCE029B}"/>
    <cellStyle name="Comma 2 2 3 5 7 2 2" xfId="43612" xr:uid="{DF3070E7-6BA7-499D-8B11-EB1CE2CD690A}"/>
    <cellStyle name="Comma 2 2 3 5 7 3" xfId="38219" xr:uid="{118DD2F9-B4FF-4013-A218-4BFC6DAD12CC}"/>
    <cellStyle name="Comma 2 2 3 5 8" xfId="12192" xr:uid="{21EB675D-328C-4B6C-900C-8A06CDEF02C0}"/>
    <cellStyle name="Comma 2 2 3 5 8 2" xfId="20262" xr:uid="{2AE7252B-2572-4E55-817A-AD2372CDE3D8}"/>
    <cellStyle name="Comma 2 2 3 5 8 2 2" xfId="47584" xr:uid="{83041349-E349-48A0-9E19-DD5557E0DEF2}"/>
    <cellStyle name="Comma 2 2 3 5 8 3" xfId="39519" xr:uid="{6F2324BC-F85A-41D5-ADC5-B82063207088}"/>
    <cellStyle name="Comma 2 2 3 5 9" xfId="14593" xr:uid="{8160DB7C-0163-4D85-B5F4-C23D08471A0C}"/>
    <cellStyle name="Comma 2 2 3 5 9 2" xfId="41914" xr:uid="{D54A1E22-BCF3-404A-986E-38D53D670991}"/>
    <cellStyle name="Comma 2 2 3 6" xfId="741" xr:uid="{F1679556-7C52-4E38-86E9-577A59FE07C1}"/>
    <cellStyle name="Comma 2 2 3 6 10" xfId="24005" xr:uid="{F367615F-CCF7-471A-B368-DAE594E20248}"/>
    <cellStyle name="Comma 2 2 3 6 10 2" xfId="51327" xr:uid="{DE0CB268-FBF7-4CFA-9D7E-678BD0CF95D3}"/>
    <cellStyle name="Comma 2 2 3 6 11" xfId="26246" xr:uid="{2C434CA9-CD2F-4351-B57B-7830AE692B43}"/>
    <cellStyle name="Comma 2 2 3 6 11 2" xfId="53566" xr:uid="{45198DAC-E70A-4A79-80D2-4A062F403B10}"/>
    <cellStyle name="Comma 2 2 3 6 12" xfId="28477" xr:uid="{1C052291-B0B4-4DB3-84CD-8ABD9DD4B99D}"/>
    <cellStyle name="Comma 2 2 3 6 12 2" xfId="55798" xr:uid="{707A9BB2-DF83-4816-B948-959D66761D88}"/>
    <cellStyle name="Comma 2 2 3 6 13" xfId="3792" xr:uid="{96667736-C6FB-4C4E-8101-D91CA84342C5}"/>
    <cellStyle name="Comma 2 2 3 6 14" xfId="30907" xr:uid="{5BEBAB51-53B1-41AB-9BA5-C6A82527AC8F}"/>
    <cellStyle name="Comma 2 2 3 6 2" xfId="2246" xr:uid="{E5316B64-6CD7-4636-8B67-FC5D484718F7}"/>
    <cellStyle name="Comma 2 2 3 6 2 2" xfId="5791" xr:uid="{BB83E8B4-CCAF-4B52-A9BC-74E622DD66AC}"/>
    <cellStyle name="Comma 2 2 3 6 2 2 2" xfId="16744" xr:uid="{249C5176-4FE2-4F21-B8AE-265293C5B969}"/>
    <cellStyle name="Comma 2 2 3 6 2 2 2 2" xfId="44064" xr:uid="{116CE5E1-7BA6-42AB-8DE9-1B6ADFDF14A9}"/>
    <cellStyle name="Comma 2 2 3 6 2 2 3" xfId="32976" xr:uid="{8B26EEA2-BDED-4071-A11A-3AFA4FCA4B6E}"/>
    <cellStyle name="Comma 2 2 3 6 2 3" xfId="7743" xr:uid="{197A77BC-A241-4FBC-B809-DA31CB2BB1FE}"/>
    <cellStyle name="Comma 2 2 3 6 2 3 2" xfId="20714" xr:uid="{408D8272-E06C-4F8A-8366-84AEC42BFE4B}"/>
    <cellStyle name="Comma 2 2 3 6 2 3 2 2" xfId="48036" xr:uid="{7FD2505E-95D2-427A-9101-522AF3040A91}"/>
    <cellStyle name="Comma 2 2 3 6 2 3 3" xfId="35101" xr:uid="{9947DE57-EC1A-4ED7-9739-3F15A3D0E957}"/>
    <cellStyle name="Comma 2 2 3 6 2 4" xfId="9941" xr:uid="{2CA52A7F-648C-42F2-ABE9-A8BCB0C2D600}"/>
    <cellStyle name="Comma 2 2 3 6 2 4 2" xfId="37317" xr:uid="{E524A168-772A-470A-A987-2A8358CA21B7}"/>
    <cellStyle name="Comma 2 2 3 6 2 5" xfId="25468" xr:uid="{150010C3-B670-46F3-94A8-E4C2F94B8A67}"/>
    <cellStyle name="Comma 2 2 3 6 2 5 2" xfId="52790" xr:uid="{E3968DAC-F5B7-4ACB-8B7D-F4E999F92034}"/>
    <cellStyle name="Comma 2 2 3 6 2 6" xfId="27710" xr:uid="{F7FDAE1E-2772-4FCB-AA2A-75467561588A}"/>
    <cellStyle name="Comma 2 2 3 6 2 6 2" xfId="55030" xr:uid="{6D5C10EB-FC49-45DC-AF58-EEC395C14784}"/>
    <cellStyle name="Comma 2 2 3 6 2 7" xfId="29941" xr:uid="{140FDA9C-F5A8-4ACC-BD6B-ED8E5B4CA99B}"/>
    <cellStyle name="Comma 2 2 3 6 2 7 2" xfId="57262" xr:uid="{030A9E17-AF0A-4E31-8072-399771444EF1}"/>
    <cellStyle name="Comma 2 2 3 6 2 8" xfId="4355" xr:uid="{F45FB6CF-AB74-4A8D-B146-FA23751EBA55}"/>
    <cellStyle name="Comma 2 2 3 6 2 9" xfId="31513" xr:uid="{D35D0E1C-C92E-41B4-9412-C5A07DDE7291}"/>
    <cellStyle name="Comma 2 2 3 6 3" xfId="1640" xr:uid="{D3FE8AC6-E499-4C99-8934-D3F821F600A7}"/>
    <cellStyle name="Comma 2 2 3 6 3 2" xfId="7141" xr:uid="{A44D72D4-14F8-4BA4-A51D-932DC2951DEE}"/>
    <cellStyle name="Comma 2 2 3 6 3 2 2" xfId="17365" xr:uid="{BE39EAED-8D90-4B92-B9C0-CD8A426787D6}"/>
    <cellStyle name="Comma 2 2 3 6 3 2 2 2" xfId="44686" xr:uid="{D2DB42A6-8CEA-452D-A309-DBB441762D36}"/>
    <cellStyle name="Comma 2 2 3 6 3 2 3" xfId="34495" xr:uid="{E3D90863-193B-4EF0-BF7B-57F7CB360EF4}"/>
    <cellStyle name="Comma 2 2 3 6 3 3" xfId="9336" xr:uid="{DEE57B95-8212-4674-B454-59DC9C290ED9}"/>
    <cellStyle name="Comma 2 2 3 6 3 3 2" xfId="21336" xr:uid="{28A9CC12-2626-481C-84A2-8E9A0ADE7F74}"/>
    <cellStyle name="Comma 2 2 3 6 3 3 2 2" xfId="48658" xr:uid="{78140558-63DC-42FF-B42D-8E96AF85CD67}"/>
    <cellStyle name="Comma 2 2 3 6 3 3 3" xfId="36711" xr:uid="{5A2B0D8E-3BF6-4495-9ACC-341580153F08}"/>
    <cellStyle name="Comma 2 2 3 6 3 4" xfId="15377" xr:uid="{DCC23C1A-A5F2-454F-B2CD-2662C3E52034}"/>
    <cellStyle name="Comma 2 2 3 6 3 4 2" xfId="42698" xr:uid="{A1ECA3D2-9C19-416E-8DA9-7BB182B5C4B3}"/>
    <cellStyle name="Comma 2 2 3 6 3 5" xfId="24862" xr:uid="{B79FFAD5-F7E2-4CE2-A84D-93DBB00C62E0}"/>
    <cellStyle name="Comma 2 2 3 6 3 5 2" xfId="52184" xr:uid="{2B24D59E-D8ED-431A-8AE6-69208171655F}"/>
    <cellStyle name="Comma 2 2 3 6 3 6" xfId="27104" xr:uid="{58E9EB5D-64DD-4EDE-94F0-FFBDF7CB48CC}"/>
    <cellStyle name="Comma 2 2 3 6 3 6 2" xfId="54424" xr:uid="{FB2B5D8D-65D7-4379-B67D-9AFA5B478CEF}"/>
    <cellStyle name="Comma 2 2 3 6 3 7" xfId="29335" xr:uid="{335E2291-69E9-4FC2-A0EA-E7E769025630}"/>
    <cellStyle name="Comma 2 2 3 6 3 7 2" xfId="56656" xr:uid="{B1DF00BB-386F-44ED-BD88-F537185E3FA1}"/>
    <cellStyle name="Comma 2 2 3 6 3 8" xfId="5203" xr:uid="{3B13E89A-C277-47BE-A5FE-E252ABA9009F}"/>
    <cellStyle name="Comma 2 2 3 6 3 9" xfId="32370" xr:uid="{B199F6FD-664C-4F1A-8EB0-954C0EB590A4}"/>
    <cellStyle name="Comma 2 2 3 6 4" xfId="6321" xr:uid="{473F953F-4361-4D10-8CEF-504C2FA00B89}"/>
    <cellStyle name="Comma 2 2 3 6 4 2" xfId="12755" xr:uid="{B8F025D7-F68E-4A93-9D97-5123980F8E1D}"/>
    <cellStyle name="Comma 2 2 3 6 4 2 2" xfId="21959" xr:uid="{A4522013-736D-451B-A64C-86AB7B852E4D}"/>
    <cellStyle name="Comma 2 2 3 6 4 2 2 2" xfId="49281" xr:uid="{B76FF3F9-323E-4C4F-8939-3F5188813CE1}"/>
    <cellStyle name="Comma 2 2 3 6 4 2 3" xfId="40082" xr:uid="{34232227-13AF-4B8E-B014-F38FB5711199}"/>
    <cellStyle name="Comma 2 2 3 6 4 3" xfId="17988" xr:uid="{E125D578-0415-46C0-AF05-AA05B3CB9F82}"/>
    <cellStyle name="Comma 2 2 3 6 4 3 2" xfId="45309" xr:uid="{797DCCE0-ED43-4658-BED1-23A12F7567F3}"/>
    <cellStyle name="Comma 2 2 3 6 4 4" xfId="33637" xr:uid="{779E04EA-4310-46B5-AC90-B917C98CB9CB}"/>
    <cellStyle name="Comma 2 2 3 6 5" xfId="8479" xr:uid="{5467D909-D392-4671-908A-8ED31B27A53F}"/>
    <cellStyle name="Comma 2 2 3 6 5 2" xfId="13313" xr:uid="{EFC15500-6D54-49EA-9DBB-0B4D42A15A11}"/>
    <cellStyle name="Comma 2 2 3 6 5 2 2" xfId="22634" xr:uid="{5726A6DA-28A2-458B-8466-B5E12A83360A}"/>
    <cellStyle name="Comma 2 2 3 6 5 2 2 2" xfId="49956" xr:uid="{D3166B42-97CB-40E3-9102-88E010416A3F}"/>
    <cellStyle name="Comma 2 2 3 6 5 2 3" xfId="40640" xr:uid="{060B4566-FC83-4F4F-BE25-F56C06736268}"/>
    <cellStyle name="Comma 2 2 3 6 5 3" xfId="18662" xr:uid="{CA5A5A85-FA53-4B7A-9F13-A8935D85F015}"/>
    <cellStyle name="Comma 2 2 3 6 5 3 2" xfId="45984" xr:uid="{1ECF3DEC-54B0-408A-9919-BB199262360E}"/>
    <cellStyle name="Comma 2 2 3 6 5 4" xfId="35853" xr:uid="{F52B9EA8-8D01-42A6-83D6-77B8F945BC69}"/>
    <cellStyle name="Comma 2 2 3 6 6" xfId="11456" xr:uid="{3E5EF2C5-11F2-4EDA-AF16-6E53D909F27F}"/>
    <cellStyle name="Comma 2 2 3 6 6 2" xfId="13930" xr:uid="{14EB1F4D-55A8-4EDA-8376-88E23F59B796}"/>
    <cellStyle name="Comma 2 2 3 6 6 2 2" xfId="23294" xr:uid="{85A3B025-A6F1-4C6F-BA25-023B11A13964}"/>
    <cellStyle name="Comma 2 2 3 6 6 2 2 2" xfId="50616" xr:uid="{7BD0A0ED-79A4-4F2C-B8B4-4AD191030544}"/>
    <cellStyle name="Comma 2 2 3 6 6 2 3" xfId="41257" xr:uid="{FD874187-50CC-464A-9B9E-E77E8CD16431}"/>
    <cellStyle name="Comma 2 2 3 6 6 3" xfId="19322" xr:uid="{A76D3478-C7E6-4871-BAF7-EE821C143D9F}"/>
    <cellStyle name="Comma 2 2 3 6 6 3 2" xfId="46644" xr:uid="{6453D241-9412-49E5-8B4D-DD7B4D40FE00}"/>
    <cellStyle name="Comma 2 2 3 6 6 4" xfId="38805" xr:uid="{A1A8C767-A227-4980-BF32-F6C7F5F1CFAB}"/>
    <cellStyle name="Comma 2 2 3 6 7" xfId="10606" xr:uid="{9FE46AD9-9D91-4689-BE7F-EF4364CC5F23}"/>
    <cellStyle name="Comma 2 2 3 6 7 2" xfId="15944" xr:uid="{D36CB383-9165-4858-AA98-05F6383EE072}"/>
    <cellStyle name="Comma 2 2 3 6 7 2 2" xfId="43264" xr:uid="{EE6B32AC-05F7-4A33-99E5-230F61161A5D}"/>
    <cellStyle name="Comma 2 2 3 6 7 3" xfId="37969" xr:uid="{064322C7-00E7-4CB4-8B6A-39916CE1ECCA}"/>
    <cellStyle name="Comma 2 2 3 6 8" xfId="11937" xr:uid="{D9FE7499-9E69-45D2-BED4-33F7666C63EC}"/>
    <cellStyle name="Comma 2 2 3 6 8 2" xfId="19914" xr:uid="{1D34F805-46FE-4EA5-8B61-498987022F53}"/>
    <cellStyle name="Comma 2 2 3 6 8 2 2" xfId="47236" xr:uid="{1D6AAB55-C2B3-4716-85D6-B80665C93470}"/>
    <cellStyle name="Comma 2 2 3 6 8 3" xfId="39264" xr:uid="{8CFFEE99-76EC-4E22-A770-7205DD6332EC}"/>
    <cellStyle name="Comma 2 2 3 6 9" xfId="14657" xr:uid="{5A1E45DC-9475-492F-862C-95AA3BACF81D}"/>
    <cellStyle name="Comma 2 2 3 6 9 2" xfId="41978" xr:uid="{34BBC12D-F953-4FB7-B6CB-2DD9536AF75F}"/>
    <cellStyle name="Comma 2 2 3 7" xfId="759" xr:uid="{458CA2D3-AB0E-4CD6-9B20-753C0B2F37E3}"/>
    <cellStyle name="Comma 2 2 3 7 10" xfId="26264" xr:uid="{C692E28C-F86D-4FB1-A340-EA2A6DA27EF3}"/>
    <cellStyle name="Comma 2 2 3 7 10 2" xfId="53584" xr:uid="{C140CF1C-BF7A-4477-BA61-B479FDBFA5F1}"/>
    <cellStyle name="Comma 2 2 3 7 11" xfId="28495" xr:uid="{68527F9F-0AD4-458E-8B52-A6939097F11F}"/>
    <cellStyle name="Comma 2 2 3 7 11 2" xfId="55816" xr:uid="{C0DA8E83-907F-4AB4-AC4D-B814B66059F7}"/>
    <cellStyle name="Comma 2 2 3 7 12" xfId="3807" xr:uid="{965EE227-FF5A-4907-8516-BB0D7017DE44}"/>
    <cellStyle name="Comma 2 2 3 7 13" xfId="30925" xr:uid="{19DB1635-A291-4684-8F03-D2372DC6B82B}"/>
    <cellStyle name="Comma 2 2 3 7 2" xfId="2264" xr:uid="{5DE96588-465A-4545-AEB5-E27AD221EF03}"/>
    <cellStyle name="Comma 2 2 3 7 2 2" xfId="5808" xr:uid="{1B458D0D-A2E9-49BB-8CD9-47994BEF9A83}"/>
    <cellStyle name="Comma 2 2 3 7 2 2 2" xfId="17383" xr:uid="{842EED37-63EF-491E-B667-2278D818E093}"/>
    <cellStyle name="Comma 2 2 3 7 2 2 2 2" xfId="44704" xr:uid="{B652BBCC-C755-496F-9A54-882DAB0A90E1}"/>
    <cellStyle name="Comma 2 2 3 7 2 2 3" xfId="32994" xr:uid="{CF478844-95F8-4EED-9F77-9AED0E46B21D}"/>
    <cellStyle name="Comma 2 2 3 7 2 3" xfId="7761" xr:uid="{6F28249A-0184-439A-A71F-7AE7C7B2BF52}"/>
    <cellStyle name="Comma 2 2 3 7 2 3 2" xfId="21354" xr:uid="{36292C66-92E8-41C7-8F94-39E90215D77B}"/>
    <cellStyle name="Comma 2 2 3 7 2 3 2 2" xfId="48676" xr:uid="{EC756E87-E6D3-46AB-B672-57BD833F8956}"/>
    <cellStyle name="Comma 2 2 3 7 2 3 3" xfId="35119" xr:uid="{EFE8E4D5-0705-45D3-B941-07F4BAFD6B8A}"/>
    <cellStyle name="Comma 2 2 3 7 2 4" xfId="9959" xr:uid="{443BD4E3-93CB-4A0A-BD4F-1395529F3036}"/>
    <cellStyle name="Comma 2 2 3 7 2 4 2" xfId="37335" xr:uid="{33727A37-C246-426C-A784-8A4F528FEA6C}"/>
    <cellStyle name="Comma 2 2 3 7 2 5" xfId="25486" xr:uid="{137118F7-7B02-45BB-B77F-AFE7C69C1845}"/>
    <cellStyle name="Comma 2 2 3 7 2 5 2" xfId="52808" xr:uid="{A06717FB-C5B4-4FC1-860B-DD6ED0A499D7}"/>
    <cellStyle name="Comma 2 2 3 7 2 6" xfId="27728" xr:uid="{F1B16DD1-6C3A-4EC2-8ACF-BBC58B1A7E43}"/>
    <cellStyle name="Comma 2 2 3 7 2 6 2" xfId="55048" xr:uid="{46848531-11CD-4FC5-9A47-5CC4B565A28E}"/>
    <cellStyle name="Comma 2 2 3 7 2 7" xfId="29959" xr:uid="{B3678B5C-0DC2-4D58-88D2-E508BBAF6C01}"/>
    <cellStyle name="Comma 2 2 3 7 2 7 2" xfId="57280" xr:uid="{7B5A05EA-B9F4-49DE-90BB-E7E046C6CB73}"/>
    <cellStyle name="Comma 2 2 3 7 2 8" xfId="4372" xr:uid="{8BCE0B0E-0C0B-47B4-9508-EC6718E07CF4}"/>
    <cellStyle name="Comma 2 2 3 7 2 9" xfId="31531" xr:uid="{A8F6A4E7-11DC-4D95-8223-346C4EDE5F06}"/>
    <cellStyle name="Comma 2 2 3 7 3" xfId="1658" xr:uid="{F6137C05-AEE0-4859-AD41-1AB31F458AE4}"/>
    <cellStyle name="Comma 2 2 3 7 3 2" xfId="7159" xr:uid="{BD2A50BF-1D39-4106-BCF3-4263A7641A91}"/>
    <cellStyle name="Comma 2 2 3 7 3 2 2" xfId="18006" xr:uid="{42D3313D-47F8-47E2-8087-EEB6DD46B1AA}"/>
    <cellStyle name="Comma 2 2 3 7 3 2 2 2" xfId="45327" xr:uid="{6E1BC705-CFD9-4F2E-AE8A-E1D4F66D38D1}"/>
    <cellStyle name="Comma 2 2 3 7 3 2 3" xfId="34513" xr:uid="{08AD489F-7CB9-4B5F-A7F7-0641AAE119B9}"/>
    <cellStyle name="Comma 2 2 3 7 3 3" xfId="9354" xr:uid="{21EBF21C-F9E9-4BB8-B52A-F10EC809C2FC}"/>
    <cellStyle name="Comma 2 2 3 7 3 3 2" xfId="21977" xr:uid="{2CE43402-E45B-40DC-91C9-B3D270191D1B}"/>
    <cellStyle name="Comma 2 2 3 7 3 3 2 2" xfId="49299" xr:uid="{0D71FBF1-2E7A-4C87-A255-667EF740FF1F}"/>
    <cellStyle name="Comma 2 2 3 7 3 3 3" xfId="36729" xr:uid="{5D9E930E-9E49-4D72-B35F-089450FB3CB6}"/>
    <cellStyle name="Comma 2 2 3 7 3 4" xfId="15395" xr:uid="{89EAAF47-76A0-47D9-B448-445134F7DFCD}"/>
    <cellStyle name="Comma 2 2 3 7 3 4 2" xfId="42716" xr:uid="{C43DE522-598D-4930-A1B0-D089D0E1D749}"/>
    <cellStyle name="Comma 2 2 3 7 3 5" xfId="24880" xr:uid="{99405B1D-88E8-46BD-9FD4-56EB0F7E9362}"/>
    <cellStyle name="Comma 2 2 3 7 3 5 2" xfId="52202" xr:uid="{053E71DC-8EE9-4435-ABE8-52B7A8B42105}"/>
    <cellStyle name="Comma 2 2 3 7 3 6" xfId="27122" xr:uid="{538AE4C0-B9E3-4978-9B4E-C7595165DF39}"/>
    <cellStyle name="Comma 2 2 3 7 3 6 2" xfId="54442" xr:uid="{4800B432-9195-447F-ABDD-7736B0DA88B7}"/>
    <cellStyle name="Comma 2 2 3 7 3 7" xfId="29353" xr:uid="{5CBEB638-5E43-47FC-A21C-CC6528E37F2A}"/>
    <cellStyle name="Comma 2 2 3 7 3 7 2" xfId="56674" xr:uid="{81FB2A41-9D2C-4A46-9063-3B4564349137}"/>
    <cellStyle name="Comma 2 2 3 7 3 8" xfId="5221" xr:uid="{6B3CBFBC-0997-4789-8CC5-29F7AF6BA4D1}"/>
    <cellStyle name="Comma 2 2 3 7 3 9" xfId="32388" xr:uid="{DE341597-FE61-49FD-BB8D-A089CE46ACE9}"/>
    <cellStyle name="Comma 2 2 3 7 4" xfId="6336" xr:uid="{77BF7AAC-8D35-474A-8F81-47293260FA94}"/>
    <cellStyle name="Comma 2 2 3 7 4 2" xfId="13331" xr:uid="{2CE04D3E-4EF1-4E85-A76C-0359114191A2}"/>
    <cellStyle name="Comma 2 2 3 7 4 2 2" xfId="22652" xr:uid="{C6E9A16F-2F72-4A92-8EEB-C8DD3C67BF4A}"/>
    <cellStyle name="Comma 2 2 3 7 4 2 2 2" xfId="49974" xr:uid="{117966CE-2716-481B-8A41-4D2ECDB9172A}"/>
    <cellStyle name="Comma 2 2 3 7 4 2 3" xfId="40658" xr:uid="{3DD753ED-D61E-4763-8EEC-53AB25006164}"/>
    <cellStyle name="Comma 2 2 3 7 4 3" xfId="18680" xr:uid="{BEFD61AA-6314-4826-9629-14BF318DDE9D}"/>
    <cellStyle name="Comma 2 2 3 7 4 3 2" xfId="46002" xr:uid="{317EA893-0395-41A4-8628-E3DC56ED10A5}"/>
    <cellStyle name="Comma 2 2 3 7 4 4" xfId="33655" xr:uid="{B5BF4E5E-DD72-482B-9E08-70E0E1798471}"/>
    <cellStyle name="Comma 2 2 3 7 5" xfId="8497" xr:uid="{DA76EBCF-2F5C-4710-9CE8-3C6C3E824FB6}"/>
    <cellStyle name="Comma 2 2 3 7 5 2" xfId="13948" xr:uid="{CE0C4907-3754-4C1F-AEFB-1F4483693711}"/>
    <cellStyle name="Comma 2 2 3 7 5 2 2" xfId="23312" xr:uid="{590575DD-C540-4F1F-95D5-53463C75B29B}"/>
    <cellStyle name="Comma 2 2 3 7 5 2 2 2" xfId="50634" xr:uid="{DE4E1A8D-61DC-4312-B747-E70C6CFA0C17}"/>
    <cellStyle name="Comma 2 2 3 7 5 2 3" xfId="41275" xr:uid="{0F01564A-3406-4C2C-B69B-C007E6540A58}"/>
    <cellStyle name="Comma 2 2 3 7 5 3" xfId="19340" xr:uid="{032C8763-5D12-40CD-8445-3793B91B82D4}"/>
    <cellStyle name="Comma 2 2 3 7 5 3 2" xfId="46662" xr:uid="{59B5479D-7AEB-41A5-BCBE-0EDEBA3CA132}"/>
    <cellStyle name="Comma 2 2 3 7 5 4" xfId="35871" xr:uid="{36784F54-389F-4074-98DA-D39BE31642BC}"/>
    <cellStyle name="Comma 2 2 3 7 6" xfId="10922" xr:uid="{78AED6A1-91CA-46D6-8483-18C887304CEF}"/>
    <cellStyle name="Comma 2 2 3 7 6 2" xfId="16762" xr:uid="{E3E7FBBC-B8B9-4BE0-AE70-C3364F06CFF3}"/>
    <cellStyle name="Comma 2 2 3 7 6 2 2" xfId="44082" xr:uid="{8D6BFC83-95BB-47EE-975B-BF4136ABF754}"/>
    <cellStyle name="Comma 2 2 3 7 6 3" xfId="38274" xr:uid="{185313EF-B65E-4A5C-8B76-FB34117BB286}"/>
    <cellStyle name="Comma 2 2 3 7 7" xfId="12275" xr:uid="{52CED324-394A-4BF1-9636-E606DE0F869A}"/>
    <cellStyle name="Comma 2 2 3 7 7 2" xfId="20732" xr:uid="{8CC7ED0C-E123-4CDF-A472-DE9FA07D6501}"/>
    <cellStyle name="Comma 2 2 3 7 7 2 2" xfId="48054" xr:uid="{20017DB3-B204-4C13-A52B-1D28954B1CEF}"/>
    <cellStyle name="Comma 2 2 3 7 7 3" xfId="39602" xr:uid="{353B8461-89FD-4600-8899-77DC32C9462F}"/>
    <cellStyle name="Comma 2 2 3 7 8" xfId="14675" xr:uid="{CB260D52-4C69-46B3-964A-888330FC17E0}"/>
    <cellStyle name="Comma 2 2 3 7 8 2" xfId="41996" xr:uid="{83BEC292-ED50-4E9B-95DC-EA009B84F2AF}"/>
    <cellStyle name="Comma 2 2 3 7 9" xfId="24023" xr:uid="{B64C8A60-C319-453F-BB7A-A41CADA59DCE}"/>
    <cellStyle name="Comma 2 2 3 7 9 2" xfId="51345" xr:uid="{6163DEC3-7BD9-4E12-B6BF-73E58663A4E9}"/>
    <cellStyle name="Comma 2 2 3 8" xfId="971" xr:uid="{84C3071E-5C32-4543-A7F9-EDFFEBDF49C4}"/>
    <cellStyle name="Comma 2 2 3 8 10" xfId="28683" xr:uid="{A6F4D9D2-A1A3-4E80-BBE3-68F8617DE55E}"/>
    <cellStyle name="Comma 2 2 3 8 10 2" xfId="56004" xr:uid="{016A39E6-2DE1-4B27-B5BE-0AB6EF4D56B3}"/>
    <cellStyle name="Comma 2 2 3 8 11" xfId="3444" xr:uid="{7FCC2689-7A20-49DF-AD27-7B0CD698B7C5}"/>
    <cellStyle name="Comma 2 2 3 8 12" xfId="30502" xr:uid="{285ECE88-781E-48D4-957B-985F68F920CC}"/>
    <cellStyle name="Comma 2 2 3 8 2" xfId="2452" xr:uid="{AD89B93B-A544-4995-A855-6EDAF77C24AE}"/>
    <cellStyle name="Comma 2 2 3 8 2 2" xfId="5992" xr:uid="{EB10761C-05A0-454A-877E-D6F8E5063DE6}"/>
    <cellStyle name="Comma 2 2 3 8 2 2 2" xfId="18193" xr:uid="{110B3277-33AC-4DA5-AB3B-EB260575E8B3}"/>
    <cellStyle name="Comma 2 2 3 8 2 2 2 2" xfId="45515" xr:uid="{8A70196E-0255-4F55-8387-768F0822D0A6}"/>
    <cellStyle name="Comma 2 2 3 8 2 2 3" xfId="33182" xr:uid="{51C1FA75-3F72-4E62-AF2E-38562688A2DA}"/>
    <cellStyle name="Comma 2 2 3 8 2 3" xfId="7948" xr:uid="{2DCB321F-E8B6-47EF-A271-056929A3BAA8}"/>
    <cellStyle name="Comma 2 2 3 8 2 3 2" xfId="22165" xr:uid="{EE53AE65-1A2B-48C3-BE52-B45C0AA797B0}"/>
    <cellStyle name="Comma 2 2 3 8 2 3 2 2" xfId="49487" xr:uid="{C321F157-CC1B-4DE6-9468-6D2F08B3FAF9}"/>
    <cellStyle name="Comma 2 2 3 8 2 3 3" xfId="35307" xr:uid="{B2985D62-775D-425E-82BD-8A82BE6BE689}"/>
    <cellStyle name="Comma 2 2 3 8 2 4" xfId="10147" xr:uid="{18FE2DB8-F32B-4F5A-9D21-542ACD38CF91}"/>
    <cellStyle name="Comma 2 2 3 8 2 4 2" xfId="37523" xr:uid="{2F0992A6-6A63-4D27-8BBE-B26299456ED4}"/>
    <cellStyle name="Comma 2 2 3 8 2 5" xfId="25674" xr:uid="{47F36442-B1DC-4946-ACE4-DA89DB8AFCA8}"/>
    <cellStyle name="Comma 2 2 3 8 2 5 2" xfId="52996" xr:uid="{B58E8866-6029-4053-963B-2321ECB3BD34}"/>
    <cellStyle name="Comma 2 2 3 8 2 6" xfId="27916" xr:uid="{6690951E-17DF-4040-B82B-32E80EA831A9}"/>
    <cellStyle name="Comma 2 2 3 8 2 6 2" xfId="55236" xr:uid="{B4B6B332-6D14-4DB3-B072-E8D61E62A961}"/>
    <cellStyle name="Comma 2 2 3 8 2 7" xfId="30147" xr:uid="{B4EB0BD5-18B6-4D5D-87C5-A3616B4899BE}"/>
    <cellStyle name="Comma 2 2 3 8 2 7 2" xfId="57468" xr:uid="{1C048801-3A5A-444A-83CC-C8BC63D2724F}"/>
    <cellStyle name="Comma 2 2 3 8 2 8" xfId="4556" xr:uid="{F5E141A6-58C0-4977-B3D2-03094A2C5B99}"/>
    <cellStyle name="Comma 2 2 3 8 2 9" xfId="31719" xr:uid="{C7A68D45-ACE1-4BFD-A48E-51BE0FEE713F}"/>
    <cellStyle name="Comma 2 2 3 8 3" xfId="1220" xr:uid="{8F692951-3BAA-41B2-9B22-D8B06D625AC9}"/>
    <cellStyle name="Comma 2 2 3 8 3 2" xfId="6737" xr:uid="{FE03469F-E366-4C53-A621-42BBF015F4BC}"/>
    <cellStyle name="Comma 2 2 3 8 3 2 2" xfId="18868" xr:uid="{E905C1BF-5FAC-442C-A9EF-F1C84D6E6744}"/>
    <cellStyle name="Comma 2 2 3 8 3 2 2 2" xfId="46190" xr:uid="{1AD04C81-C241-46A5-A28C-D20D9BE16B73}"/>
    <cellStyle name="Comma 2 2 3 8 3 2 3" xfId="11188" xr:uid="{6BDF18DA-1421-4A50-8BF3-A4C19A0B8276}"/>
    <cellStyle name="Comma 2 2 3 8 3 2 3 2" xfId="38537" xr:uid="{273E33E6-84B3-4786-A543-94E4BEBA3B39}"/>
    <cellStyle name="Comma 2 2 3 8 3 2 4" xfId="34090" xr:uid="{7B26AB6F-304D-4209-B42A-6F2C64D80CE2}"/>
    <cellStyle name="Comma 2 2 3 8 3 3" xfId="8931" xr:uid="{8416BA71-DE6E-4A2A-AE63-43D85E606689}"/>
    <cellStyle name="Comma 2 2 3 8 3 3 2" xfId="22840" xr:uid="{FFBAF40A-93E4-49E0-8E12-F8FC98602E69}"/>
    <cellStyle name="Comma 2 2 3 8 3 3 2 2" xfId="50162" xr:uid="{E205AF9B-F9E6-489C-A6FB-3F9432F6D293}"/>
    <cellStyle name="Comma 2 2 3 8 3 3 3" xfId="13500" xr:uid="{55DAEC28-6B00-4953-B48E-B58416B4422F}"/>
    <cellStyle name="Comma 2 2 3 8 3 3 3 2" xfId="40827" xr:uid="{6912DE5E-121D-40E5-B58D-529EFB54AEF3}"/>
    <cellStyle name="Comma 2 2 3 8 3 3 4" xfId="36306" xr:uid="{D3E39FBD-193D-4D85-851E-E6DF3B353FA2}"/>
    <cellStyle name="Comma 2 2 3 8 3 4" xfId="15106" xr:uid="{7EDD914A-0230-460B-AC89-5A054C05BA6E}"/>
    <cellStyle name="Comma 2 2 3 8 3 4 2" xfId="42427" xr:uid="{62358802-0F86-4CE1-98B6-FEDEFB6F23EE}"/>
    <cellStyle name="Comma 2 2 3 8 3 5" xfId="24457" xr:uid="{6ACC635D-869F-4385-A93A-5FF7FFAC5F56}"/>
    <cellStyle name="Comma 2 2 3 8 3 5 2" xfId="51779" xr:uid="{695F976E-AEA1-4977-A264-B47B8515F62B}"/>
    <cellStyle name="Comma 2 2 3 8 3 6" xfId="26699" xr:uid="{5713044D-4AC3-4EE7-B893-172D0D49E552}"/>
    <cellStyle name="Comma 2 2 3 8 3 6 2" xfId="54019" xr:uid="{EE800CEC-8311-46E2-BF66-EDB52D8A70C6}"/>
    <cellStyle name="Comma 2 2 3 8 3 7" xfId="28930" xr:uid="{7B0EFBC5-3E8D-42A8-98E3-B6BCBC0D0ECD}"/>
    <cellStyle name="Comma 2 2 3 8 3 7 2" xfId="56251" xr:uid="{42174B41-4F73-43F0-8423-7A19E70E5CB6}"/>
    <cellStyle name="Comma 2 2 3 8 3 8" xfId="4802" xr:uid="{4BF094EE-826F-478B-8833-5924D204D45D}"/>
    <cellStyle name="Comma 2 2 3 8 3 9" xfId="31965" xr:uid="{2D926DE1-9FAC-4BE3-9F73-2C7EE2819248}"/>
    <cellStyle name="Comma 2 2 3 8 4" xfId="6492" xr:uid="{7FD25EB0-7A56-4447-A47B-978FD09070A2}"/>
    <cellStyle name="Comma 2 2 3 8 4 2" xfId="14136" xr:uid="{5AD99160-31F2-4E5A-8D98-6B8FE2A77341}"/>
    <cellStyle name="Comma 2 2 3 8 4 2 2" xfId="23500" xr:uid="{87F6170E-504A-45DA-9427-9000A80A16B9}"/>
    <cellStyle name="Comma 2 2 3 8 4 2 2 2" xfId="50822" xr:uid="{5DED78D1-3004-4244-BF78-EEF8AC9CDE9A}"/>
    <cellStyle name="Comma 2 2 3 8 4 2 3" xfId="41463" xr:uid="{12E1BFAA-2F2A-4300-B39E-5AE06AD1B264}"/>
    <cellStyle name="Comma 2 2 3 8 4 3" xfId="19528" xr:uid="{28619262-CCA3-40F8-A34C-C7861BCC7C07}"/>
    <cellStyle name="Comma 2 2 3 8 4 3 2" xfId="46850" xr:uid="{F4AF5994-3418-4FBC-AEE1-3EAC7CF15C6E}"/>
    <cellStyle name="Comma 2 2 3 8 4 4" xfId="33843" xr:uid="{72BCF988-5EE2-49B2-A30E-287C5864B774}"/>
    <cellStyle name="Comma 2 2 3 8 5" xfId="8685" xr:uid="{ED177C70-E8EF-4AB7-A24B-83F77255F53A}"/>
    <cellStyle name="Comma 2 2 3 8 5 2" xfId="16334" xr:uid="{84CD0E62-6B1C-4F73-AB0D-484C8F999F17}"/>
    <cellStyle name="Comma 2 2 3 8 5 2 2" xfId="43654" xr:uid="{D8EEFC5F-AE93-44BF-B05A-196318750B8C}"/>
    <cellStyle name="Comma 2 2 3 8 5 3" xfId="10888" xr:uid="{B0647B65-5732-4C0B-B3CF-A4FE49DC2F4D}"/>
    <cellStyle name="Comma 2 2 3 8 5 3 2" xfId="38240" xr:uid="{CDE1F183-0AFD-4F27-B99A-A0F38BE17FCC}"/>
    <cellStyle name="Comma 2 2 3 8 5 4" xfId="36059" xr:uid="{F4F4FEFD-BB40-49CF-BA8F-204BDB93F3C5}"/>
    <cellStyle name="Comma 2 2 3 8 6" xfId="12219" xr:uid="{04C93C09-B6C6-4C7A-A238-4CBDD0E9A46E}"/>
    <cellStyle name="Comma 2 2 3 8 6 2" xfId="20304" xr:uid="{A03FF16D-B2DF-483E-8B60-91B5C5009FD6}"/>
    <cellStyle name="Comma 2 2 3 8 6 2 2" xfId="47626" xr:uid="{D1105A44-48AA-4A4C-8DD9-70B4F9C4CF3C}"/>
    <cellStyle name="Comma 2 2 3 8 6 3" xfId="39546" xr:uid="{F6C1002A-5FA5-479A-A3E9-0C8981E9272B}"/>
    <cellStyle name="Comma 2 2 3 8 7" xfId="14863" xr:uid="{E88CA2F7-BAC1-4562-901D-A7250DCD0E44}"/>
    <cellStyle name="Comma 2 2 3 8 7 2" xfId="42184" xr:uid="{5D34D324-FCA5-4CB2-BF73-311649A0D17E}"/>
    <cellStyle name="Comma 2 2 3 8 8" xfId="24211" xr:uid="{FD728434-AC85-41C2-93A4-D5B58A2D1866}"/>
    <cellStyle name="Comma 2 2 3 8 8 2" xfId="51533" xr:uid="{39EEA5C0-F743-475B-9D8D-79F6061F6E7A}"/>
    <cellStyle name="Comma 2 2 3 8 9" xfId="26452" xr:uid="{C4A76BD8-A1CA-4868-BC59-243819C96A9A}"/>
    <cellStyle name="Comma 2 2 3 8 9 2" xfId="53772" xr:uid="{FF070179-8262-4481-8078-7665B05CEE09}"/>
    <cellStyle name="Comma 2 2 3 9" xfId="1842" xr:uid="{96131039-4FE7-4C41-81AB-15BFA7E52859}"/>
    <cellStyle name="Comma 2 2 3 9 2" xfId="5396" xr:uid="{C1C56591-2F00-4A2E-A582-A54646F2ED10}"/>
    <cellStyle name="Comma 2 2 3 9 2 2" xfId="16953" xr:uid="{91234CF2-DC15-4D8E-966F-1D9BF9907B5E}"/>
    <cellStyle name="Comma 2 2 3 9 2 2 2" xfId="44274" xr:uid="{9EE9770E-A21D-468B-8AB1-7134B51B2E47}"/>
    <cellStyle name="Comma 2 2 3 9 2 3" xfId="32572" xr:uid="{F4AB333F-4750-43E7-B9E5-17C9D71DE320}"/>
    <cellStyle name="Comma 2 2 3 9 3" xfId="7340" xr:uid="{3623043C-6083-4648-9022-57C090CDEAC2}"/>
    <cellStyle name="Comma 2 2 3 9 3 2" xfId="20924" xr:uid="{5BA4E169-BBD4-49C0-961E-D25B58EDE39A}"/>
    <cellStyle name="Comma 2 2 3 9 3 2 2" xfId="48246" xr:uid="{04344351-9C91-409A-B745-D610EC56562A}"/>
    <cellStyle name="Comma 2 2 3 9 3 3" xfId="34697" xr:uid="{87FEBDB7-7EED-4C66-B3CF-A439BA9F51FE}"/>
    <cellStyle name="Comma 2 2 3 9 4" xfId="9537" xr:uid="{D942BA62-3357-4005-8FAB-BE4E0C2EA317}"/>
    <cellStyle name="Comma 2 2 3 9 4 2" xfId="36913" xr:uid="{6D9F6179-8790-42AC-B2CA-455313F89C1F}"/>
    <cellStyle name="Comma 2 2 3 9 5" xfId="25064" xr:uid="{37DEBBF9-5041-4FE1-8ADC-2897A8A7532C}"/>
    <cellStyle name="Comma 2 2 3 9 5 2" xfId="52386" xr:uid="{72AD61B8-518F-4C16-BE51-42A8B81042A9}"/>
    <cellStyle name="Comma 2 2 3 9 6" xfId="27306" xr:uid="{F6C6B12F-EC7A-4B10-8C1B-E60C525C2C79}"/>
    <cellStyle name="Comma 2 2 3 9 6 2" xfId="54626" xr:uid="{C9E9E753-E0CC-4BF1-B1BF-DABB295FECD0}"/>
    <cellStyle name="Comma 2 2 3 9 7" xfId="29537" xr:uid="{1931C460-4FF2-4DE6-B19A-1979FC5D329D}"/>
    <cellStyle name="Comma 2 2 3 9 7 2" xfId="56858" xr:uid="{DA44FD16-2254-41B2-8598-29033C1B88BE}"/>
    <cellStyle name="Comma 2 2 3 9 8" xfId="3960" xr:uid="{4FE00865-9FB0-44ED-AC56-40C63E4DFD31}"/>
    <cellStyle name="Comma 2 2 3 9 9" xfId="31109" xr:uid="{AD79360A-795C-415E-A5F4-4D1B1DB13108}"/>
    <cellStyle name="Comma 2 2 30" xfId="58782" xr:uid="{9277C3B5-514E-4FDB-816C-9DD27EFB7FA2}"/>
    <cellStyle name="Comma 2 2 31" xfId="58811" xr:uid="{E058E71C-A9CA-4F64-AD4E-C205828FC15A}"/>
    <cellStyle name="Comma 2 2 32" xfId="58846" xr:uid="{5985F24A-3097-465B-8140-5A7DAC995F98}"/>
    <cellStyle name="Comma 2 2 4" xfId="72" xr:uid="{039999E2-9176-4EDD-A4CC-23768106471B}"/>
    <cellStyle name="Comma 2 2 4 10" xfId="10309" xr:uid="{7318A1CD-533D-4DDA-8983-47C6680A904D}"/>
    <cellStyle name="Comma 2 2 4 10 2" xfId="15635" xr:uid="{0F301536-5AE3-413B-AFBF-EDA79D4871AE}"/>
    <cellStyle name="Comma 2 2 4 10 2 2" xfId="42955" xr:uid="{97502A63-30BD-4E21-BD47-1C116165933D}"/>
    <cellStyle name="Comma 2 2 4 10 3" xfId="37687" xr:uid="{227BB919-ACF5-47CD-B4D6-E65576824F46}"/>
    <cellStyle name="Comma 2 2 4 11" xfId="11650" xr:uid="{228F7D5F-B89D-430E-953D-461238A0EE81}"/>
    <cellStyle name="Comma 2 2 4 11 2" xfId="19607" xr:uid="{DB8EBAC4-1BF3-4F30-BEAF-60EE50A5FD4B}"/>
    <cellStyle name="Comma 2 2 4 11 2 2" xfId="46929" xr:uid="{CDE44ADB-288A-428C-9232-44539CC5EE0F}"/>
    <cellStyle name="Comma 2 2 4 11 3" xfId="38976" xr:uid="{9973D58D-7940-43EA-B9F1-5DE8FD56A97C}"/>
    <cellStyle name="Comma 2 2 4 12" xfId="14221" xr:uid="{61351950-B185-4AE9-AD0B-A17E5B91778F}"/>
    <cellStyle name="Comma 2 2 4 12 2" xfId="41542" xr:uid="{2157A1B0-A043-46C5-AD16-FA1CDBDC45B0}"/>
    <cellStyle name="Comma 2 2 4 13" xfId="23577" xr:uid="{30755095-0E95-423B-BF27-AB87C98EA441}"/>
    <cellStyle name="Comma 2 2 4 13 2" xfId="50899" xr:uid="{7E967BAA-056A-460E-9B1A-D807AD811CCC}"/>
    <cellStyle name="Comma 2 2 4 14" xfId="25818" xr:uid="{31197AA8-3592-47F5-852A-1E7CDB1A08EB}"/>
    <cellStyle name="Comma 2 2 4 14 2" xfId="53138" xr:uid="{C31EEAE3-E9F2-451F-BC08-9FA27FDB8FFB}"/>
    <cellStyle name="Comma 2 2 4 15" xfId="57656" xr:uid="{35C63654-3742-41C8-B19C-0C250FA78DCE}"/>
    <cellStyle name="Comma 2 2 4 16" xfId="58204" xr:uid="{B9DF9DE8-F972-4581-A1F3-8AFADC78DBA9}"/>
    <cellStyle name="Comma 2 2 4 17" xfId="58832" xr:uid="{1BE846C7-0EE2-40F7-831D-34DAD440DBF6}"/>
    <cellStyle name="Comma 2 2 4 18" xfId="86" xr:uid="{2922964A-1C73-48D0-9EB0-0F3989B82979}"/>
    <cellStyle name="Comma 2 2 4 2" xfId="224" xr:uid="{61F38FDA-BA62-48E9-B9F9-1BEDB7C9EB9B}"/>
    <cellStyle name="Comma 2 2 4 2 10" xfId="11744" xr:uid="{7A7F1C1F-4089-44FA-B3C0-B05CF416709C}"/>
    <cellStyle name="Comma 2 2 4 2 10 2" xfId="19704" xr:uid="{BAD85F4F-51DE-4D8C-9039-961C52490909}"/>
    <cellStyle name="Comma 2 2 4 2 10 2 2" xfId="47026" xr:uid="{3BCFF2C9-A8D2-4EFA-97F9-45DE6BEB9A75}"/>
    <cellStyle name="Comma 2 2 4 2 10 3" xfId="39071" xr:uid="{5C85424C-D452-4817-8BAB-937BC8B8C3D6}"/>
    <cellStyle name="Comma 2 2 4 2 11" xfId="14325" xr:uid="{D5298378-1D6D-4A61-9BFF-DD51E3B25F9B}"/>
    <cellStyle name="Comma 2 2 4 2 11 2" xfId="41646" xr:uid="{5562C2E1-736D-469F-84C0-2069F22309C7}"/>
    <cellStyle name="Comma 2 2 4 2 12" xfId="23673" xr:uid="{41877A0B-4DF2-402F-8DE0-ADADDDE92D0A}"/>
    <cellStyle name="Comma 2 2 4 2 12 2" xfId="50995" xr:uid="{79A4D30E-BF7D-4696-99F8-A84009263829}"/>
    <cellStyle name="Comma 2 2 4 2 13" xfId="25914" xr:uid="{94E7A346-4ACF-47A7-97A0-86DC35541905}"/>
    <cellStyle name="Comma 2 2 4 2 13 2" xfId="53234" xr:uid="{E158A303-E1ED-415B-8D39-A2F244337408}"/>
    <cellStyle name="Comma 2 2 4 2 14" xfId="28146" xr:uid="{C91344E6-F9D7-4718-98EF-0F9FE0BF810C}"/>
    <cellStyle name="Comma 2 2 4 2 14 2" xfId="55467" xr:uid="{BBED76F3-CAF3-4F4B-BDCB-CF6130C66F9F}"/>
    <cellStyle name="Comma 2 2 4 2 15" xfId="3426" xr:uid="{51EE1AF1-F0B8-419C-BF4F-3A7F55B7437D}"/>
    <cellStyle name="Comma 2 2 4 2 16" xfId="30468" xr:uid="{42AFBB32-53A4-4D79-A073-5CB01051EFD1}"/>
    <cellStyle name="Comma 2 2 4 2 17" xfId="57836" xr:uid="{319F18A5-8840-4F1C-8D70-9D66DBD00993}"/>
    <cellStyle name="Comma 2 2 4 2 18" xfId="58384" xr:uid="{922B7F8D-92D1-4EC9-A4DB-249623FDB5DA}"/>
    <cellStyle name="Comma 2 2 4 2 2" xfId="932" xr:uid="{19FE4ADE-B615-4DED-9BE2-EA0E8F2995E7}"/>
    <cellStyle name="Comma 2 2 4 2 2 10" xfId="24174" xr:uid="{B2A55D32-4612-4ED5-AFBE-04DE33311ECE}"/>
    <cellStyle name="Comma 2 2 4 2 2 10 2" xfId="51496" xr:uid="{71A94C6E-D425-44F3-B2F8-6F044AE2C3A6}"/>
    <cellStyle name="Comma 2 2 4 2 2 11" xfId="26415" xr:uid="{2C62FD44-3652-45B7-9CD2-6189CE594A4B}"/>
    <cellStyle name="Comma 2 2 4 2 2 11 2" xfId="53735" xr:uid="{B4189B19-6DDD-484E-8076-474AB3F61CF2}"/>
    <cellStyle name="Comma 2 2 4 2 2 12" xfId="28646" xr:uid="{AF9D0B22-B9CC-4B98-9B47-C08B3527C3C1}"/>
    <cellStyle name="Comma 2 2 4 2 2 12 2" xfId="55967" xr:uid="{393B4A90-2A71-4215-9F44-00AE27D73563}"/>
    <cellStyle name="Comma 2 2 4 2 2 13" xfId="3936" xr:uid="{C6B9201F-F61E-41E6-AF17-F6FEFD1E50AE}"/>
    <cellStyle name="Comma 2 2 4 2 2 14" xfId="31076" xr:uid="{6607E1C0-7338-428F-977F-695AF7896E1B}"/>
    <cellStyle name="Comma 2 2 4 2 2 15" xfId="58056" xr:uid="{5FA463F3-C081-402D-9533-84C3E640D0BC}"/>
    <cellStyle name="Comma 2 2 4 2 2 16" xfId="58604" xr:uid="{D2634CF9-60F9-488D-9CAF-DB5C4DAEB0B9}"/>
    <cellStyle name="Comma 2 2 4 2 2 2" xfId="2415" xr:uid="{55B78F49-7F0A-4EC6-A4A7-7F6566D65531}"/>
    <cellStyle name="Comma 2 2 4 2 2 2 2" xfId="5955" xr:uid="{26456BE8-03CF-43EB-8091-96E8F292EE9A}"/>
    <cellStyle name="Comma 2 2 4 2 2 2 2 2" xfId="16913" xr:uid="{70EA1BC4-11F6-4693-A99E-33A1C26ABBE6}"/>
    <cellStyle name="Comma 2 2 4 2 2 2 2 2 2" xfId="44233" xr:uid="{AACE3261-9708-4F0B-B987-BD387926D8B1}"/>
    <cellStyle name="Comma 2 2 4 2 2 2 2 3" xfId="33145" xr:uid="{17CA02C2-50B4-48FC-8458-5C60A5D2D110}"/>
    <cellStyle name="Comma 2 2 4 2 2 2 3" xfId="7911" xr:uid="{92D40F68-7CDA-4760-864C-38218A400483}"/>
    <cellStyle name="Comma 2 2 4 2 2 2 3 2" xfId="20883" xr:uid="{31C284E9-45D7-4F68-8DDD-0AABF34F0E32}"/>
    <cellStyle name="Comma 2 2 4 2 2 2 3 2 2" xfId="48205" xr:uid="{FC6606ED-BAF4-452C-890B-B0F992A49DFC}"/>
    <cellStyle name="Comma 2 2 4 2 2 2 3 3" xfId="35270" xr:uid="{FC8FEE87-8EF8-49F2-A561-DC59856B2A5C}"/>
    <cellStyle name="Comma 2 2 4 2 2 2 4" xfId="10110" xr:uid="{38611BC2-E1F2-410F-A941-459B5918D7D6}"/>
    <cellStyle name="Comma 2 2 4 2 2 2 4 2" xfId="37486" xr:uid="{C37AC6A0-DFEA-41A5-A778-FB44A2CDE262}"/>
    <cellStyle name="Comma 2 2 4 2 2 2 5" xfId="25637" xr:uid="{AFC1EF01-023D-4892-9EAC-6145B93DEF6E}"/>
    <cellStyle name="Comma 2 2 4 2 2 2 5 2" xfId="52959" xr:uid="{7B2CFB07-95F4-4927-9A20-FF2E1ED60280}"/>
    <cellStyle name="Comma 2 2 4 2 2 2 6" xfId="27879" xr:uid="{A352D48C-B12F-45EF-8CD1-04BFFE4648CC}"/>
    <cellStyle name="Comma 2 2 4 2 2 2 6 2" xfId="55199" xr:uid="{5217459A-1C06-4D2D-9A59-C13DAD1E3565}"/>
    <cellStyle name="Comma 2 2 4 2 2 2 7" xfId="30110" xr:uid="{B6F59CB5-D8D9-4961-8EE7-B78AD9EC2D65}"/>
    <cellStyle name="Comma 2 2 4 2 2 2 7 2" xfId="57431" xr:uid="{D84755E4-250E-44CE-AEC0-4FE53A69B4A1}"/>
    <cellStyle name="Comma 2 2 4 2 2 2 8" xfId="4519" xr:uid="{09362BA1-A2F2-4A95-BEBB-A47D13B50C23}"/>
    <cellStyle name="Comma 2 2 4 2 2 2 9" xfId="31682" xr:uid="{944A00EC-A716-494B-8A2C-F4100C5F0594}"/>
    <cellStyle name="Comma 2 2 4 2 2 3" xfId="1809" xr:uid="{D35C1857-121C-4F06-8D47-80EC9413C0C4}"/>
    <cellStyle name="Comma 2 2 4 2 2 3 2" xfId="7308" xr:uid="{CD3FA8F1-A0B1-4835-9FB4-52A792274CF8}"/>
    <cellStyle name="Comma 2 2 4 2 2 3 2 2" xfId="17534" xr:uid="{932299F1-F48D-48FB-B20B-24B6FE0E8F88}"/>
    <cellStyle name="Comma 2 2 4 2 2 3 2 2 2" xfId="44855" xr:uid="{42558198-DD50-42DF-9233-8D0765F3FA30}"/>
    <cellStyle name="Comma 2 2 4 2 2 3 2 3" xfId="34664" xr:uid="{E9255A66-4C35-4F6C-851E-8F3594E23B1B}"/>
    <cellStyle name="Comma 2 2 4 2 2 3 3" xfId="9505" xr:uid="{9E522A24-0DD9-4AB0-AB7E-6C399C2E8604}"/>
    <cellStyle name="Comma 2 2 4 2 2 3 3 2" xfId="21505" xr:uid="{73786B77-49FF-4663-BA3C-208758727F4C}"/>
    <cellStyle name="Comma 2 2 4 2 2 3 3 2 2" xfId="48827" xr:uid="{83DF0B55-EAB0-4C5C-902C-6D188B91A96B}"/>
    <cellStyle name="Comma 2 2 4 2 2 3 3 3" xfId="36880" xr:uid="{79D31D94-F62C-42A7-9798-BAA83F1650D7}"/>
    <cellStyle name="Comma 2 2 4 2 2 3 4" xfId="15539" xr:uid="{D008B74F-8499-4A5A-AB4D-7F38C1A5E76E}"/>
    <cellStyle name="Comma 2 2 4 2 2 3 4 2" xfId="42860" xr:uid="{28B40A21-7C5F-4B5D-8333-8F679482BF5F}"/>
    <cellStyle name="Comma 2 2 4 2 2 3 5" xfId="25031" xr:uid="{F076BF8E-5580-4E0B-A3A9-4C0215A1DB27}"/>
    <cellStyle name="Comma 2 2 4 2 2 3 5 2" xfId="52353" xr:uid="{07881C6F-8606-4D84-B34F-C2FAF1B89F05}"/>
    <cellStyle name="Comma 2 2 4 2 2 3 6" xfId="27273" xr:uid="{092FEFDE-5373-48BA-9F94-A6E0D5C04A7B}"/>
    <cellStyle name="Comma 2 2 4 2 2 3 6 2" xfId="54593" xr:uid="{F84F65C2-7811-4F43-AC81-CB6CC9AAE04C}"/>
    <cellStyle name="Comma 2 2 4 2 2 3 7" xfId="29504" xr:uid="{E97F64E8-C8A0-4F84-B150-FB6A78BBD1FD}"/>
    <cellStyle name="Comma 2 2 4 2 2 3 7 2" xfId="56825" xr:uid="{3D189E52-B448-4868-824F-B9C24458DD0A}"/>
    <cellStyle name="Comma 2 2 4 2 2 3 8" xfId="5367" xr:uid="{B4BD4BD8-07D0-42F5-9BB0-A6E31A095EB5}"/>
    <cellStyle name="Comma 2 2 4 2 2 3 9" xfId="32539" xr:uid="{FCAA27AF-CCDE-4791-8DDB-778C6C5BFCFE}"/>
    <cellStyle name="Comma 2 2 4 2 2 4" xfId="3228" xr:uid="{C4A498FF-5DB9-4E62-9586-298E6D1FC66E}"/>
    <cellStyle name="Comma 2 2 4 2 2 4 2" xfId="12880" xr:uid="{EC4CCE65-E7D1-42F0-A308-5A1634593DBA}"/>
    <cellStyle name="Comma 2 2 4 2 2 4 2 2" xfId="22128" xr:uid="{7C96AB7F-E853-4EF2-AB24-0C12D781AC15}"/>
    <cellStyle name="Comma 2 2 4 2 2 4 2 2 2" xfId="49450" xr:uid="{EA930889-1198-48BF-A4DE-50F903E26DE7}"/>
    <cellStyle name="Comma 2 2 4 2 2 4 2 3" xfId="40207" xr:uid="{9D7E03FE-0CB8-41E6-B513-315FAE633845}"/>
    <cellStyle name="Comma 2 2 4 2 2 4 3" xfId="18156" xr:uid="{CECA4502-B36C-42AF-9FE1-3847D8EB85CE}"/>
    <cellStyle name="Comma 2 2 4 2 2 4 3 2" xfId="45478" xr:uid="{1CCA5FB6-C1DB-4B12-A3A2-C1D16A50246D}"/>
    <cellStyle name="Comma 2 2 4 2 2 4 4" xfId="6464" xr:uid="{6C8A669F-EF0D-4C55-9EE0-41587F54321A}"/>
    <cellStyle name="Comma 2 2 4 2 2 4 5" xfId="33806" xr:uid="{B9CBB32D-B232-44E0-B98D-918584B33C07}"/>
    <cellStyle name="Comma 2 2 4 2 2 5" xfId="8648" xr:uid="{33EE681F-83D6-466E-B9A7-8E423F8804E2}"/>
    <cellStyle name="Comma 2 2 4 2 2 5 2" xfId="13476" xr:uid="{B88BC8E3-18F6-472C-8096-E659C081AB60}"/>
    <cellStyle name="Comma 2 2 4 2 2 5 2 2" xfId="22803" xr:uid="{D4C8668C-F182-453B-B126-A8B4F5BE28DF}"/>
    <cellStyle name="Comma 2 2 4 2 2 5 2 2 2" xfId="50125" xr:uid="{0AB40399-F8E1-4B07-958E-CC291A6F4CD6}"/>
    <cellStyle name="Comma 2 2 4 2 2 5 2 3" xfId="40803" xr:uid="{93AEE539-E90C-4ECE-B282-D653AE4D2837}"/>
    <cellStyle name="Comma 2 2 4 2 2 5 3" xfId="18831" xr:uid="{0AF69CB7-845A-4CAA-BC5A-F41BC42B7DF5}"/>
    <cellStyle name="Comma 2 2 4 2 2 5 3 2" xfId="46153" xr:uid="{B33A520C-34D2-4CA9-A181-0FC64A6AEF6B}"/>
    <cellStyle name="Comma 2 2 4 2 2 5 4" xfId="36022" xr:uid="{075C993A-7E7D-41C3-8FA5-573007F20261}"/>
    <cellStyle name="Comma 2 2 4 2 2 6" xfId="11578" xr:uid="{AC72DD1E-63CF-462F-8015-8D9C1E732ECF}"/>
    <cellStyle name="Comma 2 2 4 2 2 6 2" xfId="14099" xr:uid="{3BBE7CF7-47E1-40BC-B9F9-1D8441358673}"/>
    <cellStyle name="Comma 2 2 4 2 2 6 2 2" xfId="23463" xr:uid="{5D9D79D5-DDBE-4520-B66D-690DB46DEC12}"/>
    <cellStyle name="Comma 2 2 4 2 2 6 2 2 2" xfId="50785" xr:uid="{02600078-9143-469D-BCD6-1AEFCFF958EB}"/>
    <cellStyle name="Comma 2 2 4 2 2 6 2 3" xfId="41426" xr:uid="{831E6226-18D2-4E93-A9E4-DC8BFA665137}"/>
    <cellStyle name="Comma 2 2 4 2 2 6 3" xfId="19491" xr:uid="{D1A900A9-6269-4CD3-98D5-E6CCFFD8895B}"/>
    <cellStyle name="Comma 2 2 4 2 2 6 3 2" xfId="46813" xr:uid="{F8BF0D6E-ED07-4342-878B-B9E02A04CFF7}"/>
    <cellStyle name="Comma 2 2 4 2 2 6 4" xfId="38927" xr:uid="{F8161C05-3236-4DBB-8C4C-6F440F9011A8}"/>
    <cellStyle name="Comma 2 2 4 2 2 7" xfId="10579" xr:uid="{4527F211-8A41-41A3-9919-2523AF3BCA52}"/>
    <cellStyle name="Comma 2 2 4 2 2 7 2" xfId="15912" xr:uid="{0FEBF5CC-D693-420F-86C3-839A6E276DCE}"/>
    <cellStyle name="Comma 2 2 4 2 2 7 2 2" xfId="43232" xr:uid="{3D7F7217-F6BA-40B4-B66A-B5A9D863E630}"/>
    <cellStyle name="Comma 2 2 4 2 2 7 3" xfId="37942" xr:uid="{E5598FFA-1A69-46A9-928E-29C3A3F2CFB0}"/>
    <cellStyle name="Comma 2 2 4 2 2 8" xfId="11908" xr:uid="{C99F82F2-40E8-4CD7-8C52-BBE0D6C766C3}"/>
    <cellStyle name="Comma 2 2 4 2 2 8 2" xfId="19882" xr:uid="{668C5A81-AA82-444D-A9F6-B7C7BD7BD33B}"/>
    <cellStyle name="Comma 2 2 4 2 2 8 2 2" xfId="47204" xr:uid="{D162EB82-B533-41E8-806F-6E744B679515}"/>
    <cellStyle name="Comma 2 2 4 2 2 8 3" xfId="39235" xr:uid="{1F421C9D-E4E1-4224-95D8-04F3AEF77210}"/>
    <cellStyle name="Comma 2 2 4 2 2 9" xfId="14826" xr:uid="{A121AF9E-DDBD-42AA-BFF1-7A7F86836264}"/>
    <cellStyle name="Comma 2 2 4 2 2 9 2" xfId="42147" xr:uid="{5333946A-269F-4EFF-AAA8-22A54E5FA4B5}"/>
    <cellStyle name="Comma 2 2 4 2 3" xfId="1293" xr:uid="{7764B215-770C-4647-9289-17AFA46A58FD}"/>
    <cellStyle name="Comma 2 2 4 2 3 2" xfId="4875" xr:uid="{4C76F2CF-06FA-45A0-80CE-88C0181BAA43}"/>
    <cellStyle name="Comma 2 2 4 2 3 2 2" xfId="16024" xr:uid="{B3453121-9916-475C-B77A-C3E94EFED036}"/>
    <cellStyle name="Comma 2 2 4 2 3 2 2 2" xfId="43344" xr:uid="{303CB5B0-DE5D-4AA8-A559-88725665927E}"/>
    <cellStyle name="Comma 2 2 4 2 3 2 3" xfId="32038" xr:uid="{882674ED-BCE6-442F-929D-82813E1C11F0}"/>
    <cellStyle name="Comma 2 2 4 2 3 3" xfId="6810" xr:uid="{70E16F63-BEEF-42FC-AF17-7027EB7B9F1E}"/>
    <cellStyle name="Comma 2 2 4 2 3 3 2" xfId="19994" xr:uid="{EADE9BC0-1770-4965-8F77-69673AAF20A7}"/>
    <cellStyle name="Comma 2 2 4 2 3 3 2 2" xfId="47316" xr:uid="{79DA4D29-B184-4D62-99F8-3C1E6BC42C0D}"/>
    <cellStyle name="Comma 2 2 4 2 3 3 3" xfId="34163" xr:uid="{4C59AA3B-B81C-4698-BF18-D44C58FC8079}"/>
    <cellStyle name="Comma 2 2 4 2 3 4" xfId="9004" xr:uid="{35894FB7-40EF-4B5D-9637-66242CED066D}"/>
    <cellStyle name="Comma 2 2 4 2 3 4 2" xfId="36379" xr:uid="{97583C79-6ADF-4CA6-96B4-B8DD6D135435}"/>
    <cellStyle name="Comma 2 2 4 2 3 5" xfId="24530" xr:uid="{EA2BB027-24E2-40C7-8BE3-513F82ABD3B8}"/>
    <cellStyle name="Comma 2 2 4 2 3 5 2" xfId="51852" xr:uid="{F2CC5BE9-522B-45D8-974E-3FBB318D4AA0}"/>
    <cellStyle name="Comma 2 2 4 2 3 6" xfId="26772" xr:uid="{17FA96C8-5F40-4216-B69D-7BC8D9E4B37E}"/>
    <cellStyle name="Comma 2 2 4 2 3 6 2" xfId="54092" xr:uid="{5F6D6C0C-086F-484D-B84D-D20DFCD132B1}"/>
    <cellStyle name="Comma 2 2 4 2 3 7" xfId="29003" xr:uid="{40DF9649-12EE-46A0-8923-513DC5B50061}"/>
    <cellStyle name="Comma 2 2 4 2 3 7 2" xfId="56324" xr:uid="{C53DD5D2-4268-4787-BBD0-30E84AABC295}"/>
    <cellStyle name="Comma 2 2 4 2 3 8" xfId="3516" xr:uid="{369A4413-DAAC-494D-BDE7-4A28F828A6B2}"/>
    <cellStyle name="Comma 2 2 4 2 3 9" xfId="30575" xr:uid="{26F48E46-8C98-4CA1-BA5B-46F85AF4B6A1}"/>
    <cellStyle name="Comma 2 2 4 2 4" xfId="1915" xr:uid="{DB38C9E5-0C0C-42F7-8941-131C02040423}"/>
    <cellStyle name="Comma 2 2 4 2 4 2" xfId="5468" xr:uid="{6946008C-FDFB-4E64-B02E-3B3BC036D33F}"/>
    <cellStyle name="Comma 2 2 4 2 4 2 2" xfId="16412" xr:uid="{3513388F-948C-4061-BCD5-D31BEDE73630}"/>
    <cellStyle name="Comma 2 2 4 2 4 2 2 2" xfId="43732" xr:uid="{BCED471E-3689-45F5-BABF-83870508ECFE}"/>
    <cellStyle name="Comma 2 2 4 2 4 2 3" xfId="32645" xr:uid="{641CB980-20D2-4687-9983-9B346DBA736C}"/>
    <cellStyle name="Comma 2 2 4 2 4 3" xfId="7413" xr:uid="{C2E6C5FF-9CE5-432B-89A6-322F684E2570}"/>
    <cellStyle name="Comma 2 2 4 2 4 3 2" xfId="20382" xr:uid="{709E680E-BAC0-4481-9CAB-DBE29CBFFDA8}"/>
    <cellStyle name="Comma 2 2 4 2 4 3 2 2" xfId="47704" xr:uid="{CC0DCD91-9D4A-416C-8417-10DB54B8D4AF}"/>
    <cellStyle name="Comma 2 2 4 2 4 3 3" xfId="34770" xr:uid="{0D4DC28D-EEA8-4DE9-A48D-5DC12BAB39EF}"/>
    <cellStyle name="Comma 2 2 4 2 4 4" xfId="9610" xr:uid="{A112C289-DAC1-45DB-959A-0BA9ED52C551}"/>
    <cellStyle name="Comma 2 2 4 2 4 4 2" xfId="36986" xr:uid="{62FCAB52-0239-4283-9A38-A4D55DBC94AC}"/>
    <cellStyle name="Comma 2 2 4 2 4 5" xfId="25137" xr:uid="{87B4D282-5B58-4641-984D-F455A8B49EF3}"/>
    <cellStyle name="Comma 2 2 4 2 4 5 2" xfId="52459" xr:uid="{9FF70FBE-D876-407B-9E60-AB069559D0A5}"/>
    <cellStyle name="Comma 2 2 4 2 4 6" xfId="27379" xr:uid="{04724FDE-F95E-4644-8258-9A592CBFFA09}"/>
    <cellStyle name="Comma 2 2 4 2 4 6 2" xfId="54699" xr:uid="{9ABA4A8E-0DA9-4378-A139-ED4A9870B0AF}"/>
    <cellStyle name="Comma 2 2 4 2 4 7" xfId="29610" xr:uid="{C0C318C7-8E29-4430-99F9-3844B071B720}"/>
    <cellStyle name="Comma 2 2 4 2 4 7 2" xfId="56931" xr:uid="{FE03A7C1-1829-4296-8F6A-5937E0ED046E}"/>
    <cellStyle name="Comma 2 2 4 2 4 8" xfId="4032" xr:uid="{24D0D1FE-088D-4BED-9A72-5F4BF93B2BC6}"/>
    <cellStyle name="Comma 2 2 4 2 4 9" xfId="31182" xr:uid="{644C586B-08B8-48E2-83FA-CE32A22B764B}"/>
    <cellStyle name="Comma 2 2 4 2 5" xfId="1186" xr:uid="{250053D5-9852-45B2-B688-8DBF89C5B163}"/>
    <cellStyle name="Comma 2 2 4 2 5 2" xfId="6704" xr:uid="{CF4E2100-E556-4AF4-AE46-15F2642579C8}"/>
    <cellStyle name="Comma 2 2 4 2 5 2 2" xfId="17033" xr:uid="{05FCDA3A-0C43-4317-9CE3-780E90AFD34E}"/>
    <cellStyle name="Comma 2 2 4 2 5 2 2 2" xfId="44354" xr:uid="{08A9E197-B0B9-4464-997A-2EFCD08AF4D3}"/>
    <cellStyle name="Comma 2 2 4 2 5 2 3" xfId="34056" xr:uid="{0CE674CD-80D0-4289-86ED-4170900BA94F}"/>
    <cellStyle name="Comma 2 2 4 2 5 3" xfId="8898" xr:uid="{5F001BF5-EC4A-4EFC-8341-7648932C93A6}"/>
    <cellStyle name="Comma 2 2 4 2 5 3 2" xfId="21004" xr:uid="{E4E5630F-6233-419C-A5D7-CABB46F914F2}"/>
    <cellStyle name="Comma 2 2 4 2 5 3 2 2" xfId="48326" xr:uid="{901CC778-672C-47DB-9DA7-79D24822B48A}"/>
    <cellStyle name="Comma 2 2 4 2 5 3 3" xfId="36272" xr:uid="{D69792D1-EF8E-453B-915A-B11FC32516E7}"/>
    <cellStyle name="Comma 2 2 4 2 5 4" xfId="15075" xr:uid="{BE722773-6EAA-48C6-9E0C-7A18B103EE4D}"/>
    <cellStyle name="Comma 2 2 4 2 5 4 2" xfId="42396" xr:uid="{E6F0B81D-0423-4801-97B6-D41027DD910F}"/>
    <cellStyle name="Comma 2 2 4 2 5 5" xfId="24423" xr:uid="{BAE6BF2A-73A0-4C95-B4C0-EA09581728A0}"/>
    <cellStyle name="Comma 2 2 4 2 5 5 2" xfId="51745" xr:uid="{2F7C203E-05CD-44CF-9072-3484D54EF7B2}"/>
    <cellStyle name="Comma 2 2 4 2 5 6" xfId="26665" xr:uid="{5628634C-86F5-4DBE-AC88-DD2B67493E7C}"/>
    <cellStyle name="Comma 2 2 4 2 5 6 2" xfId="53985" xr:uid="{0286A9ED-B173-46E0-902E-B36F93931AB3}"/>
    <cellStyle name="Comma 2 2 4 2 5 7" xfId="28896" xr:uid="{3FF3BE36-AFAB-4307-AEC9-DD7FD36A7C6A}"/>
    <cellStyle name="Comma 2 2 4 2 5 7 2" xfId="56217" xr:uid="{C0AAA792-9F0B-4FA9-9769-A5229269F1BD}"/>
    <cellStyle name="Comma 2 2 4 2 5 8" xfId="4769" xr:uid="{04307F62-015E-4C1A-B4D7-F651CFC86BB0}"/>
    <cellStyle name="Comma 2 2 4 2 5 9" xfId="31932" xr:uid="{42A4A837-D14E-4835-B2C9-12B75BA534D1}"/>
    <cellStyle name="Comma 2 2 4 2 6" xfId="2942" xr:uid="{4748B5DF-1840-4959-B78C-336B92FDAFE8}"/>
    <cellStyle name="Comma 2 2 4 2 6 2" xfId="12494" xr:uid="{8B817A66-8346-4480-ACD2-A8550B53C45C}"/>
    <cellStyle name="Comma 2 2 4 2 6 2 2" xfId="21627" xr:uid="{4E54E015-5B52-447A-8A46-6CF14741E920}"/>
    <cellStyle name="Comma 2 2 4 2 6 2 2 2" xfId="48949" xr:uid="{B1092543-6816-49B3-AEED-419FE62A5761}"/>
    <cellStyle name="Comma 2 2 4 2 6 2 3" xfId="39821" xr:uid="{D70A1286-EF6C-4DBE-A2D7-1E9F43E45D85}"/>
    <cellStyle name="Comma 2 2 4 2 6 3" xfId="17656" xr:uid="{3AABA422-9375-4D32-BB99-DAE1D03425FE}"/>
    <cellStyle name="Comma 2 2 4 2 6 3 2" xfId="44977" xr:uid="{D8A8D490-ED18-4191-9675-5745A4DF2100}"/>
    <cellStyle name="Comma 2 2 4 2 6 4" xfId="6100" xr:uid="{1E92DCB1-12E3-4E71-8A30-2E6C9AE4DDF1}"/>
    <cellStyle name="Comma 2 2 4 2 6 5" xfId="33306" xr:uid="{260A30D7-D39A-40FD-8A30-8AF018035D38}"/>
    <cellStyle name="Comma 2 2 4 2 7" xfId="8150" xr:uid="{8C54A40C-C804-4499-897A-89177897A366}"/>
    <cellStyle name="Comma 2 2 4 2 7 2" xfId="12982" xr:uid="{29A64312-3259-41BC-AB36-D67F7782CF88}"/>
    <cellStyle name="Comma 2 2 4 2 7 2 2" xfId="22302" xr:uid="{45A6AC92-C142-4650-9500-617187BBE745}"/>
    <cellStyle name="Comma 2 2 4 2 7 2 2 2" xfId="49624" xr:uid="{0BFF910D-CBF4-44DF-9ABC-8CB801C5D8FB}"/>
    <cellStyle name="Comma 2 2 4 2 7 2 3" xfId="40309" xr:uid="{11CDF246-B3B2-4CB8-8E67-424C6ECDF083}"/>
    <cellStyle name="Comma 2 2 4 2 7 3" xfId="18330" xr:uid="{4853F5ED-F5C0-4906-852F-90637F0560D3}"/>
    <cellStyle name="Comma 2 2 4 2 7 3 2" xfId="45652" xr:uid="{EACE57CD-C7EE-4E7C-A2B3-4E17A8F2EF67}"/>
    <cellStyle name="Comma 2 2 4 2 7 4" xfId="35522" xr:uid="{92077CC4-DB05-4F14-A088-BB569C8F3ABA}"/>
    <cellStyle name="Comma 2 2 4 2 8" xfId="11227" xr:uid="{20A37DD9-BADB-4207-8341-28D7A6E81F07}"/>
    <cellStyle name="Comma 2 2 4 2 8 2" xfId="13598" xr:uid="{B4C17518-AC65-4D50-9753-03B25C345D41}"/>
    <cellStyle name="Comma 2 2 4 2 8 2 2" xfId="22962" xr:uid="{739632D7-0CA7-4D99-BDB8-36D724981D94}"/>
    <cellStyle name="Comma 2 2 4 2 8 2 2 2" xfId="50284" xr:uid="{4EAB05D5-F777-49F2-B6F6-80419E8C9309}"/>
    <cellStyle name="Comma 2 2 4 2 8 2 3" xfId="40925" xr:uid="{CF3428AD-2174-4026-A0A0-A821B19657A6}"/>
    <cellStyle name="Comma 2 2 4 2 8 3" xfId="18990" xr:uid="{0CAA76EF-4441-4537-B224-3B32E7683DAB}"/>
    <cellStyle name="Comma 2 2 4 2 8 3 2" xfId="46312" xr:uid="{2116E49E-FE6F-481C-9120-E27C32149255}"/>
    <cellStyle name="Comma 2 2 4 2 8 4" xfId="38576" xr:uid="{041DF2FB-9BD4-41DD-B845-FC4E40F5C79C}"/>
    <cellStyle name="Comma 2 2 4 2 9" xfId="10408" xr:uid="{2CF748A3-B826-4E12-B8CB-A9F0447C7F3A}"/>
    <cellStyle name="Comma 2 2 4 2 9 2" xfId="15734" xr:uid="{8D1BD3B6-0D11-40E1-914B-275160CF03B4}"/>
    <cellStyle name="Comma 2 2 4 2 9 2 2" xfId="43054" xr:uid="{2E229E3E-1094-431C-82F7-BAE6A6F9848A}"/>
    <cellStyle name="Comma 2 2 4 2 9 3" xfId="37779" xr:uid="{3092F58E-CDF9-43C4-B6AB-BA37F9C373A5}"/>
    <cellStyle name="Comma 2 2 4 3" xfId="650" xr:uid="{445165E4-FAAE-4919-ABE2-620B121E6A31}"/>
    <cellStyle name="Comma 2 2 4 3 10" xfId="14578" xr:uid="{C8922ABC-BF42-4C3D-8D73-CC685D38CD2D}"/>
    <cellStyle name="Comma 2 2 4 3 10 2" xfId="41899" xr:uid="{43990957-358B-4D3F-88D5-D073DE6A313B}"/>
    <cellStyle name="Comma 2 2 4 3 11" xfId="23926" xr:uid="{5DF737D7-E52E-4FFF-B61E-F9F52D753167}"/>
    <cellStyle name="Comma 2 2 4 3 11 2" xfId="51248" xr:uid="{FAF77BDC-570C-4458-8828-44E912FE4A6B}"/>
    <cellStyle name="Comma 2 2 4 3 12" xfId="26167" xr:uid="{27A3AD88-CD9D-4A45-99F6-BEDD0E2595EA}"/>
    <cellStyle name="Comma 2 2 4 3 12 2" xfId="53487" xr:uid="{8499CFE6-EB38-4BDE-B183-C8BF24A3ABF0}"/>
    <cellStyle name="Comma 2 2 4 3 13" xfId="28399" xr:uid="{E89E9122-8FFA-485F-80DF-6733789E35CD}"/>
    <cellStyle name="Comma 2 2 4 3 13 2" xfId="55720" xr:uid="{005C3627-B9AA-4986-A2E7-1D1BC0A6F59D}"/>
    <cellStyle name="Comma 2 2 4 3 14" xfId="3358" xr:uid="{66FC8295-2526-4FE2-8C93-2FEEDE0E513E}"/>
    <cellStyle name="Comma 2 2 4 3 15" xfId="30372" xr:uid="{554AA48E-F3AB-4E46-B0B7-881F114A1C1C}"/>
    <cellStyle name="Comma 2 2 4 3 16" xfId="57946" xr:uid="{9F33AAA9-61EE-438F-A7A6-18A9BE25CB74}"/>
    <cellStyle name="Comma 2 2 4 3 17" xfId="58494" xr:uid="{EF5966D1-1040-4777-9E0B-AF99C66DBB57}"/>
    <cellStyle name="Comma 2 2 4 3 2" xfId="833" xr:uid="{B85D03C9-AB5D-49AD-8183-E13CFD3665F2}"/>
    <cellStyle name="Comma 2 2 4 3 2 10" xfId="24092" xr:uid="{17ECC51E-47A5-4BD0-AE20-43CE78525767}"/>
    <cellStyle name="Comma 2 2 4 3 2 10 2" xfId="51414" xr:uid="{0966EE72-F48E-4D32-B337-43A6F91945DE}"/>
    <cellStyle name="Comma 2 2 4 3 2 11" xfId="26333" xr:uid="{9EC5A8F7-F9D4-413E-8A05-20D801508194}"/>
    <cellStyle name="Comma 2 2 4 3 2 11 2" xfId="53653" xr:uid="{F5D774FE-C604-4280-99C7-C656F58EBD2F}"/>
    <cellStyle name="Comma 2 2 4 3 2 12" xfId="28564" xr:uid="{231BDC2E-DE05-4AA5-8D29-9F4948AC4588}"/>
    <cellStyle name="Comma 2 2 4 3 2 12 2" xfId="55885" xr:uid="{F2702FE2-0AE6-449B-BEBA-D1EF8E63B171}"/>
    <cellStyle name="Comma 2 2 4 3 2 13" xfId="3854" xr:uid="{68EF5170-9F7B-41D8-B2C8-3C9629C2F7A2}"/>
    <cellStyle name="Comma 2 2 4 3 2 14" xfId="30994" xr:uid="{2DD02C37-E037-4EDD-B25F-8DDEF404825E}"/>
    <cellStyle name="Comma 2 2 4 3 2 2" xfId="2333" xr:uid="{264427CF-DBC9-485B-B6D4-1A054C58787E}"/>
    <cellStyle name="Comma 2 2 4 3 2 2 2" xfId="5873" xr:uid="{CC73E345-5717-4B93-BC97-6125A893E9D0}"/>
    <cellStyle name="Comma 2 2 4 3 2 2 2 2" xfId="16831" xr:uid="{D84FD7BE-869F-4E47-B002-AD0289D737A7}"/>
    <cellStyle name="Comma 2 2 4 3 2 2 2 2 2" xfId="44151" xr:uid="{7D373FF5-2CFD-441D-B3AF-1050C9891B45}"/>
    <cellStyle name="Comma 2 2 4 3 2 2 2 3" xfId="33063" xr:uid="{7BC995BE-4CE9-4D40-B279-652EC652392A}"/>
    <cellStyle name="Comma 2 2 4 3 2 2 3" xfId="7829" xr:uid="{C28057C2-9E54-4912-ACDF-C2574F8D9552}"/>
    <cellStyle name="Comma 2 2 4 3 2 2 3 2" xfId="20801" xr:uid="{3C00D8B6-DD3A-4A86-848D-5D098CEEFBCB}"/>
    <cellStyle name="Comma 2 2 4 3 2 2 3 2 2" xfId="48123" xr:uid="{9BE6ECD9-B70E-4330-8912-CA89286EDBCA}"/>
    <cellStyle name="Comma 2 2 4 3 2 2 3 3" xfId="35188" xr:uid="{8520DAEF-18A3-4C1B-964C-79D0506C90C9}"/>
    <cellStyle name="Comma 2 2 4 3 2 2 4" xfId="10028" xr:uid="{B1B50C28-2A35-4282-8277-42A9247916BE}"/>
    <cellStyle name="Comma 2 2 4 3 2 2 4 2" xfId="37404" xr:uid="{7695BA67-775A-46C3-A149-410A07762E9B}"/>
    <cellStyle name="Comma 2 2 4 3 2 2 5" xfId="25555" xr:uid="{25AFAAC4-6E22-4E2F-BABE-5636DEDB90B2}"/>
    <cellStyle name="Comma 2 2 4 3 2 2 5 2" xfId="52877" xr:uid="{0E7DD34C-294A-42D9-8949-233087733E81}"/>
    <cellStyle name="Comma 2 2 4 3 2 2 6" xfId="27797" xr:uid="{1EC4C4AD-C48B-4AA3-AFC4-68B3923EABEC}"/>
    <cellStyle name="Comma 2 2 4 3 2 2 6 2" xfId="55117" xr:uid="{9F9B36E8-CCC0-4549-8238-611C6DF52014}"/>
    <cellStyle name="Comma 2 2 4 3 2 2 7" xfId="30028" xr:uid="{46B04A67-7637-457E-BB6C-987F8C5F3CE9}"/>
    <cellStyle name="Comma 2 2 4 3 2 2 7 2" xfId="57349" xr:uid="{F6A22AE8-9681-4515-8A76-263E84AA9AA6}"/>
    <cellStyle name="Comma 2 2 4 3 2 2 8" xfId="4437" xr:uid="{1AF26A3A-CBD0-457C-B404-CBC9DB598FD3}"/>
    <cellStyle name="Comma 2 2 4 3 2 2 9" xfId="31600" xr:uid="{5C32325D-3A52-43E4-9A03-F766E74A02A2}"/>
    <cellStyle name="Comma 2 2 4 3 2 3" xfId="1727" xr:uid="{92C0C2CE-017E-4E9D-9BB8-544ED8209769}"/>
    <cellStyle name="Comma 2 2 4 3 2 3 2" xfId="7226" xr:uid="{CB29127D-952D-4241-AED9-B7D3907CB6EF}"/>
    <cellStyle name="Comma 2 2 4 3 2 3 2 2" xfId="17452" xr:uid="{6FEBCF7B-F2DD-450A-8B81-8726CF69050A}"/>
    <cellStyle name="Comma 2 2 4 3 2 3 2 2 2" xfId="44773" xr:uid="{65107F29-7969-45B6-9547-97316516B060}"/>
    <cellStyle name="Comma 2 2 4 3 2 3 2 3" xfId="34582" xr:uid="{475FA9D1-9706-4468-8A57-5F4F5B9AB363}"/>
    <cellStyle name="Comma 2 2 4 3 2 3 3" xfId="9423" xr:uid="{9EFEC54C-FF49-4C0E-92D2-53056A9F1299}"/>
    <cellStyle name="Comma 2 2 4 3 2 3 3 2" xfId="21423" xr:uid="{FD643F00-085E-40B7-A2B5-966983FFFA99}"/>
    <cellStyle name="Comma 2 2 4 3 2 3 3 2 2" xfId="48745" xr:uid="{C28C0DE5-32A1-4326-AE69-43E433AE039E}"/>
    <cellStyle name="Comma 2 2 4 3 2 3 3 3" xfId="36798" xr:uid="{845035B4-5D1E-4520-9281-B748120A9268}"/>
    <cellStyle name="Comma 2 2 4 3 2 3 4" xfId="15458" xr:uid="{FC2EDDEF-318A-4E5E-8D90-B09D3113A672}"/>
    <cellStyle name="Comma 2 2 4 3 2 3 4 2" xfId="42779" xr:uid="{3F35A056-5526-4658-8E60-B5C133C438F2}"/>
    <cellStyle name="Comma 2 2 4 3 2 3 5" xfId="24949" xr:uid="{3887761C-3948-4F65-B513-530348B1E062}"/>
    <cellStyle name="Comma 2 2 4 3 2 3 5 2" xfId="52271" xr:uid="{72BACB1C-6FBD-45A6-A5F1-91E6D1108AE4}"/>
    <cellStyle name="Comma 2 2 4 3 2 3 6" xfId="27191" xr:uid="{A3E442F5-76C9-439D-9EDD-FDD33E13CAD2}"/>
    <cellStyle name="Comma 2 2 4 3 2 3 6 2" xfId="54511" xr:uid="{F3A42155-F703-47A8-A4C4-D1EF46ED2D8E}"/>
    <cellStyle name="Comma 2 2 4 3 2 3 7" xfId="29422" xr:uid="{5F1CA14D-F76E-4367-859F-D4111119B0B9}"/>
    <cellStyle name="Comma 2 2 4 3 2 3 7 2" xfId="56743" xr:uid="{F4F98D51-5A1E-45DC-88EC-516521BC9DCE}"/>
    <cellStyle name="Comma 2 2 4 3 2 3 8" xfId="5285" xr:uid="{3825E98D-5CDA-4269-960B-ABD6AAFB2BA8}"/>
    <cellStyle name="Comma 2 2 4 3 2 3 9" xfId="32457" xr:uid="{6373275C-F8B4-4EAE-BAA6-C9D9E97199E7}"/>
    <cellStyle name="Comma 2 2 4 3 2 4" xfId="6382" xr:uid="{48DE8383-C691-4A4E-98B7-EE4C84A71D00}"/>
    <cellStyle name="Comma 2 2 4 3 2 4 2" xfId="12805" xr:uid="{099717C0-1F86-4552-ACDD-0ABCAE917CE8}"/>
    <cellStyle name="Comma 2 2 4 3 2 4 2 2" xfId="22046" xr:uid="{D1F46B55-82C7-45F9-AB70-43DF7F652241}"/>
    <cellStyle name="Comma 2 2 4 3 2 4 2 2 2" xfId="49368" xr:uid="{D4BCEC2D-71C2-40EA-8855-A69B0D2CC3BB}"/>
    <cellStyle name="Comma 2 2 4 3 2 4 2 3" xfId="40132" xr:uid="{588400B5-B069-4FF1-92AF-E668FC8A5D6F}"/>
    <cellStyle name="Comma 2 2 4 3 2 4 3" xfId="18074" xr:uid="{877FCCB4-E4E0-462D-9BEB-0DC67382FD71}"/>
    <cellStyle name="Comma 2 2 4 3 2 4 3 2" xfId="45396" xr:uid="{43B1AFC6-85E6-4CEF-BAD8-D49BD2FE7B59}"/>
    <cellStyle name="Comma 2 2 4 3 2 4 4" xfId="33724" xr:uid="{BAA4165F-F60E-4876-9BA8-5801B6032930}"/>
    <cellStyle name="Comma 2 2 4 3 2 5" xfId="8566" xr:uid="{110E440F-3667-48C1-BBC0-7BDEB47BB2A1}"/>
    <cellStyle name="Comma 2 2 4 3 2 5 2" xfId="13394" xr:uid="{66CA9A31-BE09-4FCA-9011-CAA03C141538}"/>
    <cellStyle name="Comma 2 2 4 3 2 5 2 2" xfId="22721" xr:uid="{38C27A5B-46E6-4912-8B09-96F7DD6C3B09}"/>
    <cellStyle name="Comma 2 2 4 3 2 5 2 2 2" xfId="50043" xr:uid="{C2DA50AD-C793-42AB-BA08-A36A33D50444}"/>
    <cellStyle name="Comma 2 2 4 3 2 5 2 3" xfId="40721" xr:uid="{B1097C1A-BFC2-4243-B362-8603AAFF2F83}"/>
    <cellStyle name="Comma 2 2 4 3 2 5 3" xfId="18749" xr:uid="{4028FE4B-E5A0-409A-9F77-7CE97D7F7A67}"/>
    <cellStyle name="Comma 2 2 4 3 2 5 3 2" xfId="46071" xr:uid="{A04E92D9-5CD4-4C23-AFEE-D1F6F7911341}"/>
    <cellStyle name="Comma 2 2 4 3 2 5 4" xfId="35940" xr:uid="{34265885-15DE-41C8-84DB-21515FE60139}"/>
    <cellStyle name="Comma 2 2 4 3 2 6" xfId="11506" xr:uid="{921ACA62-2F09-49E6-973D-6AA990941305}"/>
    <cellStyle name="Comma 2 2 4 3 2 6 2" xfId="14017" xr:uid="{C935FAE1-28AE-4A18-8289-214385B1EC3E}"/>
    <cellStyle name="Comma 2 2 4 3 2 6 2 2" xfId="23381" xr:uid="{0D25F1CA-DF46-4C5F-8010-A35E832B6C70}"/>
    <cellStyle name="Comma 2 2 4 3 2 6 2 2 2" xfId="50703" xr:uid="{C4A4E7ED-6687-48AB-805E-D6E8D2E024FB}"/>
    <cellStyle name="Comma 2 2 4 3 2 6 2 3" xfId="41344" xr:uid="{9843BDFA-BC97-41F9-8067-52675F782BD0}"/>
    <cellStyle name="Comma 2 2 4 3 2 6 3" xfId="19409" xr:uid="{0AF13D50-BE5B-4784-AE68-28138EBE14E5}"/>
    <cellStyle name="Comma 2 2 4 3 2 6 3 2" xfId="46731" xr:uid="{05E79794-D5B0-4D92-8CB4-08F9BA7A6FF7}"/>
    <cellStyle name="Comma 2 2 4 3 2 6 4" xfId="38855" xr:uid="{5E5E83A6-CBCF-4B32-9E7E-04FFD466A3EF}"/>
    <cellStyle name="Comma 2 2 4 3 2 7" xfId="10853" xr:uid="{D3F90BD0-4B47-4A5E-A20B-4001A8FE3351}"/>
    <cellStyle name="Comma 2 2 4 3 2 7 2" xfId="16277" xr:uid="{69DFDA5A-D641-4131-A37A-5B23291AA946}"/>
    <cellStyle name="Comma 2 2 4 3 2 7 2 2" xfId="43597" xr:uid="{5DCCA6A5-F196-40CF-AD3B-70D798E56416}"/>
    <cellStyle name="Comma 2 2 4 3 2 7 3" xfId="38205" xr:uid="{1153C0E7-7341-495A-91EF-92B72ED8EA31}"/>
    <cellStyle name="Comma 2 2 4 3 2 8" xfId="12178" xr:uid="{8C5516CD-3A89-46CA-9DD8-D1493B2C4751}"/>
    <cellStyle name="Comma 2 2 4 3 2 8 2" xfId="20247" xr:uid="{5667826E-3EBC-41E5-8940-34142CB18136}"/>
    <cellStyle name="Comma 2 2 4 3 2 8 2 2" xfId="47569" xr:uid="{CA833364-CAD8-41D1-9F78-520E2ED8E6D0}"/>
    <cellStyle name="Comma 2 2 4 3 2 8 3" xfId="39505" xr:uid="{B0244A1C-C660-4CC8-B8FD-0ADC6F3969FB}"/>
    <cellStyle name="Comma 2 2 4 3 2 9" xfId="14744" xr:uid="{80294C3E-EFD0-4D31-93C8-3A4864577981}"/>
    <cellStyle name="Comma 2 2 4 3 2 9 2" xfId="42065" xr:uid="{1D93F489-703A-440F-AC8F-08F2E76AF96B}"/>
    <cellStyle name="Comma 2 2 4 3 3" xfId="1561" xr:uid="{B89D905D-4172-48DF-B1C8-32A5F7A19447}"/>
    <cellStyle name="Comma 2 2 4 3 3 2" xfId="5124" xr:uid="{AE92AFC2-003D-4A08-9620-8A5600FD09B5}"/>
    <cellStyle name="Comma 2 2 4 3 3 2 2" xfId="16665" xr:uid="{B1E4C024-C3CB-495C-BB93-F045F700CD69}"/>
    <cellStyle name="Comma 2 2 4 3 3 2 2 2" xfId="43985" xr:uid="{89986596-D000-438F-BA06-2E2D55C6687E}"/>
    <cellStyle name="Comma 2 2 4 3 3 2 3" xfId="32291" xr:uid="{D56FE13D-4243-475C-A6C0-B8EE6EC941C1}"/>
    <cellStyle name="Comma 2 2 4 3 3 3" xfId="7062" xr:uid="{E722573D-2396-4B7A-937B-4E75DE39FF6A}"/>
    <cellStyle name="Comma 2 2 4 3 3 3 2" xfId="20635" xr:uid="{40B677D3-6643-4C5D-B057-DF27A994A741}"/>
    <cellStyle name="Comma 2 2 4 3 3 3 2 2" xfId="47957" xr:uid="{94DBBE2B-339C-43C1-9F89-217C764CDC0E}"/>
    <cellStyle name="Comma 2 2 4 3 3 3 3" xfId="34416" xr:uid="{24F6AAF2-D62E-406B-8493-02D25435F188}"/>
    <cellStyle name="Comma 2 2 4 3 3 4" xfId="9257" xr:uid="{3AA9F449-6E2A-4A43-9535-C8B36D532CAC}"/>
    <cellStyle name="Comma 2 2 4 3 3 4 2" xfId="36632" xr:uid="{F394E7C5-FD4A-4034-996F-BEFAFEBA0BEB}"/>
    <cellStyle name="Comma 2 2 4 3 3 5" xfId="24783" xr:uid="{021118CE-AAB9-4C06-9D49-A5E0C8D3B8B3}"/>
    <cellStyle name="Comma 2 2 4 3 3 5 2" xfId="52105" xr:uid="{DD9CEDBA-CAD4-4D31-8A12-4CC9D070D0A7}"/>
    <cellStyle name="Comma 2 2 4 3 3 6" xfId="27025" xr:uid="{7752A354-89F4-41DB-94F3-CB87CEF277E1}"/>
    <cellStyle name="Comma 2 2 4 3 3 6 2" xfId="54345" xr:uid="{4302000F-A369-4F54-BDA7-59E4B82F3E68}"/>
    <cellStyle name="Comma 2 2 4 3 3 7" xfId="29256" xr:uid="{D6995349-9DE2-4517-A656-FEF27F45715B}"/>
    <cellStyle name="Comma 2 2 4 3 3 7 2" xfId="56577" xr:uid="{A60FF492-C9E6-4C7E-BF0A-2FB10FAFEF86}"/>
    <cellStyle name="Comma 2 2 4 3 3 8" xfId="3734" xr:uid="{5E4C4706-EA2A-4BE0-8CD0-702F6DDD11D7}"/>
    <cellStyle name="Comma 2 2 4 3 3 9" xfId="30828" xr:uid="{8A061C35-FE41-4B0E-8583-05797331AB95}"/>
    <cellStyle name="Comma 2 2 4 3 4" xfId="2168" xr:uid="{2CFBCEC8-6B1F-40C4-8BC1-25958AAB1A0D}"/>
    <cellStyle name="Comma 2 2 4 3 4 2" xfId="5714" xr:uid="{09FC4B98-AA54-45CA-9C6C-0B5412CDB94D}"/>
    <cellStyle name="Comma 2 2 4 3 4 2 2" xfId="17286" xr:uid="{5CBE1D35-EB58-4780-97EA-FD54A8F8E073}"/>
    <cellStyle name="Comma 2 2 4 3 4 2 2 2" xfId="44607" xr:uid="{65684E2F-1679-470C-9F0B-26AB0C7CBEA5}"/>
    <cellStyle name="Comma 2 2 4 3 4 2 3" xfId="32898" xr:uid="{4498D5DC-8608-4748-9926-C8C18C760C4C}"/>
    <cellStyle name="Comma 2 2 4 3 4 3" xfId="7665" xr:uid="{634F5701-600C-4221-AAD8-895A7281B83C}"/>
    <cellStyle name="Comma 2 2 4 3 4 3 2" xfId="21257" xr:uid="{DCA7EC1F-50EE-4DC6-BA38-3C570132FFD9}"/>
    <cellStyle name="Comma 2 2 4 3 4 3 2 2" xfId="48579" xr:uid="{BF54F883-50A1-4E47-A4DF-03921C1A6A91}"/>
    <cellStyle name="Comma 2 2 4 3 4 3 3" xfId="35023" xr:uid="{C778C0F1-5633-4F17-984C-CF3A073534B1}"/>
    <cellStyle name="Comma 2 2 4 3 4 4" xfId="9863" xr:uid="{4B78F0A3-D9E2-41C0-B2C4-2946ED3A970A}"/>
    <cellStyle name="Comma 2 2 4 3 4 4 2" xfId="37239" xr:uid="{F5D2A4E1-1B8B-4B81-ACD7-1D230DB110F7}"/>
    <cellStyle name="Comma 2 2 4 3 4 5" xfId="25390" xr:uid="{89E214A8-4EE0-4568-8DB7-6023B354AFD6}"/>
    <cellStyle name="Comma 2 2 4 3 4 5 2" xfId="52712" xr:uid="{CD3A4C09-FBDB-4029-97EF-953BD47C3E2F}"/>
    <cellStyle name="Comma 2 2 4 3 4 6" xfId="27632" xr:uid="{4979F82D-2C4A-4D26-B3E1-4E16C5187B9D}"/>
    <cellStyle name="Comma 2 2 4 3 4 6 2" xfId="54952" xr:uid="{ED2A6EA8-3494-43BE-BFC4-5F7D186F5985}"/>
    <cellStyle name="Comma 2 2 4 3 4 7" xfId="29863" xr:uid="{FCA1094D-5FF3-434A-943D-B208F69EAED7}"/>
    <cellStyle name="Comma 2 2 4 3 4 7 2" xfId="57184" xr:uid="{65918E33-9862-49F6-ACC9-EF6344745845}"/>
    <cellStyle name="Comma 2 2 4 3 4 8" xfId="4278" xr:uid="{33566C39-4B9E-437A-8BF9-2F80F550FB30}"/>
    <cellStyle name="Comma 2 2 4 3 4 9" xfId="31435" xr:uid="{CBD29446-F700-4540-BB3B-B7C674825F26}"/>
    <cellStyle name="Comma 2 2 4 3 5" xfId="1090" xr:uid="{81329255-D2E6-476D-890C-EC3819CA3AFD}"/>
    <cellStyle name="Comma 2 2 4 3 5 2" xfId="6608" xr:uid="{74310805-65B3-46F6-8010-3F758766CDEA}"/>
    <cellStyle name="Comma 2 2 4 3 5 2 2" xfId="17909" xr:uid="{FB77AECA-6FB2-4A73-B418-E4210ECDB648}"/>
    <cellStyle name="Comma 2 2 4 3 5 2 2 2" xfId="45230" xr:uid="{835B1717-51EF-4AD2-AF17-954B208B01DC}"/>
    <cellStyle name="Comma 2 2 4 3 5 2 3" xfId="11071" xr:uid="{318F2789-CE41-4875-8E95-6F11100EDF6F}"/>
    <cellStyle name="Comma 2 2 4 3 5 2 3 2" xfId="38420" xr:uid="{C25B4A1B-B129-438E-8DD7-23420E1AD629}"/>
    <cellStyle name="Comma 2 2 4 3 5 2 4" xfId="33960" xr:uid="{EED7A411-78C2-4E26-8BA3-D9B59D8DC151}"/>
    <cellStyle name="Comma 2 2 4 3 5 3" xfId="8802" xr:uid="{43D4230D-9A96-4178-9F97-DBFC766717FC}"/>
    <cellStyle name="Comma 2 2 4 3 5 3 2" xfId="21880" xr:uid="{FFA51F72-D585-4115-B0D6-2BDD78019C38}"/>
    <cellStyle name="Comma 2 2 4 3 5 3 2 2" xfId="49202" xr:uid="{1D0227D5-2608-478A-8813-B991DBCF9018}"/>
    <cellStyle name="Comma 2 2 4 3 5 3 3" xfId="12694" xr:uid="{33E10ECE-B988-431D-B2DE-A6DC3A6AEEF2}"/>
    <cellStyle name="Comma 2 2 4 3 5 3 3 2" xfId="40021" xr:uid="{D78B1C48-5DB4-4079-A080-30B5831E7917}"/>
    <cellStyle name="Comma 2 2 4 3 5 3 4" xfId="36176" xr:uid="{EB5C68D5-F407-47C2-80A7-AE1C897742EA}"/>
    <cellStyle name="Comma 2 2 4 3 5 4" xfId="14979" xr:uid="{3C778D7A-68D1-4015-92C8-3DC8DE07F7A1}"/>
    <cellStyle name="Comma 2 2 4 3 5 4 2" xfId="42300" xr:uid="{EBFBB3C4-5FA4-4FC5-8C9C-5EC8CD182F49}"/>
    <cellStyle name="Comma 2 2 4 3 5 5" xfId="24327" xr:uid="{FB503777-66A5-4EBA-888D-D7B75FA78D1B}"/>
    <cellStyle name="Comma 2 2 4 3 5 5 2" xfId="51649" xr:uid="{B0905C89-9BF8-4DB4-9379-D169516C553C}"/>
    <cellStyle name="Comma 2 2 4 3 5 6" xfId="26569" xr:uid="{94DB02A3-957F-43B8-8883-27DA5E03FF14}"/>
    <cellStyle name="Comma 2 2 4 3 5 6 2" xfId="53889" xr:uid="{09E294E0-5F88-421A-AB89-85B59C6CCAF9}"/>
    <cellStyle name="Comma 2 2 4 3 5 7" xfId="28800" xr:uid="{8D2DF441-F365-435D-B820-7DD1732BD219}"/>
    <cellStyle name="Comma 2 2 4 3 5 7 2" xfId="56121" xr:uid="{DB7877DF-D225-497E-AF45-335565464645}"/>
    <cellStyle name="Comma 2 2 4 3 5 8" xfId="4673" xr:uid="{83E68756-DF64-4B45-A548-86391C3436B0}"/>
    <cellStyle name="Comma 2 2 4 3 5 9" xfId="31836" xr:uid="{D36DF504-19FE-4808-89EC-F1CBA3265877}"/>
    <cellStyle name="Comma 2 2 4 3 6" xfId="3086" xr:uid="{1B8B0413-85B8-4F0B-9867-29D01042ED85}"/>
    <cellStyle name="Comma 2 2 4 3 6 2" xfId="13234" xr:uid="{FBFC1930-8C77-4812-8112-48A0FC20776A}"/>
    <cellStyle name="Comma 2 2 4 3 6 2 2" xfId="22555" xr:uid="{28D96BB4-25BD-40F8-AB57-E29A70577A14}"/>
    <cellStyle name="Comma 2 2 4 3 6 2 2 2" xfId="49877" xr:uid="{AAA9B3B6-C2D8-4835-B4F2-3DE800BF3FCE}"/>
    <cellStyle name="Comma 2 2 4 3 6 2 3" xfId="40561" xr:uid="{568F2700-C10F-4122-A560-47FC50BF9E21}"/>
    <cellStyle name="Comma 2 2 4 3 6 3" xfId="18583" xr:uid="{0A315DDA-4608-4D91-BE75-83EF770C360C}"/>
    <cellStyle name="Comma 2 2 4 3 6 3 2" xfId="45905" xr:uid="{300885C0-02B7-4DE4-9F17-A61BC8025AFC}"/>
    <cellStyle name="Comma 2 2 4 3 6 4" xfId="6265" xr:uid="{989C3952-285F-4EB9-9E8A-C53E5FEC18FB}"/>
    <cellStyle name="Comma 2 2 4 3 6 5" xfId="33559" xr:uid="{20F98E19-FCD4-4386-A8BB-414AA783D034}"/>
    <cellStyle name="Comma 2 2 4 3 7" xfId="8401" xr:uid="{4F5697AA-DD77-495A-9954-D51CCA7843AA}"/>
    <cellStyle name="Comma 2 2 4 3 7 2" xfId="13851" xr:uid="{A73B1D24-C8E0-4E90-B8F8-18BDBB0030CA}"/>
    <cellStyle name="Comma 2 2 4 3 7 2 2" xfId="23215" xr:uid="{D427F3A7-C872-4642-8E9C-8C013AAAD136}"/>
    <cellStyle name="Comma 2 2 4 3 7 2 2 2" xfId="50537" xr:uid="{4B8B9C9A-3E4D-4A2E-A008-7DEB1E369B19}"/>
    <cellStyle name="Comma 2 2 4 3 7 2 3" xfId="41178" xr:uid="{D5D0A958-76C9-4D51-AC32-81FAC862DB5C}"/>
    <cellStyle name="Comma 2 2 4 3 7 3" xfId="19243" xr:uid="{3EAC11E5-F45E-4B4A-BF26-438840DB0195}"/>
    <cellStyle name="Comma 2 2 4 3 7 3 2" xfId="46565" xr:uid="{1764593D-C1B5-48BF-9F30-32AFEEFAF199}"/>
    <cellStyle name="Comma 2 2 4 3 7 4" xfId="35775" xr:uid="{5042FCA0-5CA1-400B-A3FA-85E147D82B62}"/>
    <cellStyle name="Comma 2 2 4 3 8" xfId="10322" xr:uid="{C54B8326-687B-4BB2-A7D3-F3F45D766E16}"/>
    <cellStyle name="Comma 2 2 4 3 8 2" xfId="15646" xr:uid="{F39A22F2-DE9B-4414-8FC5-9BE07BED7F7B}"/>
    <cellStyle name="Comma 2 2 4 3 8 2 2" xfId="42966" xr:uid="{944ADB47-FDA4-4499-9E26-FDBDC54B240E}"/>
    <cellStyle name="Comma 2 2 4 3 8 3" xfId="37698" xr:uid="{4B2C63CC-90CB-4F3E-A666-B89884664904}"/>
    <cellStyle name="Comma 2 2 4 3 9" xfId="11661" xr:uid="{63A9698A-8EE0-4E02-8423-E24722EBC50B}"/>
    <cellStyle name="Comma 2 2 4 3 9 2" xfId="19618" xr:uid="{CED7C8A9-29FC-4E22-B149-608F778CBFD8}"/>
    <cellStyle name="Comma 2 2 4 3 9 2 2" xfId="46940" xr:uid="{5F0F43D4-C136-415B-BECD-EA64C2F96D82}"/>
    <cellStyle name="Comma 2 2 4 3 9 3" xfId="38987" xr:uid="{89D4C536-8AB2-43FE-B910-562BD3FAAC3B}"/>
    <cellStyle name="Comma 2 2 4 4" xfId="691" xr:uid="{2111FC3D-D51A-43BB-8A79-D43CDDB49788}"/>
    <cellStyle name="Comma 2 2 4 4 10" xfId="14613" xr:uid="{20B866F6-3A5E-409E-BD1F-C24AB35EA99B}"/>
    <cellStyle name="Comma 2 2 4 4 10 2" xfId="41934" xr:uid="{D30A2823-B6D6-4240-9D6D-8625074219FB}"/>
    <cellStyle name="Comma 2 2 4 4 11" xfId="23961" xr:uid="{8444D311-262D-42C1-AAC8-59D45DD2A443}"/>
    <cellStyle name="Comma 2 2 4 4 11 2" xfId="51283" xr:uid="{F2FCEE43-445E-491A-8535-A8DD0765349B}"/>
    <cellStyle name="Comma 2 2 4 4 12" xfId="26202" xr:uid="{C0D31C63-11E9-4CDC-9B68-E21890F6F2D6}"/>
    <cellStyle name="Comma 2 2 4 4 12 2" xfId="53522" xr:uid="{DAE6F0CF-C3EB-4150-AE0F-5C2F5CF61447}"/>
    <cellStyle name="Comma 2 2 4 4 13" xfId="28434" xr:uid="{8FF42049-2E29-49C2-9041-FED7ECED21F4}"/>
    <cellStyle name="Comma 2 2 4 4 13 2" xfId="55755" xr:uid="{723B12BE-5808-416C-93DB-A50A4F9A3CF8}"/>
    <cellStyle name="Comma 2 2 4 4 14" xfId="3757" xr:uid="{7A5163AB-7259-4501-9EF6-1FBF7EED4E44}"/>
    <cellStyle name="Comma 2 2 4 4 15" xfId="30863" xr:uid="{B4FDB121-6E27-4C6B-B061-6F9230ACD3DB}"/>
    <cellStyle name="Comma 2 2 4 4 16" xfId="57726" xr:uid="{20E61F23-A727-48F0-9292-A37F824B0434}"/>
    <cellStyle name="Comma 2 2 4 4 17" xfId="58274" xr:uid="{FE60914A-733E-48C1-B164-092024798610}"/>
    <cellStyle name="Comma 2 2 4 4 2" xfId="2203" xr:uid="{4F51832E-1DFF-464D-AA8E-0E497D16F09C}"/>
    <cellStyle name="Comma 2 2 4 4 2 2" xfId="5749" xr:uid="{F54CBB7F-BA27-459D-A1F2-7B9D74D23DC1}"/>
    <cellStyle name="Comma 2 2 4 4 2 2 2" xfId="16312" xr:uid="{5F239F22-5BF7-4784-AC4B-E97C17AAEDFE}"/>
    <cellStyle name="Comma 2 2 4 4 2 2 2 2" xfId="43632" xr:uid="{AC11B661-5B4E-4F8C-A4E7-9D31ED64293A}"/>
    <cellStyle name="Comma 2 2 4 4 2 2 3" xfId="32933" xr:uid="{1D139024-D63E-4218-9D55-455D0CDA8DCE}"/>
    <cellStyle name="Comma 2 2 4 4 2 3" xfId="7700" xr:uid="{F4EB4816-B485-45CB-BC98-8AAC7DC0897D}"/>
    <cellStyle name="Comma 2 2 4 4 2 3 2" xfId="20282" xr:uid="{2DD4D5D9-C96E-4632-A744-43477A87A7DA}"/>
    <cellStyle name="Comma 2 2 4 4 2 3 2 2" xfId="47604" xr:uid="{581499E4-B060-4FF3-AB6B-5271FBBBFCD9}"/>
    <cellStyle name="Comma 2 2 4 4 2 3 3" xfId="35058" xr:uid="{FD72AAD6-CC66-4508-B17E-180048013D48}"/>
    <cellStyle name="Comma 2 2 4 4 2 4" xfId="9898" xr:uid="{EB5A4C95-F0C2-4C66-8841-9C5D4E24CF8E}"/>
    <cellStyle name="Comma 2 2 4 4 2 4 2" xfId="37274" xr:uid="{28850E0D-2238-4449-BD77-2BB2087DF406}"/>
    <cellStyle name="Comma 2 2 4 4 2 5" xfId="25425" xr:uid="{B7D3204B-1591-4D93-864D-B3E8E260C88F}"/>
    <cellStyle name="Comma 2 2 4 4 2 5 2" xfId="52747" xr:uid="{46F97791-FB0F-4258-B407-401E3D23650E}"/>
    <cellStyle name="Comma 2 2 4 4 2 6" xfId="27667" xr:uid="{A1D85220-A72C-4FF1-B68B-1B2C154B0894}"/>
    <cellStyle name="Comma 2 2 4 4 2 6 2" xfId="54987" xr:uid="{37A0CFC0-48C9-4C0A-A8FE-AC7F0A11CF2C}"/>
    <cellStyle name="Comma 2 2 4 4 2 7" xfId="29898" xr:uid="{38031D78-229B-4CD3-8E2D-320666B3CCEB}"/>
    <cellStyle name="Comma 2 2 4 4 2 7 2" xfId="57219" xr:uid="{0C741817-1471-415C-8930-B156FA2872AE}"/>
    <cellStyle name="Comma 2 2 4 4 2 8" xfId="4313" xr:uid="{5810F3C2-8672-48DD-AE3B-F564A3FA52D9}"/>
    <cellStyle name="Comma 2 2 4 4 2 9" xfId="31470" xr:uid="{3549E3DB-F503-4275-8B4B-AC2EAF4926F5}"/>
    <cellStyle name="Comma 2 2 4 4 3" xfId="1596" xr:uid="{F443FB78-92EB-4CF8-85A0-1C244347AF0E}"/>
    <cellStyle name="Comma 2 2 4 4 3 2" xfId="7097" xr:uid="{D1A4F6AE-FA01-42C3-BDF5-48B3F0EBB4F7}"/>
    <cellStyle name="Comma 2 2 4 4 3 2 2" xfId="16700" xr:uid="{857CC0AA-81C6-48FB-A552-90E1FE27F441}"/>
    <cellStyle name="Comma 2 2 4 4 3 2 2 2" xfId="44020" xr:uid="{9EBA27D5-79DB-4626-94BE-C016CF5622C2}"/>
    <cellStyle name="Comma 2 2 4 4 3 2 3" xfId="34451" xr:uid="{3202AD12-A267-40B9-AB25-D0CD2055287B}"/>
    <cellStyle name="Comma 2 2 4 4 3 3" xfId="9292" xr:uid="{E3C31799-A5F9-4C4F-BFC1-7D00A5E6DFFF}"/>
    <cellStyle name="Comma 2 2 4 4 3 3 2" xfId="20670" xr:uid="{D81AC222-92ED-4C27-BB02-1F17610BC10C}"/>
    <cellStyle name="Comma 2 2 4 4 3 3 2 2" xfId="47992" xr:uid="{23A00B6D-143A-45AF-A088-1A296294A347}"/>
    <cellStyle name="Comma 2 2 4 4 3 3 3" xfId="36667" xr:uid="{D72AC082-7B3A-4D03-901F-C1E4B0D2E046}"/>
    <cellStyle name="Comma 2 2 4 4 3 4" xfId="15334" xr:uid="{F59BA821-8558-4D19-9020-3279B4809EBF}"/>
    <cellStyle name="Comma 2 2 4 4 3 4 2" xfId="42655" xr:uid="{BA4B0A83-066C-44C4-A744-75BDFC361AF8}"/>
    <cellStyle name="Comma 2 2 4 4 3 5" xfId="24818" xr:uid="{39D7108B-5A64-487A-B38C-E15A76960028}"/>
    <cellStyle name="Comma 2 2 4 4 3 5 2" xfId="52140" xr:uid="{894AEB81-0472-4813-8535-1387074986CB}"/>
    <cellStyle name="Comma 2 2 4 4 3 6" xfId="27060" xr:uid="{5D7DB448-F39E-41AB-899C-434B7DF04089}"/>
    <cellStyle name="Comma 2 2 4 4 3 6 2" xfId="54380" xr:uid="{D59BE53F-0F0A-42DA-9E14-C37AD3A88BC4}"/>
    <cellStyle name="Comma 2 2 4 4 3 7" xfId="29291" xr:uid="{D5C9DDFA-9D44-4F6A-BB8F-C98BDF6B36D1}"/>
    <cellStyle name="Comma 2 2 4 4 3 7 2" xfId="56612" xr:uid="{BD3CC552-9E62-4A97-A044-E75B30E59E8C}"/>
    <cellStyle name="Comma 2 2 4 4 3 8" xfId="5159" xr:uid="{E642867E-6D37-4C6A-AB7E-C9C9CFE31F50}"/>
    <cellStyle name="Comma 2 2 4 4 3 9" xfId="32326" xr:uid="{296CD445-7DF7-45A1-A9F1-4092AF2F0C9A}"/>
    <cellStyle name="Comma 2 2 4 4 4" xfId="2777" xr:uid="{D2FDB94F-EF56-4DC6-84A8-EC0AADB3878A}"/>
    <cellStyle name="Comma 2 2 4 4 4 2" xfId="12422" xr:uid="{2522F26D-D6D1-4231-994B-499B31D204F7}"/>
    <cellStyle name="Comma 2 2 4 4 4 2 2" xfId="21292" xr:uid="{AAE5BDA4-4FB5-453C-9D28-5A30CAB1D2CE}"/>
    <cellStyle name="Comma 2 2 4 4 4 2 2 2" xfId="48614" xr:uid="{65C5F8D2-8373-40A3-B2C5-A17B68F7B14E}"/>
    <cellStyle name="Comma 2 2 4 4 4 2 3" xfId="39749" xr:uid="{86ED2595-6CE6-43FE-8D5F-D84A164EF296}"/>
    <cellStyle name="Comma 2 2 4 4 4 3" xfId="17321" xr:uid="{E89A3CF3-BF34-42AA-A6C7-C27D3C124A9C}"/>
    <cellStyle name="Comma 2 2 4 4 4 3 2" xfId="44642" xr:uid="{D7F132F6-6B8A-4D23-84FF-8E6C6612D0A7}"/>
    <cellStyle name="Comma 2 2 4 4 4 4" xfId="6287" xr:uid="{8A4B7514-527C-4171-8D1A-DABBA89AEE32}"/>
    <cellStyle name="Comma 2 2 4 4 4 5" xfId="33594" xr:uid="{D5D94A78-C0E2-4863-B588-300CE2B988E1}"/>
    <cellStyle name="Comma 2 2 4 4 5" xfId="8436" xr:uid="{506497C1-FD39-49FE-8ED7-70AA53605A11}"/>
    <cellStyle name="Comma 2 2 4 4 5 2" xfId="12724" xr:uid="{ECEBA5D3-6A67-42AD-9987-FD3451306CC3}"/>
    <cellStyle name="Comma 2 2 4 4 5 2 2" xfId="21915" xr:uid="{3F894E6A-D90E-4D01-B2F6-E9064F6B3160}"/>
    <cellStyle name="Comma 2 2 4 4 5 2 2 2" xfId="49237" xr:uid="{49140066-0355-4109-8B88-F2FE73F51172}"/>
    <cellStyle name="Comma 2 2 4 4 5 2 3" xfId="40051" xr:uid="{F6FAD313-9EA0-48E5-8C01-E0B922BE3C0E}"/>
    <cellStyle name="Comma 2 2 4 4 5 3" xfId="17944" xr:uid="{8E14546E-9CF9-4A19-A525-590474A96CC5}"/>
    <cellStyle name="Comma 2 2 4 4 5 3 2" xfId="45265" xr:uid="{0D969146-600B-4473-B8DD-0B06A727CCC1}"/>
    <cellStyle name="Comma 2 2 4 4 5 4" xfId="35810" xr:uid="{4034C78B-DF20-4E3B-BF99-1B771C9351CD}"/>
    <cellStyle name="Comma 2 2 4 4 6" xfId="11175" xr:uid="{23AD746E-5B82-47E8-91AE-F5EF0827E243}"/>
    <cellStyle name="Comma 2 2 4 4 6 2" xfId="13269" xr:uid="{F1C8AF83-4099-45B5-AC7A-1FD987FD6DB5}"/>
    <cellStyle name="Comma 2 2 4 4 6 2 2" xfId="22590" xr:uid="{2535B891-4462-4E63-8D8D-5FEE213679D0}"/>
    <cellStyle name="Comma 2 2 4 4 6 2 2 2" xfId="49912" xr:uid="{7E6F72A4-27C9-44DC-B500-858C39322766}"/>
    <cellStyle name="Comma 2 2 4 4 6 2 3" xfId="40596" xr:uid="{C1196A55-813A-445E-8B35-CDB9CDA6D1D2}"/>
    <cellStyle name="Comma 2 2 4 4 6 3" xfId="18618" xr:uid="{C1F60796-CADA-420A-B058-EA38348D57BA}"/>
    <cellStyle name="Comma 2 2 4 4 6 3 2" xfId="45940" xr:uid="{EA1AC580-407F-42A7-BDEA-63D85A8D16A8}"/>
    <cellStyle name="Comma 2 2 4 4 6 4" xfId="38524" xr:uid="{91BC6B50-A3B7-44E6-84C9-13FA8F12EC3D}"/>
    <cellStyle name="Comma 2 2 4 4 7" xfId="11425" xr:uid="{29A77BDD-2E9F-4F10-8BCF-4965A743399D}"/>
    <cellStyle name="Comma 2 2 4 4 7 2" xfId="13886" xr:uid="{7F8E35D8-0495-4645-B6B9-4004D6FEC84B}"/>
    <cellStyle name="Comma 2 2 4 4 7 2 2" xfId="23250" xr:uid="{F197D1B6-AA1A-4422-B08E-5F9552EBD1F5}"/>
    <cellStyle name="Comma 2 2 4 4 7 2 2 2" xfId="50572" xr:uid="{513B2647-2A8D-4537-B73C-BF8CD1EF43CE}"/>
    <cellStyle name="Comma 2 2 4 4 7 2 3" xfId="41213" xr:uid="{5820B3DA-B2B1-47CD-87CA-C79E7556250B}"/>
    <cellStyle name="Comma 2 2 4 4 7 3" xfId="19278" xr:uid="{5113B5C3-72C5-4AC1-8440-9315CBCF5B05}"/>
    <cellStyle name="Comma 2 2 4 4 7 3 2" xfId="46600" xr:uid="{E5A991ED-1FD0-4F66-8E4E-5ED6565F99BF}"/>
    <cellStyle name="Comma 2 2 4 4 7 4" xfId="38774" xr:uid="{63992895-D429-4AC0-9278-0C01921D5D35}"/>
    <cellStyle name="Comma 2 2 4 4 8" xfId="10488" xr:uid="{FB20E7B6-AFFD-4DBA-949B-A848C0B0D91B}"/>
    <cellStyle name="Comma 2 2 4 4 8 2" xfId="15816" xr:uid="{88327428-9504-46E5-96C5-613521DF8786}"/>
    <cellStyle name="Comma 2 2 4 4 8 2 2" xfId="43136" xr:uid="{8E5A8EB7-A3D9-4159-A346-2BA5697B6728}"/>
    <cellStyle name="Comma 2 2 4 4 8 3" xfId="37855" xr:uid="{CE2377BB-520F-486F-BB57-91B642A29559}"/>
    <cellStyle name="Comma 2 2 4 4 9" xfId="11821" xr:uid="{CEFD596B-68F0-49D4-B429-06A5C84D4BCB}"/>
    <cellStyle name="Comma 2 2 4 4 9 2" xfId="19786" xr:uid="{B9D077E7-3526-4654-9A80-6E92BD5594FB}"/>
    <cellStyle name="Comma 2 2 4 4 9 2 2" xfId="47108" xr:uid="{0EDC1111-F777-4008-AAB1-ADF915CC17C5}"/>
    <cellStyle name="Comma 2 2 4 4 9 3" xfId="39148" xr:uid="{32EE67EA-31EE-4934-A5F6-348890E8DBFF}"/>
    <cellStyle name="Comma 2 2 4 5" xfId="778" xr:uid="{6E20EBFC-75B2-4C42-A8B5-112E894BFB0E}"/>
    <cellStyle name="Comma 2 2 4 5 10" xfId="24042" xr:uid="{0AC3C8A8-517A-4CB1-9F9D-F8A21D1DD02B}"/>
    <cellStyle name="Comma 2 2 4 5 10 2" xfId="51364" xr:uid="{840AF8D8-688B-41EA-8210-3583447627DE}"/>
    <cellStyle name="Comma 2 2 4 5 11" xfId="26283" xr:uid="{C7A66EA3-AE6E-4F68-B342-BF468951F4F4}"/>
    <cellStyle name="Comma 2 2 4 5 11 2" xfId="53603" xr:uid="{82444EF7-698B-468B-A9FE-598908E51A4A}"/>
    <cellStyle name="Comma 2 2 4 5 12" xfId="28514" xr:uid="{C73E82BF-7D6F-47AC-956D-8B0752695D08}"/>
    <cellStyle name="Comma 2 2 4 5 12 2" xfId="55835" xr:uid="{734FFF37-FB0F-476B-9F5B-35AF383DDA66}"/>
    <cellStyle name="Comma 2 2 4 5 13" xfId="3820" xr:uid="{D4C71FE2-E04F-49BB-B818-5A1EF6458DB7}"/>
    <cellStyle name="Comma 2 2 4 5 14" xfId="30944" xr:uid="{184C02BC-9884-481F-B176-071C8102DB2B}"/>
    <cellStyle name="Comma 2 2 4 5 2" xfId="2283" xr:uid="{38CD62E7-2386-44F0-8B12-05D10C2C0C97}"/>
    <cellStyle name="Comma 2 2 4 5 2 2" xfId="5827" xr:uid="{B79F4606-D4A7-4F07-BA98-6B87C87FA202}"/>
    <cellStyle name="Comma 2 2 4 5 2 2 2" xfId="16781" xr:uid="{CF530493-E889-45AF-B3DC-14E1195BC95B}"/>
    <cellStyle name="Comma 2 2 4 5 2 2 2 2" xfId="44101" xr:uid="{4FE66E9E-C3B2-4847-8F86-B29B8DFCA3B4}"/>
    <cellStyle name="Comma 2 2 4 5 2 2 3" xfId="33013" xr:uid="{365E830C-7D4C-4505-827A-1086DD1A5981}"/>
    <cellStyle name="Comma 2 2 4 5 2 3" xfId="7780" xr:uid="{49052647-B079-48AD-B7C8-56FA87252DC5}"/>
    <cellStyle name="Comma 2 2 4 5 2 3 2" xfId="20751" xr:uid="{25889F5C-FE88-4BB6-BCA1-1A5BF862F0C1}"/>
    <cellStyle name="Comma 2 2 4 5 2 3 2 2" xfId="48073" xr:uid="{C75A1394-2416-44F6-A676-A962018E738B}"/>
    <cellStyle name="Comma 2 2 4 5 2 3 3" xfId="35138" xr:uid="{20852C43-5F31-409F-8E6A-49359C77180E}"/>
    <cellStyle name="Comma 2 2 4 5 2 4" xfId="9978" xr:uid="{3ECDC731-A55C-4511-9016-B940D31531CF}"/>
    <cellStyle name="Comma 2 2 4 5 2 4 2" xfId="37354" xr:uid="{B4CB2CE9-3C14-40C7-BB9A-0F83AA132754}"/>
    <cellStyle name="Comma 2 2 4 5 2 5" xfId="25505" xr:uid="{25C3388B-0E31-451F-98EB-3217051A497F}"/>
    <cellStyle name="Comma 2 2 4 5 2 5 2" xfId="52827" xr:uid="{A18BE42A-574A-4B87-A4D0-4F78441BDB34}"/>
    <cellStyle name="Comma 2 2 4 5 2 6" xfId="27747" xr:uid="{0ABB633E-7F44-4CFE-97CB-68B2B8695105}"/>
    <cellStyle name="Comma 2 2 4 5 2 6 2" xfId="55067" xr:uid="{381D90EF-AAC5-46DB-B754-1CDFEC80E2A8}"/>
    <cellStyle name="Comma 2 2 4 5 2 7" xfId="29978" xr:uid="{48B877E1-43DC-45A4-933C-7F6D187989C8}"/>
    <cellStyle name="Comma 2 2 4 5 2 7 2" xfId="57299" xr:uid="{7DBBAF36-54FD-456A-B011-3625110A39E6}"/>
    <cellStyle name="Comma 2 2 4 5 2 8" xfId="4391" xr:uid="{79FBCA18-B3E0-4F36-889E-8FE02245D6AF}"/>
    <cellStyle name="Comma 2 2 4 5 2 9" xfId="31550" xr:uid="{12219789-D9F5-4272-AE0E-281E1F93D61A}"/>
    <cellStyle name="Comma 2 2 4 5 3" xfId="1677" xr:uid="{1BA4CCD1-5DE2-4E4E-8B28-C7A009365541}"/>
    <cellStyle name="Comma 2 2 4 5 3 2" xfId="7178" xr:uid="{5DB9954E-DFEA-4B42-9F23-3B03430D9E39}"/>
    <cellStyle name="Comma 2 2 4 5 3 2 2" xfId="17402" xr:uid="{3E2C1C3D-3F25-46C0-9373-B90F08A49BEB}"/>
    <cellStyle name="Comma 2 2 4 5 3 2 2 2" xfId="44723" xr:uid="{71C10135-9A0A-46A2-88DD-32C1C3281D1F}"/>
    <cellStyle name="Comma 2 2 4 5 3 2 3" xfId="34532" xr:uid="{0A4AC5FF-1ACE-41E0-AE6B-8FC638E13EE1}"/>
    <cellStyle name="Comma 2 2 4 5 3 3" xfId="9373" xr:uid="{603E56C3-2BD2-4F2E-938A-E48D49B06865}"/>
    <cellStyle name="Comma 2 2 4 5 3 3 2" xfId="21373" xr:uid="{F9C87DA0-EA7F-4A6A-A5EB-BDEDEE5845D4}"/>
    <cellStyle name="Comma 2 2 4 5 3 3 2 2" xfId="48695" xr:uid="{7C50AC70-500C-44F5-9571-EAB8F6DB4ECB}"/>
    <cellStyle name="Comma 2 2 4 5 3 3 3" xfId="36748" xr:uid="{8BA1733B-7754-4086-8260-8CE9532528E3}"/>
    <cellStyle name="Comma 2 2 4 5 3 4" xfId="15414" xr:uid="{96BAD1A7-F684-409B-B96A-C89F616B5860}"/>
    <cellStyle name="Comma 2 2 4 5 3 4 2" xfId="42735" xr:uid="{68041C8D-363C-463C-B597-0AFD64504CD2}"/>
    <cellStyle name="Comma 2 2 4 5 3 5" xfId="24899" xr:uid="{5EC2DA17-1D2F-48FD-8E70-F03C8B6722CA}"/>
    <cellStyle name="Comma 2 2 4 5 3 5 2" xfId="52221" xr:uid="{4E7E8444-24A4-4393-A78F-F2C249468E89}"/>
    <cellStyle name="Comma 2 2 4 5 3 6" xfId="27141" xr:uid="{E3390DEA-2B64-42F0-A594-D004386BC530}"/>
    <cellStyle name="Comma 2 2 4 5 3 6 2" xfId="54461" xr:uid="{3547EE90-332C-4139-AA77-B74B1E0CD921}"/>
    <cellStyle name="Comma 2 2 4 5 3 7" xfId="29372" xr:uid="{D080E632-78AD-4B35-A8D6-A05FDE1DD304}"/>
    <cellStyle name="Comma 2 2 4 5 3 7 2" xfId="56693" xr:uid="{987465E1-132A-4960-A3AA-7A4887E5BE6A}"/>
    <cellStyle name="Comma 2 2 4 5 3 8" xfId="5240" xr:uid="{C93AAAB0-8DAA-40FC-A544-22A2B0949188}"/>
    <cellStyle name="Comma 2 2 4 5 3 9" xfId="32407" xr:uid="{00E3DD86-2E32-4951-B061-6D7B4F797918}"/>
    <cellStyle name="Comma 2 2 4 5 4" xfId="6349" xr:uid="{210B3998-C047-439A-BD7A-16826E213E64}"/>
    <cellStyle name="Comma 2 2 4 5 4 2" xfId="12783" xr:uid="{63F1AE95-BD49-4B62-9858-B68548116684}"/>
    <cellStyle name="Comma 2 2 4 5 4 2 2" xfId="21996" xr:uid="{429DB6BF-85E0-4463-9612-0E7CD38D441A}"/>
    <cellStyle name="Comma 2 2 4 5 4 2 2 2" xfId="49318" xr:uid="{7416D37B-2DFA-4935-9104-23D4D45905ED}"/>
    <cellStyle name="Comma 2 2 4 5 4 2 3" xfId="40110" xr:uid="{39153FD2-ED0E-4494-A67F-19B07BCD6EE7}"/>
    <cellStyle name="Comma 2 2 4 5 4 3" xfId="18025" xr:uid="{8C270C03-C2AA-451D-9AC8-AC48DE721AD5}"/>
    <cellStyle name="Comma 2 2 4 5 4 3 2" xfId="45346" xr:uid="{7C95C852-088B-401A-8A2B-765DB43632F1}"/>
    <cellStyle name="Comma 2 2 4 5 4 4" xfId="33674" xr:uid="{6BFE23DB-C4DF-4C96-8FAD-49237EF9EF63}"/>
    <cellStyle name="Comma 2 2 4 5 5" xfId="8516" xr:uid="{677278A5-D70F-4D79-9F3B-56043D4497AE}"/>
    <cellStyle name="Comma 2 2 4 5 5 2" xfId="13350" xr:uid="{35CBE694-9BA8-49FA-9D4D-C76B0CDD965F}"/>
    <cellStyle name="Comma 2 2 4 5 5 2 2" xfId="22671" xr:uid="{D639D2C7-BB63-46DE-80C2-1829E75E2D6E}"/>
    <cellStyle name="Comma 2 2 4 5 5 2 2 2" xfId="49993" xr:uid="{C9676E0D-3806-454C-AD3F-4CDA88BF86C5}"/>
    <cellStyle name="Comma 2 2 4 5 5 2 3" xfId="40677" xr:uid="{3AE5732D-4CD4-4CCF-A75B-A6E50EE48F49}"/>
    <cellStyle name="Comma 2 2 4 5 5 3" xfId="18699" xr:uid="{3691D521-B945-41D3-BA11-B05F33263248}"/>
    <cellStyle name="Comma 2 2 4 5 5 3 2" xfId="46021" xr:uid="{DF2C2565-6864-4D8A-A397-6D175CE8B637}"/>
    <cellStyle name="Comma 2 2 4 5 5 4" xfId="35890" xr:uid="{5D7EF2E7-0BD6-4433-91A7-DA345389CA4D}"/>
    <cellStyle name="Comma 2 2 4 5 6" xfId="11484" xr:uid="{D208BD39-78E8-4FBF-AD01-12D67A5BE8AB}"/>
    <cellStyle name="Comma 2 2 4 5 6 2" xfId="13967" xr:uid="{84219054-C59E-40A8-AD2F-37ED99115026}"/>
    <cellStyle name="Comma 2 2 4 5 6 2 2" xfId="23331" xr:uid="{B5354C32-6303-4FA1-B98C-4776D3E24963}"/>
    <cellStyle name="Comma 2 2 4 5 6 2 2 2" xfId="50653" xr:uid="{5567D6F5-80C0-4E3D-A192-9FAF96A254C6}"/>
    <cellStyle name="Comma 2 2 4 5 6 2 3" xfId="41294" xr:uid="{580966C1-B229-4B90-A701-F3E4AE5ACDA9}"/>
    <cellStyle name="Comma 2 2 4 5 6 3" xfId="19359" xr:uid="{C3EA6013-0FE7-4AA8-AD94-3529D79C3EA8}"/>
    <cellStyle name="Comma 2 2 4 5 6 3 2" xfId="46681" xr:uid="{FEB88C55-6770-46ED-A69E-3460B177ADA8}"/>
    <cellStyle name="Comma 2 2 4 5 6 4" xfId="38833" xr:uid="{7F51E413-5879-4CA0-99D4-BACE1769D4FD}"/>
    <cellStyle name="Comma 2 2 4 5 7" xfId="10593" xr:uid="{7F306E08-A673-41BB-8798-145B651B3AF2}"/>
    <cellStyle name="Comma 2 2 4 5 7 2" xfId="15928" xr:uid="{BE84B85C-EA69-425B-9F66-0EC55D15F2AE}"/>
    <cellStyle name="Comma 2 2 4 5 7 2 2" xfId="43248" xr:uid="{0C76B678-97FE-436E-BC46-CCBBC3D24DAC}"/>
    <cellStyle name="Comma 2 2 4 5 7 3" xfId="37956" xr:uid="{2D01ADB3-69BC-45D1-BE3D-24117F41A7FC}"/>
    <cellStyle name="Comma 2 2 4 5 8" xfId="11923" xr:uid="{75601A90-9702-4674-84ED-274EFB03D559}"/>
    <cellStyle name="Comma 2 2 4 5 8 2" xfId="19898" xr:uid="{BFC0DEB0-BE45-4B6A-820C-690C110F44CE}"/>
    <cellStyle name="Comma 2 2 4 5 8 2 2" xfId="47220" xr:uid="{A7AA6FEE-2C03-40DF-838F-7E8494B4A3A7}"/>
    <cellStyle name="Comma 2 2 4 5 8 3" xfId="39250" xr:uid="{449B6092-5F68-4684-B0EE-FF8EE171357B}"/>
    <cellStyle name="Comma 2 2 4 5 9" xfId="14694" xr:uid="{156B4CCB-2EC7-42A8-9E9F-99617384061E}"/>
    <cellStyle name="Comma 2 2 4 5 9 2" xfId="42015" xr:uid="{46C9F934-DDC7-4B46-8EEE-14365B8480BA}"/>
    <cellStyle name="Comma 2 2 4 6" xfId="999" xr:uid="{4EFCC468-9CFA-49F6-B729-9A1DF54A6003}"/>
    <cellStyle name="Comma 2 2 4 6 10" xfId="28711" xr:uid="{A450C477-C7DB-42B7-8C6F-2F513609D3A7}"/>
    <cellStyle name="Comma 2 2 4 6 10 2" xfId="56032" xr:uid="{6ADC8CC8-F400-4FF5-AE4E-DFFB19F50E0A}"/>
    <cellStyle name="Comma 2 2 4 6 11" xfId="4584" xr:uid="{6DC5976A-7C06-46C2-89C7-0B0C7BAAE35E}"/>
    <cellStyle name="Comma 2 2 4 6 12" xfId="31747" xr:uid="{00F7C4DC-829A-49C2-8F31-8953FE562547}"/>
    <cellStyle name="Comma 2 2 4 6 2" xfId="2480" xr:uid="{1711786C-012E-481F-B334-32194E029605}"/>
    <cellStyle name="Comma 2 2 4 6 2 2" xfId="7976" xr:uid="{04EADEE0-51FA-475C-BE25-FF9591D34B52}"/>
    <cellStyle name="Comma 2 2 4 6 2 2 2" xfId="18221" xr:uid="{1A3910EC-0D79-4771-84DD-FEE4C1715F44}"/>
    <cellStyle name="Comma 2 2 4 6 2 2 2 2" xfId="45543" xr:uid="{6BE3BAD2-15B5-4971-94DF-10E8CCA193B8}"/>
    <cellStyle name="Comma 2 2 4 6 2 2 3" xfId="35335" xr:uid="{C03460D4-F9B4-4CC3-B6D6-32757E2C2351}"/>
    <cellStyle name="Comma 2 2 4 6 2 3" xfId="10175" xr:uid="{78A169AD-8AEE-4D61-A075-9277C7EF5257}"/>
    <cellStyle name="Comma 2 2 4 6 2 3 2" xfId="22193" xr:uid="{36C9E56F-A2BB-4B74-B21E-DECF16FF19A1}"/>
    <cellStyle name="Comma 2 2 4 6 2 3 2 2" xfId="49515" xr:uid="{B77257E7-1A09-42A4-B48B-C048507FC732}"/>
    <cellStyle name="Comma 2 2 4 6 2 3 3" xfId="37551" xr:uid="{BE3E445B-9580-426B-B93A-57C1F5E6E58B}"/>
    <cellStyle name="Comma 2 2 4 6 2 4" xfId="15565" xr:uid="{E2512B48-B003-4F36-A0B9-F967ABCD9801}"/>
    <cellStyle name="Comma 2 2 4 6 2 4 2" xfId="42886" xr:uid="{D6212659-13C3-4C21-980C-D187B34A6E09}"/>
    <cellStyle name="Comma 2 2 4 6 2 5" xfId="25702" xr:uid="{78DFD508-7E39-47D8-BD11-6752DF0A8724}"/>
    <cellStyle name="Comma 2 2 4 6 2 5 2" xfId="53024" xr:uid="{77733C49-1584-4E83-9898-CEC11C4EFCF0}"/>
    <cellStyle name="Comma 2 2 4 6 2 6" xfId="27944" xr:uid="{F45517FE-6E5E-4259-A611-1C04D1677DC9}"/>
    <cellStyle name="Comma 2 2 4 6 2 6 2" xfId="55264" xr:uid="{67D80303-828A-43FB-89D7-40A783DDDA9A}"/>
    <cellStyle name="Comma 2 2 4 6 2 7" xfId="30175" xr:uid="{BE859199-5384-4809-8BD8-CE24397C7BD3}"/>
    <cellStyle name="Comma 2 2 4 6 2 7 2" xfId="57496" xr:uid="{02567364-7D82-4CA0-9297-489853A02848}"/>
    <cellStyle name="Comma 2 2 4 6 2 8" xfId="6020" xr:uid="{E5573191-4D12-4088-9723-B9BADBB96AC8}"/>
    <cellStyle name="Comma 2 2 4 6 2 9" xfId="33210" xr:uid="{567FAD8C-0AD0-48ED-AB17-281DBF1B115F}"/>
    <cellStyle name="Comma 2 2 4 6 3" xfId="6520" xr:uid="{FB989A15-E048-4331-8F47-B8E7C387F55D}"/>
    <cellStyle name="Comma 2 2 4 6 3 2" xfId="13509" xr:uid="{3E4D399E-90B9-4A2D-BA49-0B3CF3F11FB7}"/>
    <cellStyle name="Comma 2 2 4 6 3 2 2" xfId="22868" xr:uid="{022DE500-307D-4970-8845-C1AD1A2A6B5E}"/>
    <cellStyle name="Comma 2 2 4 6 3 2 2 2" xfId="50190" xr:uid="{02F4414B-49F9-4B71-8DE8-2153878F54AA}"/>
    <cellStyle name="Comma 2 2 4 6 3 2 3" xfId="40836" xr:uid="{755728B3-C34D-4BEB-BD36-55E1F28E9429}"/>
    <cellStyle name="Comma 2 2 4 6 3 3" xfId="18896" xr:uid="{04ECCFEA-B4CD-4D71-84F7-338B178A08F0}"/>
    <cellStyle name="Comma 2 2 4 6 3 3 2" xfId="46218" xr:uid="{04649B58-138F-48A4-8210-453F79CEA2CE}"/>
    <cellStyle name="Comma 2 2 4 6 3 4" xfId="33871" xr:uid="{11AB1C7A-6D27-4475-AFDF-9DB36F88F6FE}"/>
    <cellStyle name="Comma 2 2 4 6 4" xfId="8713" xr:uid="{740F80E4-3640-436C-A2C3-83BF75182475}"/>
    <cellStyle name="Comma 2 2 4 6 4 2" xfId="14164" xr:uid="{DD3D90EF-3752-4870-AC73-D09A7746EFAA}"/>
    <cellStyle name="Comma 2 2 4 6 4 2 2" xfId="23528" xr:uid="{E4E3E98A-488F-4890-900A-A2CF15986D8F}"/>
    <cellStyle name="Comma 2 2 4 6 4 2 2 2" xfId="50850" xr:uid="{4DBB1FB1-165B-4E20-ADF6-A1B2576BA950}"/>
    <cellStyle name="Comma 2 2 4 6 4 2 3" xfId="41491" xr:uid="{2DC8944A-C609-439B-8345-F2CCF052C371}"/>
    <cellStyle name="Comma 2 2 4 6 4 3" xfId="19556" xr:uid="{F977EE2D-3C6C-4891-9AC3-793F1ED6C562}"/>
    <cellStyle name="Comma 2 2 4 6 4 3 2" xfId="46878" xr:uid="{5EF18E5E-C6B7-49DA-B04A-1C2560A57576}"/>
    <cellStyle name="Comma 2 2 4 6 4 4" xfId="36087" xr:uid="{65B47D99-45DD-4110-86D7-D8D31F6C88E0}"/>
    <cellStyle name="Comma 2 2 4 6 5" xfId="10965" xr:uid="{97362FE4-F3B2-445C-BF55-B2E9BEF8DAE8}"/>
    <cellStyle name="Comma 2 2 4 6 5 2" xfId="16937" xr:uid="{DD3C29E1-94FA-46B1-BDE7-F9E32B6E06C4}"/>
    <cellStyle name="Comma 2 2 4 6 5 2 2" xfId="44258" xr:uid="{CE6560CA-C86A-4830-A7B7-417B536ED062}"/>
    <cellStyle name="Comma 2 2 4 6 5 3" xfId="38314" xr:uid="{7C951135-06F1-4296-89EA-E15159F2AE2B}"/>
    <cellStyle name="Comma 2 2 4 6 6" xfId="12325" xr:uid="{0943C133-0F0F-4F52-AE11-54AF732EE721}"/>
    <cellStyle name="Comma 2 2 4 6 6 2" xfId="20908" xr:uid="{3A2D6071-8D8F-4E27-A201-9B68BDE1C37F}"/>
    <cellStyle name="Comma 2 2 4 6 6 2 2" xfId="48230" xr:uid="{2E0D1580-CA68-436C-9B8D-1E19C3BFC5AD}"/>
    <cellStyle name="Comma 2 2 4 6 6 3" xfId="39652" xr:uid="{EEE4B844-9951-415F-908A-2F83B43BC712}"/>
    <cellStyle name="Comma 2 2 4 6 7" xfId="14891" xr:uid="{42A11D34-D38A-4FBE-A628-CAC7A5E53B9F}"/>
    <cellStyle name="Comma 2 2 4 6 7 2" xfId="42212" xr:uid="{438D326B-F422-40FB-9B8E-001D5B8BCB17}"/>
    <cellStyle name="Comma 2 2 4 6 8" xfId="24239" xr:uid="{F6588E67-7F8A-4DEB-A727-1E3780323582}"/>
    <cellStyle name="Comma 2 2 4 6 8 2" xfId="51561" xr:uid="{B098F967-9C10-42F0-87D3-07136CFD0A8C}"/>
    <cellStyle name="Comma 2 2 4 6 9" xfId="26480" xr:uid="{4D990766-DFA7-442A-B2ED-C731FD3AFE7A}"/>
    <cellStyle name="Comma 2 2 4 6 9 2" xfId="53800" xr:uid="{645059DD-E93E-428F-9234-D3ACF70F263F}"/>
    <cellStyle name="Comma 2 2 4 7" xfId="2656" xr:uid="{5AA377C7-4FB1-461D-92FE-414490B0B321}"/>
    <cellStyle name="Comma 2 2 4 7 2" xfId="11006" xr:uid="{582122EC-7172-4DDB-AC93-8B9E37FE13E5}"/>
    <cellStyle name="Comma 2 2 4 7 2 2" xfId="17560" xr:uid="{A0D7F213-5771-4EBA-B52F-425A6E72CB49}"/>
    <cellStyle name="Comma 2 2 4 7 2 2 2" xfId="44881" xr:uid="{C507CCD2-CB4C-4D9C-817D-7D38C6881569}"/>
    <cellStyle name="Comma 2 2 4 7 2 3" xfId="38355" xr:uid="{F916AB67-8678-44E7-AE89-99CB8C69F894}"/>
    <cellStyle name="Comma 2 2 4 7 3" xfId="12433" xr:uid="{C51A96F4-6210-417F-B663-CDE6A785A14D}"/>
    <cellStyle name="Comma 2 2 4 7 3 2" xfId="21531" xr:uid="{1E4CE3A3-1FB6-445F-A868-BEB03CD684D6}"/>
    <cellStyle name="Comma 2 2 4 7 3 2 2" xfId="48853" xr:uid="{3C9FFB4E-A072-4ABC-ADD1-E518838E0F26}"/>
    <cellStyle name="Comma 2 2 4 7 3 3" xfId="39760" xr:uid="{33F8B60A-D97C-4E3C-8CB6-C23761AE005D}"/>
    <cellStyle name="Comma 2 2 4 7 4" xfId="14229" xr:uid="{CC89F26B-5D4F-445F-BA25-61DD3295C158}"/>
    <cellStyle name="Comma 2 2 4 7 4 2" xfId="41550" xr:uid="{E69BE8B8-6432-49C1-8293-993C46B07011}"/>
    <cellStyle name="Comma 2 2 4 7 5" xfId="37669" xr:uid="{EC6AD82B-AC0A-49E2-B1F4-E287C0C0C042}"/>
    <cellStyle name="Comma 2 2 4 8" xfId="11083" xr:uid="{EA7218E2-F40A-4953-9DF8-E16EC44045C1}"/>
    <cellStyle name="Comma 2 2 4 8 2" xfId="12897" xr:uid="{225B3DD4-B625-48DC-8471-B604667FAE0E}"/>
    <cellStyle name="Comma 2 2 4 8 2 2" xfId="22206" xr:uid="{0B47EA0D-E147-4717-9B65-E2A149816951}"/>
    <cellStyle name="Comma 2 2 4 8 2 2 2" xfId="49528" xr:uid="{F0674C28-BB74-4CF6-A485-28E5E4072F0C}"/>
    <cellStyle name="Comma 2 2 4 8 2 3" xfId="40224" xr:uid="{FB0530C4-F085-4B8C-989E-CF9999150C48}"/>
    <cellStyle name="Comma 2 2 4 8 3" xfId="18234" xr:uid="{A8E559BB-52A2-4EFE-B355-7E478E997886}"/>
    <cellStyle name="Comma 2 2 4 8 3 2" xfId="45556" xr:uid="{B57F22B7-AC57-48DA-9770-46683B781E8A}"/>
    <cellStyle name="Comma 2 2 4 8 4" xfId="38432" xr:uid="{8D806DF5-0F61-409A-B739-813C677E7500}"/>
    <cellStyle name="Comma 2 2 4 9" xfId="11630" xr:uid="{82A4C43A-A265-4F9C-B2E0-A5791949D2DB}"/>
    <cellStyle name="Comma 2 2 4 9 2" xfId="14199" xr:uid="{14080515-926B-4887-B68F-18D9565A8F9D}"/>
    <cellStyle name="Comma 2 2 4 9 2 2" xfId="23564" xr:uid="{DD150663-7AEB-491E-9518-C23C4E686774}"/>
    <cellStyle name="Comma 2 2 4 9 2 2 2" xfId="50886" xr:uid="{AFB65590-9A5E-4EEB-A32C-CF40C66335B9}"/>
    <cellStyle name="Comma 2 2 4 9 2 3" xfId="41526" xr:uid="{B3568B2F-654B-4DE8-922D-02E4EC6BCDF9}"/>
    <cellStyle name="Comma 2 2 4 9 3" xfId="19592" xr:uid="{E4979A3D-2F0A-4E2C-A1A9-81F4B3BA5CC5}"/>
    <cellStyle name="Comma 2 2 4 9 3 2" xfId="46914" xr:uid="{6F1571D2-7204-4393-B641-F8BA43F817E1}"/>
    <cellStyle name="Comma 2 2 4 9 4" xfId="38961" xr:uid="{042E7976-998A-4ACA-9258-BB7FF31BD1CF}"/>
    <cellStyle name="Comma 2 2 5" xfId="188" xr:uid="{7E418EC3-72EB-4281-84C3-94BD9FCF63E4}"/>
    <cellStyle name="Comma 2 2 5 10" xfId="10378" xr:uid="{36F28323-2ED2-4465-BAAD-50A48A3C727E}"/>
    <cellStyle name="Comma 2 2 5 10 2" xfId="15704" xr:uid="{6BCA241B-F55B-4689-BF8C-F8ABF323005A}"/>
    <cellStyle name="Comma 2 2 5 10 2 2" xfId="43024" xr:uid="{00D7C270-3515-48CB-BB3F-DBD48F5B2EB3}"/>
    <cellStyle name="Comma 2 2 5 10 3" xfId="37750" xr:uid="{A68A9AD6-E17E-49EF-8C97-401BC6CB451C}"/>
    <cellStyle name="Comma 2 2 5 11" xfId="11714" xr:uid="{445B1D97-8C24-4744-B318-DECE2AFA65C3}"/>
    <cellStyle name="Comma 2 2 5 11 2" xfId="19674" xr:uid="{74F5D622-A815-4369-9DF8-65A479DA0022}"/>
    <cellStyle name="Comma 2 2 5 11 2 2" xfId="46996" xr:uid="{C73A161F-4387-4DD1-87A0-B8BFEE1C2A67}"/>
    <cellStyle name="Comma 2 2 5 11 3" xfId="39041" xr:uid="{F1409A70-C480-436B-87FC-817939E1E15A}"/>
    <cellStyle name="Comma 2 2 5 12" xfId="14289" xr:uid="{BC9D36B0-5D29-4BF2-8C0F-E5EF1C2E17B4}"/>
    <cellStyle name="Comma 2 2 5 12 2" xfId="41610" xr:uid="{6ED4BE47-AA3E-42FE-AA70-F658ADAE6C23}"/>
    <cellStyle name="Comma 2 2 5 13" xfId="23637" xr:uid="{0992EB9E-54E4-4E69-8438-3DAE2C7F909E}"/>
    <cellStyle name="Comma 2 2 5 13 2" xfId="50959" xr:uid="{8233C049-DB2D-4E10-97FF-BC7EB883C20D}"/>
    <cellStyle name="Comma 2 2 5 14" xfId="25878" xr:uid="{67EE5D57-11A9-4758-A1D0-1E63645D3F5E}"/>
    <cellStyle name="Comma 2 2 5 14 2" xfId="53198" xr:uid="{B665227C-4C35-4F4F-87DA-F6ED6A66C020}"/>
    <cellStyle name="Comma 2 2 5 15" xfId="28110" xr:uid="{70C8A50D-737B-453D-9CE1-FEAD27D409F3}"/>
    <cellStyle name="Comma 2 2 5 15 2" xfId="55431" xr:uid="{A74E4E30-BBEB-4601-B714-C6B2A0122309}"/>
    <cellStyle name="Comma 2 2 5 16" xfId="30432" xr:uid="{3269932C-0BF4-44D7-9B5D-ECC9B68FD617}"/>
    <cellStyle name="Comma 2 2 5 17" xfId="57619" xr:uid="{F3F1C7A0-69FF-461E-B724-CDC4227B01C0}"/>
    <cellStyle name="Comma 2 2 5 18" xfId="58167" xr:uid="{8647778C-4AAE-4F85-A694-DEAED387985B}"/>
    <cellStyle name="Comma 2 2 5 2" xfId="665" xr:uid="{EAB6620E-49C9-41A0-9C9A-C9C4940B12A8}"/>
    <cellStyle name="Comma 2 2 5 2 10" xfId="14590" xr:uid="{C97D9E44-4BFB-4187-A407-774162269EAB}"/>
    <cellStyle name="Comma 2 2 5 2 10 2" xfId="41911" xr:uid="{F89DE29D-8423-489B-9674-27F4056EB7BE}"/>
    <cellStyle name="Comma 2 2 5 2 11" xfId="23938" xr:uid="{05BF1FEB-B4BA-4089-8818-25D53251A411}"/>
    <cellStyle name="Comma 2 2 5 2 11 2" xfId="51260" xr:uid="{331A8DDA-4F5E-4D78-A969-7859E4CE3616}"/>
    <cellStyle name="Comma 2 2 5 2 12" xfId="26179" xr:uid="{D88C7A04-8590-4EA4-98BE-E0CF74BDAB0E}"/>
    <cellStyle name="Comma 2 2 5 2 12 2" xfId="53499" xr:uid="{1AB75AF0-7B30-4F9F-8EC1-1BE1344D42DC}"/>
    <cellStyle name="Comma 2 2 5 2 13" xfId="28411" xr:uid="{79935FFC-DCD3-4B7E-86F9-C4ACBEFF34A1}"/>
    <cellStyle name="Comma 2 2 5 2 13 2" xfId="55732" xr:uid="{F2CB7114-4047-45CF-AFD5-80E6A1B1285F}"/>
    <cellStyle name="Comma 2 2 5 2 14" xfId="3738" xr:uid="{2F5D96F8-C68B-4CCB-8E26-2C6B372937D3}"/>
    <cellStyle name="Comma 2 2 5 2 15" xfId="30840" xr:uid="{FF1FC7E5-4DC6-4181-8F20-91EFC1D0B396}"/>
    <cellStyle name="Comma 2 2 5 2 16" xfId="57840" xr:uid="{02A092A5-951A-49CD-936F-A326A1657AC9}"/>
    <cellStyle name="Comma 2 2 5 2 17" xfId="58388" xr:uid="{22A5F512-64A3-4297-BDAA-C0DC60061A23}"/>
    <cellStyle name="Comma 2 2 5 2 2" xfId="2180" xr:uid="{719B2FCA-71D9-494C-9702-CE42765CED0D}"/>
    <cellStyle name="Comma 2 2 5 2 2 10" xfId="58060" xr:uid="{2F851BE3-701D-4275-91D4-E02E26786727}"/>
    <cellStyle name="Comma 2 2 5 2 2 11" xfId="58608" xr:uid="{76FB5992-E6A8-4903-8977-C1E5F99DB48F}"/>
    <cellStyle name="Comma 2 2 5 2 2 2" xfId="3233" xr:uid="{65543C0F-2F9D-4101-A800-F9C7ADE23655}"/>
    <cellStyle name="Comma 2 2 5 2 2 2 2" xfId="16289" xr:uid="{6E8AFB5A-5D7C-464A-AD1D-03B8A04A6995}"/>
    <cellStyle name="Comma 2 2 5 2 2 2 2 2" xfId="43609" xr:uid="{25184E43-C178-49D1-99DE-2EC5F53AB2E7}"/>
    <cellStyle name="Comma 2 2 5 2 2 2 3" xfId="5726" xr:uid="{19765A09-5557-4AF7-9A4E-4CF4FCE33FBE}"/>
    <cellStyle name="Comma 2 2 5 2 2 2 4" xfId="32910" xr:uid="{A2B00230-F180-4685-8FD7-88AF646C7597}"/>
    <cellStyle name="Comma 2 2 5 2 2 3" xfId="7677" xr:uid="{1BCB9625-572C-4FA1-AD64-25C92FCC0071}"/>
    <cellStyle name="Comma 2 2 5 2 2 3 2" xfId="20259" xr:uid="{7386EA6E-401D-4ED8-B8C3-F2058DBF48C3}"/>
    <cellStyle name="Comma 2 2 5 2 2 3 2 2" xfId="47581" xr:uid="{677C5DB7-5667-4487-AC6B-50CDCC801DB0}"/>
    <cellStyle name="Comma 2 2 5 2 2 3 3" xfId="35035" xr:uid="{CB4C8851-1E83-476E-9F8B-3FD2C1941F22}"/>
    <cellStyle name="Comma 2 2 5 2 2 4" xfId="9875" xr:uid="{3CD6638D-5C52-4C12-9EF6-78BD367AB30D}"/>
    <cellStyle name="Comma 2 2 5 2 2 4 2" xfId="37251" xr:uid="{4E1E4ED3-DF83-4A03-B732-E5D0C07F7217}"/>
    <cellStyle name="Comma 2 2 5 2 2 5" xfId="25402" xr:uid="{555A57FC-1AC6-4D56-80C7-F7775BC320D1}"/>
    <cellStyle name="Comma 2 2 5 2 2 5 2" xfId="52724" xr:uid="{81F7D7C6-95D8-4197-AF1E-794367BEFA94}"/>
    <cellStyle name="Comma 2 2 5 2 2 6" xfId="27644" xr:uid="{BF3401BA-4FDF-4FF2-9218-C27D88F50AAA}"/>
    <cellStyle name="Comma 2 2 5 2 2 6 2" xfId="54964" xr:uid="{CC868D76-7B95-476B-A9E7-D134C6F0E1FB}"/>
    <cellStyle name="Comma 2 2 5 2 2 7" xfId="29875" xr:uid="{C37F78CD-9D8C-4969-AA38-C6D0E0BAA6C8}"/>
    <cellStyle name="Comma 2 2 5 2 2 7 2" xfId="57196" xr:uid="{FE779E58-43B6-4A03-B998-75C8D60FC4BB}"/>
    <cellStyle name="Comma 2 2 5 2 2 8" xfId="4290" xr:uid="{646907E9-11B6-41AC-BE12-05CAC80971AB}"/>
    <cellStyle name="Comma 2 2 5 2 2 9" xfId="31447" xr:uid="{672D776F-E080-4210-8D86-981857E07DEA}"/>
    <cellStyle name="Comma 2 2 5 2 3" xfId="1573" xr:uid="{F1DAEDBC-715E-4F13-BD01-B8A45F9D56FA}"/>
    <cellStyle name="Comma 2 2 5 2 3 2" xfId="7074" xr:uid="{090C1A80-C745-4712-90DB-75CBDDB8BB53}"/>
    <cellStyle name="Comma 2 2 5 2 3 2 2" xfId="16677" xr:uid="{27734CC0-04E2-4442-8915-BBC2D3735273}"/>
    <cellStyle name="Comma 2 2 5 2 3 2 2 2" xfId="43997" xr:uid="{DCFD6333-A210-41ED-BEA6-3F50DA0E6671}"/>
    <cellStyle name="Comma 2 2 5 2 3 2 3" xfId="34428" xr:uid="{38819DB8-EA11-40A5-9094-FA65C83DB1F8}"/>
    <cellStyle name="Comma 2 2 5 2 3 3" xfId="9269" xr:uid="{9AE0D9C4-6163-4AE1-9A6A-7C7294F05906}"/>
    <cellStyle name="Comma 2 2 5 2 3 3 2" xfId="20647" xr:uid="{DEDDFBF8-A245-4B38-851A-C0C2063F8956}"/>
    <cellStyle name="Comma 2 2 5 2 3 3 2 2" xfId="47969" xr:uid="{A2A8EF02-0ECA-4E85-8265-E3D434531F10}"/>
    <cellStyle name="Comma 2 2 5 2 3 3 3" xfId="36644" xr:uid="{3B7FE1AE-A5B5-49F8-94CA-551A38540D96}"/>
    <cellStyle name="Comma 2 2 5 2 3 4" xfId="15317" xr:uid="{9DD95C0A-C505-47A3-964B-A00082D36BF7}"/>
    <cellStyle name="Comma 2 2 5 2 3 4 2" xfId="42638" xr:uid="{CC346F3F-6E6E-424A-8435-ECB37EEF616C}"/>
    <cellStyle name="Comma 2 2 5 2 3 5" xfId="24795" xr:uid="{8BDC4DE9-DCC6-41E0-B17D-0D1EBBCD8519}"/>
    <cellStyle name="Comma 2 2 5 2 3 5 2" xfId="52117" xr:uid="{9A8B733E-CDA8-4BF4-837B-1246F9BC0A23}"/>
    <cellStyle name="Comma 2 2 5 2 3 6" xfId="27037" xr:uid="{DB1B6259-2128-40F1-8227-E87A8EEE5EF4}"/>
    <cellStyle name="Comma 2 2 5 2 3 6 2" xfId="54357" xr:uid="{A3E273AC-270F-4EAE-B03D-B19605CED209}"/>
    <cellStyle name="Comma 2 2 5 2 3 7" xfId="29268" xr:uid="{697328B1-950E-4BB8-8CE4-EF1801170CE0}"/>
    <cellStyle name="Comma 2 2 5 2 3 7 2" xfId="56589" xr:uid="{AA7B98F6-D329-46A2-BF55-8E439F7A4308}"/>
    <cellStyle name="Comma 2 2 5 2 3 8" xfId="5136" xr:uid="{9ACF2A71-BE3E-4563-9BDC-619A439E7CD6}"/>
    <cellStyle name="Comma 2 2 5 2 3 9" xfId="32303" xr:uid="{743E44D3-27BA-417E-9AC7-0F2A68A7B8B3}"/>
    <cellStyle name="Comma 2 2 5 2 4" xfId="2947" xr:uid="{2D4EBE80-F651-4CE1-8C2D-63085EC664FB}"/>
    <cellStyle name="Comma 2 2 5 2 4 2" xfId="12413" xr:uid="{238C2FC4-ABB2-4F12-86E4-0CD0B6414EBB}"/>
    <cellStyle name="Comma 2 2 5 2 4 2 2" xfId="21269" xr:uid="{40971445-F59A-4825-9AAF-7B99D45E6927}"/>
    <cellStyle name="Comma 2 2 5 2 4 2 2 2" xfId="48591" xr:uid="{7A99185C-0667-4D62-9E33-1CEE4079B727}"/>
    <cellStyle name="Comma 2 2 5 2 4 2 3" xfId="39740" xr:uid="{BEA0F310-608B-4467-BB78-220AB1062AFE}"/>
    <cellStyle name="Comma 2 2 5 2 4 3" xfId="17298" xr:uid="{1D173B41-F2F4-4B87-802B-3EBE9FEC5836}"/>
    <cellStyle name="Comma 2 2 5 2 4 3 2" xfId="44619" xr:uid="{002E2094-24F1-4599-9A4E-5C61C903867D}"/>
    <cellStyle name="Comma 2 2 5 2 4 4" xfId="6269" xr:uid="{F920037B-82A8-4B56-8FA5-E2B53417A43D}"/>
    <cellStyle name="Comma 2 2 5 2 4 5" xfId="33571" xr:uid="{1AE46E22-D21B-4DE9-8C53-8D558C0B1EB4}"/>
    <cellStyle name="Comma 2 2 5 2 5" xfId="8413" xr:uid="{F03537B3-17AD-46FC-9D50-9DFF33278C78}"/>
    <cellStyle name="Comma 2 2 5 2 5 2" xfId="12706" xr:uid="{F80783C6-1A19-4B42-9CE1-A15755BF3BEA}"/>
    <cellStyle name="Comma 2 2 5 2 5 2 2" xfId="21892" xr:uid="{BD4382AA-3F98-4F46-A2B4-0B34A6C99BCF}"/>
    <cellStyle name="Comma 2 2 5 2 5 2 2 2" xfId="49214" xr:uid="{9F7F0320-2CAC-4251-B01C-BB929095C2CD}"/>
    <cellStyle name="Comma 2 2 5 2 5 2 3" xfId="40033" xr:uid="{897A7150-F60E-4278-8D6F-4F11D53836D9}"/>
    <cellStyle name="Comma 2 2 5 2 5 3" xfId="17921" xr:uid="{F664BE74-0723-4709-844F-CFB6C03DC12B}"/>
    <cellStyle name="Comma 2 2 5 2 5 3 2" xfId="45242" xr:uid="{B6D6DD98-3619-4D7C-ADF0-6EB1657B2A20}"/>
    <cellStyle name="Comma 2 2 5 2 5 4" xfId="35787" xr:uid="{E45A1F5D-2518-4525-8324-7B4AF1AD404F}"/>
    <cellStyle name="Comma 2 2 5 2 6" xfId="11167" xr:uid="{5A6A86F5-4D26-45D1-BCCD-80BD3BD8A097}"/>
    <cellStyle name="Comma 2 2 5 2 6 2" xfId="13246" xr:uid="{41D0EC65-7F9E-47CD-A2C4-5E0FC83DC6B2}"/>
    <cellStyle name="Comma 2 2 5 2 6 2 2" xfId="22567" xr:uid="{43C074D3-C354-436F-A8B9-4AF6A91D0400}"/>
    <cellStyle name="Comma 2 2 5 2 6 2 2 2" xfId="49889" xr:uid="{52DCD6B3-88E6-4D9D-BA04-E1F72DB5937F}"/>
    <cellStyle name="Comma 2 2 5 2 6 2 3" xfId="40573" xr:uid="{B2D5A449-A518-4A64-BF4A-510F36D67352}"/>
    <cellStyle name="Comma 2 2 5 2 6 3" xfId="18595" xr:uid="{175506A2-180C-406F-A009-52E2A28B89F6}"/>
    <cellStyle name="Comma 2 2 5 2 6 3 2" xfId="45917" xr:uid="{912A65CE-E4E2-47F0-B330-EEC426829536}"/>
    <cellStyle name="Comma 2 2 5 2 6 4" xfId="38516" xr:uid="{565FE437-1723-4936-8F68-3A8F2624D9E1}"/>
    <cellStyle name="Comma 2 2 5 2 7" xfId="11408" xr:uid="{F548583F-0220-400A-99B2-EF29FC300D28}"/>
    <cellStyle name="Comma 2 2 5 2 7 2" xfId="13863" xr:uid="{C7AA1353-1AD5-41D0-9E25-DFA35968ADAD}"/>
    <cellStyle name="Comma 2 2 5 2 7 2 2" xfId="23227" xr:uid="{B1A394C9-587D-42F2-ABCE-1229DAD869C0}"/>
    <cellStyle name="Comma 2 2 5 2 7 2 2 2" xfId="50549" xr:uid="{AE14321D-0EC5-4892-98C6-73C39A6C375E}"/>
    <cellStyle name="Comma 2 2 5 2 7 2 3" xfId="41190" xr:uid="{B67399A6-405F-4CBA-9F59-C80E501C53D9}"/>
    <cellStyle name="Comma 2 2 5 2 7 3" xfId="19255" xr:uid="{2C2706B2-6A18-4CA2-9652-14AB367C4547}"/>
    <cellStyle name="Comma 2 2 5 2 7 3 2" xfId="46577" xr:uid="{C7E116BB-AA5F-4398-B7F5-98456538ED97}"/>
    <cellStyle name="Comma 2 2 5 2 7 4" xfId="38757" xr:uid="{F02D6B01-661B-4A02-B4AC-3A13F67C113F}"/>
    <cellStyle name="Comma 2 2 5 2 8" xfId="10543" xr:uid="{B16B622C-9EA3-481D-9670-9B9CB04BAF02}"/>
    <cellStyle name="Comma 2 2 5 2 8 2" xfId="15876" xr:uid="{40DAA08F-2586-4B5D-8753-3200B921677D}"/>
    <cellStyle name="Comma 2 2 5 2 8 2 2" xfId="43196" xr:uid="{D24A8C94-E51B-407D-91AD-65495F3D78E1}"/>
    <cellStyle name="Comma 2 2 5 2 8 3" xfId="37908" xr:uid="{B1808271-0B80-4A90-91F4-03678024018E}"/>
    <cellStyle name="Comma 2 2 5 2 9" xfId="11874" xr:uid="{5A722D45-ADED-4E9F-921E-C4DDA3893ED5}"/>
    <cellStyle name="Comma 2 2 5 2 9 2" xfId="19846" xr:uid="{D4EE6347-474F-461E-BD1F-52D107964067}"/>
    <cellStyle name="Comma 2 2 5 2 9 2 2" xfId="47168" xr:uid="{EFA2753A-F25F-4935-9CF9-E14D37620D62}"/>
    <cellStyle name="Comma 2 2 5 2 9 3" xfId="39201" xr:uid="{78900B34-D525-434A-A199-A3172F59455C}"/>
    <cellStyle name="Comma 2 2 5 3" xfId="557" xr:uid="{F91AC73C-5AEF-41BA-B9B0-D26B3C3F4ADE}"/>
    <cellStyle name="Comma 2 2 5 3 10" xfId="23848" xr:uid="{2CFA6486-27FD-4626-B8C0-96A1187A0586}"/>
    <cellStyle name="Comma 2 2 5 3 10 2" xfId="51170" xr:uid="{ED76AB58-53E4-46BB-ACAD-A4488054D177}"/>
    <cellStyle name="Comma 2 2 5 3 11" xfId="26089" xr:uid="{9E4E2FB7-1C4C-4A25-828B-B9760CA054D5}"/>
    <cellStyle name="Comma 2 2 5 3 11 2" xfId="53409" xr:uid="{C1FBAA2B-5075-46FB-B5CD-F66DDD367FA9}"/>
    <cellStyle name="Comma 2 2 5 3 12" xfId="28321" xr:uid="{EC2E20A6-4366-4CAF-A88E-8E4B68661123}"/>
    <cellStyle name="Comma 2 2 5 3 12 2" xfId="55642" xr:uid="{1E98F406-A0C3-4600-9675-9480E66078A3}"/>
    <cellStyle name="Comma 2 2 5 3 13" xfId="3672" xr:uid="{5CF08F84-ECAE-4B76-9E9C-2E977DC5EC67}"/>
    <cellStyle name="Comma 2 2 5 3 14" xfId="30750" xr:uid="{AC959FCF-905E-42B6-A36C-CE7277514B5E}"/>
    <cellStyle name="Comma 2 2 5 3 15" xfId="57950" xr:uid="{01E2635F-924F-444D-B4A8-95CBB155B1E2}"/>
    <cellStyle name="Comma 2 2 5 3 16" xfId="58498" xr:uid="{AB79453D-BF87-49B0-9F48-04F8AAE24B74}"/>
    <cellStyle name="Comma 2 2 5 3 2" xfId="2090" xr:uid="{5B38E665-63B8-4B45-8144-BCADE0D37CF8}"/>
    <cellStyle name="Comma 2 2 5 3 2 2" xfId="5638" xr:uid="{13B9D017-DD7A-45D0-8E57-E786136C40E2}"/>
    <cellStyle name="Comma 2 2 5 3 2 2 2" xfId="16587" xr:uid="{098C3C83-9402-47BB-A4B4-9A9FCDC83040}"/>
    <cellStyle name="Comma 2 2 5 3 2 2 2 2" xfId="43907" xr:uid="{CE85B12F-15CE-4FA6-904D-095D061489D5}"/>
    <cellStyle name="Comma 2 2 5 3 2 2 3" xfId="32820" xr:uid="{EB2D4C7F-674D-4E08-863A-3C595638D072}"/>
    <cellStyle name="Comma 2 2 5 3 2 3" xfId="7587" xr:uid="{72065556-4A82-4A10-8E91-A9972EC6C114}"/>
    <cellStyle name="Comma 2 2 5 3 2 3 2" xfId="20557" xr:uid="{578A6BFE-84B6-41D0-B07A-662120CB9F67}"/>
    <cellStyle name="Comma 2 2 5 3 2 3 2 2" xfId="47879" xr:uid="{A2692F5A-9554-4EC9-BC07-18699F815844}"/>
    <cellStyle name="Comma 2 2 5 3 2 3 3" xfId="34945" xr:uid="{900497F2-B222-492D-9885-74CE0334674C}"/>
    <cellStyle name="Comma 2 2 5 3 2 4" xfId="9785" xr:uid="{90697E4B-CD5A-4E60-A6B5-F0A524315780}"/>
    <cellStyle name="Comma 2 2 5 3 2 4 2" xfId="37161" xr:uid="{D0CEFE01-6D29-44E5-B5F5-2E02BFBD94C2}"/>
    <cellStyle name="Comma 2 2 5 3 2 5" xfId="25312" xr:uid="{F18D7E03-CC34-4C0D-BC48-2E7CB7A0C216}"/>
    <cellStyle name="Comma 2 2 5 3 2 5 2" xfId="52634" xr:uid="{794B8ECA-C5B4-4020-9D61-1F3F465CA534}"/>
    <cellStyle name="Comma 2 2 5 3 2 6" xfId="27554" xr:uid="{492D186F-66D0-43CD-BCA9-503EED35E169}"/>
    <cellStyle name="Comma 2 2 5 3 2 6 2" xfId="54874" xr:uid="{A8F27A03-51B0-48AB-8256-A3B6606D3E7C}"/>
    <cellStyle name="Comma 2 2 5 3 2 7" xfId="29785" xr:uid="{170CE0B9-610B-4725-BF4B-C522B91AE697}"/>
    <cellStyle name="Comma 2 2 5 3 2 7 2" xfId="57106" xr:uid="{FEE7BDBF-0C48-4D96-8D3C-7C50B5E453A7}"/>
    <cellStyle name="Comma 2 2 5 3 2 8" xfId="4202" xr:uid="{A43FA7C9-1E67-4622-B08E-D7F3AF0990BC}"/>
    <cellStyle name="Comma 2 2 5 3 2 9" xfId="31357" xr:uid="{BF71C7A4-71CF-4594-A399-047497DD02C8}"/>
    <cellStyle name="Comma 2 2 5 3 3" xfId="1482" xr:uid="{EBF2E052-8527-4CAE-A987-712C68E9A06E}"/>
    <cellStyle name="Comma 2 2 5 3 3 2" xfId="6984" xr:uid="{7C3E4143-0527-49E1-B5A5-A4A559309948}"/>
    <cellStyle name="Comma 2 2 5 3 3 2 2" xfId="17208" xr:uid="{8FF7C66F-72BB-416F-89FB-6A66468DE37A}"/>
    <cellStyle name="Comma 2 2 5 3 3 2 2 2" xfId="44529" xr:uid="{FF41A52E-8C5E-4AB0-94AB-CC73C518CB15}"/>
    <cellStyle name="Comma 2 2 5 3 3 2 3" xfId="34338" xr:uid="{1D45BC51-0FAE-4FEF-A476-2C8AAD9ED5ED}"/>
    <cellStyle name="Comma 2 2 5 3 3 3" xfId="9179" xr:uid="{0B38BC73-AC5E-417B-8B1E-E380C559CE14}"/>
    <cellStyle name="Comma 2 2 5 3 3 3 2" xfId="21179" xr:uid="{2D225D50-CE5B-4C41-B70D-92B384BA3360}"/>
    <cellStyle name="Comma 2 2 5 3 3 3 2 2" xfId="48501" xr:uid="{7310E2B0-52BA-499F-87FC-FB4ABC7686FA}"/>
    <cellStyle name="Comma 2 2 5 3 3 3 3" xfId="36554" xr:uid="{E9DBD512-A4DF-423F-97D0-197175704D1A}"/>
    <cellStyle name="Comma 2 2 5 3 3 4" xfId="15238" xr:uid="{FEA14331-B3E7-42E9-A730-F8893947A9BF}"/>
    <cellStyle name="Comma 2 2 5 3 3 4 2" xfId="42559" xr:uid="{885E4EB7-8DF9-4A0E-BB90-C56A0A2F9EF9}"/>
    <cellStyle name="Comma 2 2 5 3 3 5" xfId="24705" xr:uid="{785BE3AB-69F4-455A-B419-57B561FD8E5C}"/>
    <cellStyle name="Comma 2 2 5 3 3 5 2" xfId="52027" xr:uid="{227B5C54-C688-45A9-BA15-84B3D480A1FE}"/>
    <cellStyle name="Comma 2 2 5 3 3 6" xfId="26947" xr:uid="{CA5E1F15-8D3F-4A2B-A095-CD1294549DAD}"/>
    <cellStyle name="Comma 2 2 5 3 3 6 2" xfId="54267" xr:uid="{01B9853F-9134-4DEF-8322-CB6844B6B18C}"/>
    <cellStyle name="Comma 2 2 5 3 3 7" xfId="29178" xr:uid="{8897B535-C43E-4C2C-837D-38327A17EFAB}"/>
    <cellStyle name="Comma 2 2 5 3 3 7 2" xfId="56499" xr:uid="{F3E1A101-D52B-4775-A78E-EF07F8925315}"/>
    <cellStyle name="Comma 2 2 5 3 3 8" xfId="5047" xr:uid="{09E86361-D9F8-4584-BF9A-6EBE5D278765}"/>
    <cellStyle name="Comma 2 2 5 3 3 9" xfId="32213" xr:uid="{81961A56-464D-4CDD-B1DF-37692614B283}"/>
    <cellStyle name="Comma 2 2 5 3 4" xfId="3091" xr:uid="{A200513E-6C30-4F90-966F-B4C317491609}"/>
    <cellStyle name="Comma 2 2 5 3 4 2" xfId="12620" xr:uid="{3C7985B2-E685-49DF-9969-375F93328D21}"/>
    <cellStyle name="Comma 2 2 5 3 4 2 2" xfId="21802" xr:uid="{5DDE937C-B821-4052-8B08-B36E38D1B5C5}"/>
    <cellStyle name="Comma 2 2 5 3 4 2 2 2" xfId="49124" xr:uid="{CFB84D55-3C10-4551-B7BA-CABB2946B982}"/>
    <cellStyle name="Comma 2 2 5 3 4 2 3" xfId="39947" xr:uid="{8065EF5C-666E-43B1-AFD0-EE0BE0C2CE1A}"/>
    <cellStyle name="Comma 2 2 5 3 4 3" xfId="17831" xr:uid="{C947967A-8D99-4EF4-AF0F-5272BA36B2B6}"/>
    <cellStyle name="Comma 2 2 5 3 4 3 2" xfId="45152" xr:uid="{00906C89-CA74-47C5-94B8-73FC44CD4783}"/>
    <cellStyle name="Comma 2 2 5 3 4 4" xfId="6207" xr:uid="{2366B831-FBCD-49FB-A24D-82DFB4EB2F4F}"/>
    <cellStyle name="Comma 2 2 5 3 4 5" xfId="33481" xr:uid="{C91D9879-428E-4591-9619-9AE33DDA8BC4}"/>
    <cellStyle name="Comma 2 2 5 3 5" xfId="8323" xr:uid="{52F9618E-0D51-4D74-8F43-253F748B5CE4}"/>
    <cellStyle name="Comma 2 2 5 3 5 2" xfId="13156" xr:uid="{0C96EFC2-963B-43CA-80B8-1F6D1942EB82}"/>
    <cellStyle name="Comma 2 2 5 3 5 2 2" xfId="22477" xr:uid="{6BB500F1-90CC-40B3-A465-259C9C7F2809}"/>
    <cellStyle name="Comma 2 2 5 3 5 2 2 2" xfId="49799" xr:uid="{3A8EB775-C4AB-4645-AA6E-E50A74D9772B}"/>
    <cellStyle name="Comma 2 2 5 3 5 2 3" xfId="40483" xr:uid="{E1E6F697-1921-4E2C-9FBF-AD571BC4820E}"/>
    <cellStyle name="Comma 2 2 5 3 5 3" xfId="18505" xr:uid="{96C9EADE-A793-4E2B-8125-D5A19B2461EE}"/>
    <cellStyle name="Comma 2 2 5 3 5 3 2" xfId="45827" xr:uid="{8912ACAF-2302-4D65-B317-E23638CBD9EA}"/>
    <cellStyle name="Comma 2 2 5 3 5 4" xfId="35697" xr:uid="{410D8B8C-0D85-46D2-9204-A7A77F751652}"/>
    <cellStyle name="Comma 2 2 5 3 6" xfId="11329" xr:uid="{DB5F7329-9765-40E7-B548-C21C33969F07}"/>
    <cellStyle name="Comma 2 2 5 3 6 2" xfId="13773" xr:uid="{9D406841-3644-4717-9A08-D6D3422FE5BA}"/>
    <cellStyle name="Comma 2 2 5 3 6 2 2" xfId="23137" xr:uid="{B7D86BBB-DDE8-4DB2-B231-708077069A88}"/>
    <cellStyle name="Comma 2 2 5 3 6 2 2 2" xfId="50459" xr:uid="{632F369E-EC73-46F3-B0F9-FB3FAAAA0EAE}"/>
    <cellStyle name="Comma 2 2 5 3 6 2 3" xfId="41100" xr:uid="{9F49CEFE-E218-4297-BE50-FFB94BC325F3}"/>
    <cellStyle name="Comma 2 2 5 3 6 3" xfId="19165" xr:uid="{AFBB59C9-2CE3-4944-B348-5A4ACF26FDFB}"/>
    <cellStyle name="Comma 2 2 5 3 6 3 2" xfId="46487" xr:uid="{1991531A-0D26-42B9-8A77-54B7B23B4A8A}"/>
    <cellStyle name="Comma 2 2 5 3 6 4" xfId="38678" xr:uid="{7A01600B-CE80-472D-A769-295C81F46F32}"/>
    <cellStyle name="Comma 2 2 5 3 7" xfId="10792" xr:uid="{AEDAA3E7-0DB8-41A1-946F-8A01175EF207}"/>
    <cellStyle name="Comma 2 2 5 3 7 2" xfId="16199" xr:uid="{122A9C83-7752-4AE7-9B02-CAD60D51B8BF}"/>
    <cellStyle name="Comma 2 2 5 3 7 2 2" xfId="43519" xr:uid="{9402F008-FBE0-4ECF-9530-7021662290C1}"/>
    <cellStyle name="Comma 2 2 5 3 7 3" xfId="38147" xr:uid="{FAF3947A-580F-4695-B535-AFCA5CEAEE1C}"/>
    <cellStyle name="Comma 2 2 5 3 8" xfId="12120" xr:uid="{CB95C549-35D2-4E06-A8E8-5087F7B24094}"/>
    <cellStyle name="Comma 2 2 5 3 8 2" xfId="20169" xr:uid="{F55E9C8B-6F40-473A-A2DA-F09C8F42F9FC}"/>
    <cellStyle name="Comma 2 2 5 3 8 2 2" xfId="47491" xr:uid="{0D7FCA18-2D52-4E20-941F-71B4396EB3A1}"/>
    <cellStyle name="Comma 2 2 5 3 8 3" xfId="39447" xr:uid="{7540D636-171D-4DDD-AFFF-F988F56ECDEB}"/>
    <cellStyle name="Comma 2 2 5 3 9" xfId="14500" xr:uid="{C63BCA2B-C90D-4EA8-AF35-F56490705435}"/>
    <cellStyle name="Comma 2 2 5 3 9 2" xfId="41821" xr:uid="{5C67EE65-68E5-4E1A-AABA-266F3CBCDF66}"/>
    <cellStyle name="Comma 2 2 5 4" xfId="728" xr:uid="{42087828-82D6-4079-80DD-3B2D4C7DEAFC}"/>
    <cellStyle name="Comma 2 2 5 4 10" xfId="23993" xr:uid="{D1D4E085-5473-4EC1-A7B0-5BD41829C395}"/>
    <cellStyle name="Comma 2 2 5 4 10 2" xfId="51315" xr:uid="{94C3FD84-906B-43CB-BA09-D0281EF4709B}"/>
    <cellStyle name="Comma 2 2 5 4 11" xfId="26234" xr:uid="{AAF45225-16E9-4151-9BB2-690387A697E0}"/>
    <cellStyle name="Comma 2 2 5 4 11 2" xfId="53554" xr:uid="{77B8ED38-49C3-4EC6-A35F-3D20531823C0}"/>
    <cellStyle name="Comma 2 2 5 4 12" xfId="28465" xr:uid="{675FA727-E5CC-441A-8C6A-7B0D40BF7CF1}"/>
    <cellStyle name="Comma 2 2 5 4 12 2" xfId="55786" xr:uid="{3AC90ED1-8E14-4867-AC05-32B578A4117C}"/>
    <cellStyle name="Comma 2 2 5 4 13" xfId="3784" xr:uid="{8F16BFB9-AEEE-429C-80BC-F33BBB741531}"/>
    <cellStyle name="Comma 2 2 5 4 14" xfId="30895" xr:uid="{9779C026-B900-44AA-BE04-49F6C5F87EFC}"/>
    <cellStyle name="Comma 2 2 5 4 15" xfId="57730" xr:uid="{B1B3174B-DE5E-4FDF-A16C-11E8ADC9A221}"/>
    <cellStyle name="Comma 2 2 5 4 16" xfId="58278" xr:uid="{5DB44B2D-A79A-4497-AC1F-34DEC6E8E3F4}"/>
    <cellStyle name="Comma 2 2 5 4 2" xfId="2234" xr:uid="{A8DCF42C-228A-4043-B151-1267C16B142C}"/>
    <cellStyle name="Comma 2 2 5 4 2 2" xfId="5779" xr:uid="{85326317-4DC6-4393-A65E-3A62208FCAC6}"/>
    <cellStyle name="Comma 2 2 5 4 2 2 2" xfId="16732" xr:uid="{AD6BBB18-CE71-4EB4-90C2-100D8EC52BA7}"/>
    <cellStyle name="Comma 2 2 5 4 2 2 2 2" xfId="44052" xr:uid="{F83B746D-FCCA-4551-A1D4-CA0EF408BD35}"/>
    <cellStyle name="Comma 2 2 5 4 2 2 3" xfId="32964" xr:uid="{53DE16F4-DA24-437E-9343-84FF80E013BF}"/>
    <cellStyle name="Comma 2 2 5 4 2 3" xfId="7731" xr:uid="{910927C2-05C2-45A1-9A3D-1FD3C21ACB9B}"/>
    <cellStyle name="Comma 2 2 5 4 2 3 2" xfId="20702" xr:uid="{907F5F58-F261-458D-A23B-154AF9A2CAE2}"/>
    <cellStyle name="Comma 2 2 5 4 2 3 2 2" xfId="48024" xr:uid="{7694C34C-E6CD-4ABF-97A5-B246FA1A05F1}"/>
    <cellStyle name="Comma 2 2 5 4 2 3 3" xfId="35089" xr:uid="{B8ACD475-78F0-4125-865B-3D74CC287131}"/>
    <cellStyle name="Comma 2 2 5 4 2 4" xfId="9929" xr:uid="{0BEBA210-FE8E-40E0-B330-EF8C9EDC4AD6}"/>
    <cellStyle name="Comma 2 2 5 4 2 4 2" xfId="37305" xr:uid="{4E0CD41F-ACE7-4B9C-9122-C8BA837C91A4}"/>
    <cellStyle name="Comma 2 2 5 4 2 5" xfId="25456" xr:uid="{B118DA45-FBAB-44E1-BB0D-7F6BE7BF2E77}"/>
    <cellStyle name="Comma 2 2 5 4 2 5 2" xfId="52778" xr:uid="{810A374F-4E2A-45A7-BBC3-ED2B284C9D4D}"/>
    <cellStyle name="Comma 2 2 5 4 2 6" xfId="27698" xr:uid="{2DC661A1-E798-4463-BBBD-769069019796}"/>
    <cellStyle name="Comma 2 2 5 4 2 6 2" xfId="55018" xr:uid="{D679B181-8234-463B-B2E3-CAFEF483FABD}"/>
    <cellStyle name="Comma 2 2 5 4 2 7" xfId="29929" xr:uid="{579FB0E8-5B62-4FE7-A524-45C3B92B9056}"/>
    <cellStyle name="Comma 2 2 5 4 2 7 2" xfId="57250" xr:uid="{E3BE9C6F-D547-4A79-AC4F-6E67C428A39B}"/>
    <cellStyle name="Comma 2 2 5 4 2 8" xfId="4343" xr:uid="{121B056E-5C33-4DBD-8754-E6FBA283154D}"/>
    <cellStyle name="Comma 2 2 5 4 2 9" xfId="31501" xr:uid="{9A915D07-D79B-40FE-9FAB-57E303670ADE}"/>
    <cellStyle name="Comma 2 2 5 4 3" xfId="1628" xr:uid="{2139B26B-8303-4EA9-B85A-CD450E16690E}"/>
    <cellStyle name="Comma 2 2 5 4 3 2" xfId="7129" xr:uid="{89A10783-8697-4529-9EB6-ABF733C93F93}"/>
    <cellStyle name="Comma 2 2 5 4 3 2 2" xfId="17353" xr:uid="{6245E1B5-F18E-4C91-B103-EC35821C71CE}"/>
    <cellStyle name="Comma 2 2 5 4 3 2 2 2" xfId="44674" xr:uid="{8F5D940D-6F08-4B0D-AF68-935D84420C4B}"/>
    <cellStyle name="Comma 2 2 5 4 3 2 3" xfId="34483" xr:uid="{57C133F5-CBF8-4F90-9E72-E421ECFB3DAD}"/>
    <cellStyle name="Comma 2 2 5 4 3 3" xfId="9324" xr:uid="{1726E5E0-4594-4366-BECB-0677B9D26916}"/>
    <cellStyle name="Comma 2 2 5 4 3 3 2" xfId="21324" xr:uid="{59F27166-D143-4863-8CC8-E13BA138274F}"/>
    <cellStyle name="Comma 2 2 5 4 3 3 2 2" xfId="48646" xr:uid="{C01A7362-97AF-406F-A207-440D0D00BAD6}"/>
    <cellStyle name="Comma 2 2 5 4 3 3 3" xfId="36699" xr:uid="{398E3000-F0E3-4119-A18B-0284031101CD}"/>
    <cellStyle name="Comma 2 2 5 4 3 4" xfId="15365" xr:uid="{C9A7124B-A77B-456B-BFAC-40A9C236B0BA}"/>
    <cellStyle name="Comma 2 2 5 4 3 4 2" xfId="42686" xr:uid="{51F97C2C-35BF-4F13-B6EE-B6E2C2B22B62}"/>
    <cellStyle name="Comma 2 2 5 4 3 5" xfId="24850" xr:uid="{F6E0B0F4-4F82-475F-939E-8896ED34D319}"/>
    <cellStyle name="Comma 2 2 5 4 3 5 2" xfId="52172" xr:uid="{2D373316-7D34-4079-A61B-BF405E99776E}"/>
    <cellStyle name="Comma 2 2 5 4 3 6" xfId="27092" xr:uid="{6177B983-A5B8-408B-BC22-3B2C6E55B20E}"/>
    <cellStyle name="Comma 2 2 5 4 3 6 2" xfId="54412" xr:uid="{3D98A090-A88E-4DD9-9FC4-A33A626A7E73}"/>
    <cellStyle name="Comma 2 2 5 4 3 7" xfId="29323" xr:uid="{0EB4F3AE-D6C3-4DC5-BF0A-EA69302F1800}"/>
    <cellStyle name="Comma 2 2 5 4 3 7 2" xfId="56644" xr:uid="{3CC3AAB0-38EB-4005-9FAF-A10CC1ED1594}"/>
    <cellStyle name="Comma 2 2 5 4 3 8" xfId="5191" xr:uid="{04B35D21-7440-41A9-A661-F7B597A9BE9A}"/>
    <cellStyle name="Comma 2 2 5 4 3 9" xfId="32358" xr:uid="{C8072104-C2D2-4C54-82F1-40D1F9B64418}"/>
    <cellStyle name="Comma 2 2 5 4 4" xfId="2782" xr:uid="{6B18CF45-FE49-4BBE-B293-BC6ED0885185}"/>
    <cellStyle name="Comma 2 2 5 4 4 2" xfId="12746" xr:uid="{30A24B02-A679-4619-B09B-E180E41618C1}"/>
    <cellStyle name="Comma 2 2 5 4 4 2 2" xfId="21947" xr:uid="{F4F5DC07-A31E-4582-A7ED-F2C74B6B248E}"/>
    <cellStyle name="Comma 2 2 5 4 4 2 2 2" xfId="49269" xr:uid="{9F4D7D31-73FC-47A9-B8F8-EA97B742B5CF}"/>
    <cellStyle name="Comma 2 2 5 4 4 2 3" xfId="40073" xr:uid="{3DE4B1DF-2E4B-41EE-B292-3033A4F60D33}"/>
    <cellStyle name="Comma 2 2 5 4 4 3" xfId="17976" xr:uid="{1322EA2F-E7A5-462B-9D88-1CF5F2A9A2F6}"/>
    <cellStyle name="Comma 2 2 5 4 4 3 2" xfId="45297" xr:uid="{16EC7B16-1171-4D19-8690-A1E31E78704D}"/>
    <cellStyle name="Comma 2 2 5 4 4 4" xfId="6313" xr:uid="{82DD623A-FB69-42AB-9EA8-408B2E7032DC}"/>
    <cellStyle name="Comma 2 2 5 4 4 5" xfId="33625" xr:uid="{E725AAE2-C3EC-46E6-A5CC-D0C534EDE698}"/>
    <cellStyle name="Comma 2 2 5 4 5" xfId="8467" xr:uid="{FA994D8B-5958-4A29-BD86-C91D6EE8C735}"/>
    <cellStyle name="Comma 2 2 5 4 5 2" xfId="13301" xr:uid="{8F2F9D62-0D45-4BEA-8CF8-B29C52A16A8F}"/>
    <cellStyle name="Comma 2 2 5 4 5 2 2" xfId="22622" xr:uid="{3C5B8DD3-829E-4913-BE31-AF799C184CD4}"/>
    <cellStyle name="Comma 2 2 5 4 5 2 2 2" xfId="49944" xr:uid="{76C89D32-A964-441D-9AC9-5BACEAD63BCC}"/>
    <cellStyle name="Comma 2 2 5 4 5 2 3" xfId="40628" xr:uid="{645EA437-C4E5-4ADC-86C9-A2765C337CA9}"/>
    <cellStyle name="Comma 2 2 5 4 5 3" xfId="18650" xr:uid="{B4876987-CF45-4EEF-BBF8-3B80DDA764C3}"/>
    <cellStyle name="Comma 2 2 5 4 5 3 2" xfId="45972" xr:uid="{0A9F23A8-B18F-4C17-9958-996F483F7728}"/>
    <cellStyle name="Comma 2 2 5 4 5 4" xfId="35841" xr:uid="{134CE08E-AE48-483F-B2D0-8A1C7CA05D6F}"/>
    <cellStyle name="Comma 2 2 5 4 6" xfId="11447" xr:uid="{982310E0-FF31-4960-8C48-238FAAB39F88}"/>
    <cellStyle name="Comma 2 2 5 4 6 2" xfId="13918" xr:uid="{B6D5ADE0-2829-47C6-8E66-11A6A10113B2}"/>
    <cellStyle name="Comma 2 2 5 4 6 2 2" xfId="23282" xr:uid="{CE378764-AA21-4464-82F3-07B89DAEDBED}"/>
    <cellStyle name="Comma 2 2 5 4 6 2 2 2" xfId="50604" xr:uid="{7839FAD2-6076-423D-94ED-49463F9D9F03}"/>
    <cellStyle name="Comma 2 2 5 4 6 2 3" xfId="41245" xr:uid="{DDCB2778-D5AC-4454-9900-EF9684437E9A}"/>
    <cellStyle name="Comma 2 2 5 4 6 3" xfId="19310" xr:uid="{9993A55C-C2B3-47BD-84F0-FA61A1168639}"/>
    <cellStyle name="Comma 2 2 5 4 6 3 2" xfId="46632" xr:uid="{7CCBA570-09F6-4AAA-B339-93E2B3463A9B}"/>
    <cellStyle name="Comma 2 2 5 4 6 4" xfId="38796" xr:uid="{20BE7E02-A778-4E65-91C6-51CC8EF50A1A}"/>
    <cellStyle name="Comma 2 2 5 4 7" xfId="10634" xr:uid="{EA42F719-E502-4B46-8029-E042D110CD16}"/>
    <cellStyle name="Comma 2 2 5 4 7 2" xfId="15988" xr:uid="{91F1162F-54BD-4152-BF57-61C4587FF9B0}"/>
    <cellStyle name="Comma 2 2 5 4 7 2 2" xfId="43308" xr:uid="{5B5B4AF2-1573-44D1-9492-92E1CDC0476A}"/>
    <cellStyle name="Comma 2 2 5 4 7 3" xfId="37997" xr:uid="{FD32919A-6603-40AB-96D2-B924C5A7E19D}"/>
    <cellStyle name="Comma 2 2 5 4 8" xfId="11966" xr:uid="{CD80391F-2EDD-4FA5-8302-71432B336EB6}"/>
    <cellStyle name="Comma 2 2 5 4 8 2" xfId="19958" xr:uid="{F0F5090E-CAF9-4335-9B52-1576659C9828}"/>
    <cellStyle name="Comma 2 2 5 4 8 2 2" xfId="47280" xr:uid="{1C4B3702-E46E-44E4-845C-BB4325BFFF8A}"/>
    <cellStyle name="Comma 2 2 5 4 8 3" xfId="39293" xr:uid="{CBE29542-4642-4904-9744-F4DC0EAD5548}"/>
    <cellStyle name="Comma 2 2 5 4 9" xfId="14645" xr:uid="{422E50F1-BBE5-4D3B-B652-B8CFCA15728D}"/>
    <cellStyle name="Comma 2 2 5 4 9 2" xfId="41966" xr:uid="{6CB07197-87DF-4BFD-A0BA-50967C518B77}"/>
    <cellStyle name="Comma 2 2 5 5" xfId="962" xr:uid="{FD6BD6DA-8FF0-4C66-8270-0B850BDE4DD4}"/>
    <cellStyle name="Comma 2 2 5 5 10" xfId="28674" xr:uid="{34AAE5D2-88E8-4CB2-BA81-D67A9F308CA8}"/>
    <cellStyle name="Comma 2 2 5 5 10 2" xfId="55995" xr:uid="{C680CEB6-18E8-4183-B3D0-949205ABAB9D}"/>
    <cellStyle name="Comma 2 2 5 5 11" xfId="3480" xr:uid="{4A819507-B38C-4A94-B70C-7959B296B518}"/>
    <cellStyle name="Comma 2 2 5 5 12" xfId="30539" xr:uid="{FD3F85C7-1C14-4481-B8BD-E09D7F21B7D2}"/>
    <cellStyle name="Comma 2 2 5 5 2" xfId="2443" xr:uid="{B0C97A2D-F1F3-4739-91AB-2DD930BC4362}"/>
    <cellStyle name="Comma 2 2 5 5 2 2" xfId="5983" xr:uid="{A38F281C-D860-4767-852B-8760E5D7B5DB}"/>
    <cellStyle name="Comma 2 2 5 5 2 2 2" xfId="18184" xr:uid="{FA3E6236-1A7F-458C-BCC7-C3CF24D740E6}"/>
    <cellStyle name="Comma 2 2 5 5 2 2 2 2" xfId="45506" xr:uid="{9DD1BD7B-B695-4B0A-BE96-58E7D74AB66E}"/>
    <cellStyle name="Comma 2 2 5 5 2 2 3" xfId="33173" xr:uid="{1FE060E1-0DF6-4CE8-B758-0DF6C5F2B639}"/>
    <cellStyle name="Comma 2 2 5 5 2 3" xfId="7939" xr:uid="{38689F44-AE2D-40EF-8B55-A30B5935D0AD}"/>
    <cellStyle name="Comma 2 2 5 5 2 3 2" xfId="22156" xr:uid="{0E5E7938-B9D1-4FC8-950C-4116F68AC3DB}"/>
    <cellStyle name="Comma 2 2 5 5 2 3 2 2" xfId="49478" xr:uid="{85CE6730-B17C-472B-8D1B-A82BD8E5C990}"/>
    <cellStyle name="Comma 2 2 5 5 2 3 3" xfId="35298" xr:uid="{FB55367B-2422-48F3-987F-CC1526C3ED80}"/>
    <cellStyle name="Comma 2 2 5 5 2 4" xfId="10138" xr:uid="{9317F6EE-02C9-4EF0-B6B8-C01C88B641FB}"/>
    <cellStyle name="Comma 2 2 5 5 2 4 2" xfId="37514" xr:uid="{955D0818-095F-4309-9B76-DAEBEE55367A}"/>
    <cellStyle name="Comma 2 2 5 5 2 5" xfId="25665" xr:uid="{8CD4BED9-16F4-4C82-89C5-A6479EF269A9}"/>
    <cellStyle name="Comma 2 2 5 5 2 5 2" xfId="52987" xr:uid="{F924A4AB-A9B5-4083-BCCA-7094DEC6835F}"/>
    <cellStyle name="Comma 2 2 5 5 2 6" xfId="27907" xr:uid="{64C7A405-EA89-47CC-815C-054F4EBC9B03}"/>
    <cellStyle name="Comma 2 2 5 5 2 6 2" xfId="55227" xr:uid="{DA18D4A6-3D3C-4390-B746-2BA25E9FFD32}"/>
    <cellStyle name="Comma 2 2 5 5 2 7" xfId="30138" xr:uid="{E46A5655-EB19-4100-972E-31628C953446}"/>
    <cellStyle name="Comma 2 2 5 5 2 7 2" xfId="57459" xr:uid="{3BB43A0F-F73D-4671-9F2F-91DC05028789}"/>
    <cellStyle name="Comma 2 2 5 5 2 8" xfId="4547" xr:uid="{C00BFBA8-1CC7-42EC-A3EC-14CBD3B1C410}"/>
    <cellStyle name="Comma 2 2 5 5 2 9" xfId="31710" xr:uid="{EC5F51C7-14F9-4DA9-A0D2-62FDB5CE0045}"/>
    <cellStyle name="Comma 2 2 5 5 3" xfId="1257" xr:uid="{63E5BB74-72CD-48D0-B7E8-2C66D38808A8}"/>
    <cellStyle name="Comma 2 2 5 5 3 2" xfId="6774" xr:uid="{363255AA-28BE-4C9E-AF9A-4D13E56B2188}"/>
    <cellStyle name="Comma 2 2 5 5 3 2 2" xfId="18859" xr:uid="{AB783571-B1FC-4366-9419-51D6B8EB0D56}"/>
    <cellStyle name="Comma 2 2 5 5 3 2 2 2" xfId="46181" xr:uid="{AB4F16DD-0E0C-4FF9-88BF-9F73B4616F7D}"/>
    <cellStyle name="Comma 2 2 5 5 3 2 3" xfId="34127" xr:uid="{8CE370D6-331D-4B3E-AED7-76406DF426A2}"/>
    <cellStyle name="Comma 2 2 5 5 3 3" xfId="8968" xr:uid="{DCAD9762-E3F3-4C6F-9BBA-105C6136D14C}"/>
    <cellStyle name="Comma 2 2 5 5 3 3 2" xfId="22831" xr:uid="{88396132-5186-4A2F-87AC-D36D95B00079}"/>
    <cellStyle name="Comma 2 2 5 5 3 3 2 2" xfId="50153" xr:uid="{0A6B37AF-0B0C-45FA-8007-93F7544847CD}"/>
    <cellStyle name="Comma 2 2 5 5 3 3 3" xfId="36343" xr:uid="{C667F21B-F57B-4AC8-9988-D8FB6FCE5C46}"/>
    <cellStyle name="Comma 2 2 5 5 3 4" xfId="15124" xr:uid="{6CDAB7E8-4C79-4C90-B484-0B0E222DA62E}"/>
    <cellStyle name="Comma 2 2 5 5 3 4 2" xfId="42445" xr:uid="{477454D4-D1D7-4B86-BABB-AF0FD707DBEA}"/>
    <cellStyle name="Comma 2 2 5 5 3 5" xfId="24494" xr:uid="{228CF887-B472-425D-8353-B720133ED0BE}"/>
    <cellStyle name="Comma 2 2 5 5 3 5 2" xfId="51816" xr:uid="{D09653B7-8340-4A99-9D09-7A5EC7DC3C06}"/>
    <cellStyle name="Comma 2 2 5 5 3 6" xfId="26736" xr:uid="{95E1E313-3E3E-4F14-BC89-6A14B2301D8A}"/>
    <cellStyle name="Comma 2 2 5 5 3 6 2" xfId="54056" xr:uid="{6A0A3920-1548-4B5F-8581-D1D1CC737346}"/>
    <cellStyle name="Comma 2 2 5 5 3 7" xfId="28967" xr:uid="{3BBA9553-8D71-4296-A2BF-ED0A4F85284A}"/>
    <cellStyle name="Comma 2 2 5 5 3 7 2" xfId="56288" xr:uid="{ED1B28E2-8B97-4B46-BA39-42BA70BDBD97}"/>
    <cellStyle name="Comma 2 2 5 5 3 8" xfId="4839" xr:uid="{D138603D-B172-492C-95A7-A8942EDA41DD}"/>
    <cellStyle name="Comma 2 2 5 5 3 9" xfId="32002" xr:uid="{4C7D16A5-B7E5-466C-A53E-2462D6CFFC25}"/>
    <cellStyle name="Comma 2 2 5 5 4" xfId="6483" xr:uid="{6FF1B2B1-DDD9-4545-A320-B2848A2B6AF1}"/>
    <cellStyle name="Comma 2 2 5 5 4 2" xfId="14127" xr:uid="{5059298A-006A-4A30-A2D8-9F0A4E12BEFD}"/>
    <cellStyle name="Comma 2 2 5 5 4 2 2" xfId="23491" xr:uid="{D30FF9F6-A663-4FC0-A6CF-B63E3A83CF60}"/>
    <cellStyle name="Comma 2 2 5 5 4 2 2 2" xfId="50813" xr:uid="{CB1F7FC1-AF7F-4655-B843-77005BECC802}"/>
    <cellStyle name="Comma 2 2 5 5 4 2 3" xfId="41454" xr:uid="{0C3C9063-4C73-44D1-8EDE-307D2ECB83BC}"/>
    <cellStyle name="Comma 2 2 5 5 4 3" xfId="19519" xr:uid="{5E68336E-7D54-4D36-A6B6-76E68114CDB3}"/>
    <cellStyle name="Comma 2 2 5 5 4 3 2" xfId="46841" xr:uid="{2588304E-9AA0-4CB9-9593-5577126BAC74}"/>
    <cellStyle name="Comma 2 2 5 5 4 4" xfId="33834" xr:uid="{5602A869-8080-4DF7-8196-3F16EA20600B}"/>
    <cellStyle name="Comma 2 2 5 5 5" xfId="8676" xr:uid="{A76EEABE-8EAF-44CD-B09A-B1E100D61AA2}"/>
    <cellStyle name="Comma 2 2 5 5 5 2" xfId="16376" xr:uid="{4946E2EE-7CF8-4E5B-B088-28124155D164}"/>
    <cellStyle name="Comma 2 2 5 5 5 2 2" xfId="43696" xr:uid="{A5E2D3F4-3CFA-429E-8798-58D14D92C5A0}"/>
    <cellStyle name="Comma 2 2 5 5 5 3" xfId="36050" xr:uid="{68132E29-78A3-4D3D-84ED-0F25383D29A4}"/>
    <cellStyle name="Comma 2 2 5 5 6" xfId="12241" xr:uid="{9154F198-AAE0-4D36-9AC8-8BF78180F09A}"/>
    <cellStyle name="Comma 2 2 5 5 6 2" xfId="20346" xr:uid="{173B66A2-9DC7-4043-9B8B-DB6596DA6B2B}"/>
    <cellStyle name="Comma 2 2 5 5 6 2 2" xfId="47668" xr:uid="{91902328-9920-467D-8FF5-BB16A4AE4AA7}"/>
    <cellStyle name="Comma 2 2 5 5 6 3" xfId="39568" xr:uid="{A06CAF9F-8DB1-43C4-8E5F-85F4767B8E2D}"/>
    <cellStyle name="Comma 2 2 5 5 7" xfId="14854" xr:uid="{763337DA-8781-4202-B773-5F225D611FB6}"/>
    <cellStyle name="Comma 2 2 5 5 7 2" xfId="42175" xr:uid="{BAF2D5A0-59DE-4057-9322-F4E6180FC636}"/>
    <cellStyle name="Comma 2 2 5 5 8" xfId="24202" xr:uid="{736788A5-CE49-4DAA-96CB-6C9FF45A5148}"/>
    <cellStyle name="Comma 2 2 5 5 8 2" xfId="51524" xr:uid="{53A64A9C-A86A-4C93-AF59-08562D6311B3}"/>
    <cellStyle name="Comma 2 2 5 5 9" xfId="26443" xr:uid="{1023F1F6-1466-487B-BB8A-D15C7536E24C}"/>
    <cellStyle name="Comma 2 2 5 5 9 2" xfId="53763" xr:uid="{CD4661AF-2DC6-4E1D-B916-194413096726}"/>
    <cellStyle name="Comma 2 2 5 6" xfId="1879" xr:uid="{D7E90E0C-C7A2-44FF-8FA9-001B0C66DFC0}"/>
    <cellStyle name="Comma 2 2 5 6 2" xfId="5432" xr:uid="{3916CE4B-6022-408A-B3A8-40A2F11BF11D}"/>
    <cellStyle name="Comma 2 2 5 6 2 2" xfId="16997" xr:uid="{B73C3CCC-8B4D-4228-A9EE-33389E1BDFF8}"/>
    <cellStyle name="Comma 2 2 5 6 2 2 2" xfId="44318" xr:uid="{CFEC3B73-B466-4BFD-9BF7-E1DFD13ECDE6}"/>
    <cellStyle name="Comma 2 2 5 6 2 3" xfId="32609" xr:uid="{88A644D4-E385-47E0-941A-4F772F378CC4}"/>
    <cellStyle name="Comma 2 2 5 6 3" xfId="7377" xr:uid="{421AE25F-4702-4CF0-8857-73ACCAEB74C6}"/>
    <cellStyle name="Comma 2 2 5 6 3 2" xfId="20968" xr:uid="{91ECE323-EB9B-4756-ADFB-C9C847661E23}"/>
    <cellStyle name="Comma 2 2 5 6 3 2 2" xfId="48290" xr:uid="{9096C83C-8972-49C2-AAF4-D3ADF472B560}"/>
    <cellStyle name="Comma 2 2 5 6 3 3" xfId="34734" xr:uid="{665584A7-0AA3-42DB-AA24-15BE5DB8DB14}"/>
    <cellStyle name="Comma 2 2 5 6 4" xfId="9574" xr:uid="{98C4F745-AB57-494D-9E94-E80589EE0C6C}"/>
    <cellStyle name="Comma 2 2 5 6 4 2" xfId="36950" xr:uid="{445EBF09-4D3C-4C57-862B-8A18B1451941}"/>
    <cellStyle name="Comma 2 2 5 6 5" xfId="25101" xr:uid="{29213B79-8DA0-4320-9991-296135D65EA7}"/>
    <cellStyle name="Comma 2 2 5 6 5 2" xfId="52423" xr:uid="{1BCAF93F-1FCC-4F34-B911-7251B3EFF4EA}"/>
    <cellStyle name="Comma 2 2 5 6 6" xfId="27343" xr:uid="{858B919E-7724-4545-9DFE-19FCD67FD31E}"/>
    <cellStyle name="Comma 2 2 5 6 6 2" xfId="54663" xr:uid="{85264801-30F2-4515-B573-219FBBC1DC1A}"/>
    <cellStyle name="Comma 2 2 5 6 7" xfId="29574" xr:uid="{7D754A11-B18D-46B6-8867-3EC4AB22A51B}"/>
    <cellStyle name="Comma 2 2 5 6 7 2" xfId="56895" xr:uid="{4DEE3646-230C-45B5-BCA8-F9A5CC9BAC41}"/>
    <cellStyle name="Comma 2 2 5 6 8" xfId="3996" xr:uid="{C75A538F-EC2A-4F59-A561-C87C52DF00B2}"/>
    <cellStyle name="Comma 2 2 5 6 9" xfId="31146" xr:uid="{CA7123C7-59DE-492B-B3DE-044849215FA2}"/>
    <cellStyle name="Comma 2 2 5 7" xfId="1150" xr:uid="{E80E7E0B-CD5E-40B0-9EE4-410099419FDD}"/>
    <cellStyle name="Comma 2 2 5 7 2" xfId="6668" xr:uid="{E0E249B3-2C7C-457D-983E-4A02EA078CDD}"/>
    <cellStyle name="Comma 2 2 5 7 2 2" xfId="17620" xr:uid="{0AF7402E-7E5C-4EF5-9DF0-BAC665E03342}"/>
    <cellStyle name="Comma 2 2 5 7 2 2 2" xfId="44941" xr:uid="{E4408D2D-1CBD-49AD-923A-EBCFEA73C4F6}"/>
    <cellStyle name="Comma 2 2 5 7 2 3" xfId="34020" xr:uid="{1A39A2EA-7316-465C-8B2C-8F39F1D6CE76}"/>
    <cellStyle name="Comma 2 2 5 7 3" xfId="8862" xr:uid="{EAFC7D4D-964A-443A-8978-5BF064C8C5DD}"/>
    <cellStyle name="Comma 2 2 5 7 3 2" xfId="21591" xr:uid="{5FF51A9C-B2E8-48F7-ABBF-4A1726FFC80C}"/>
    <cellStyle name="Comma 2 2 5 7 3 2 2" xfId="48913" xr:uid="{811D2175-9D47-4D93-B746-E4B66B8990F3}"/>
    <cellStyle name="Comma 2 2 5 7 3 3" xfId="36236" xr:uid="{4189C24A-DD55-4BDA-BF70-3E346EAD8988}"/>
    <cellStyle name="Comma 2 2 5 7 4" xfId="15039" xr:uid="{B1D20672-5576-4E86-AE6A-542003D2458B}"/>
    <cellStyle name="Comma 2 2 5 7 4 2" xfId="42360" xr:uid="{3FE76283-23EB-4F06-BFD7-BAF3A6B203C2}"/>
    <cellStyle name="Comma 2 2 5 7 5" xfId="24387" xr:uid="{6C7759DD-1484-45AA-8906-C18B3534A70C}"/>
    <cellStyle name="Comma 2 2 5 7 5 2" xfId="51709" xr:uid="{FD5431B8-3BE9-498E-9CC6-8E2A93CA973C}"/>
    <cellStyle name="Comma 2 2 5 7 6" xfId="26629" xr:uid="{4D50EE80-0F47-48CC-B352-38C2154B4776}"/>
    <cellStyle name="Comma 2 2 5 7 6 2" xfId="53949" xr:uid="{C6613CA0-F4B2-4586-B552-DDC447928EFC}"/>
    <cellStyle name="Comma 2 2 5 7 7" xfId="28860" xr:uid="{56D7A877-A830-453C-BE83-87818588A36E}"/>
    <cellStyle name="Comma 2 2 5 7 7 2" xfId="56181" xr:uid="{F49A4CFF-D19B-497B-BB0B-4CB043C34B14}"/>
    <cellStyle name="Comma 2 2 5 7 8" xfId="4733" xr:uid="{1960E883-3092-4BC9-9AFB-0F301A09769A}"/>
    <cellStyle name="Comma 2 2 5 7 9" xfId="31896" xr:uid="{35E92319-2D4B-4A27-91BE-5E7B53604E3A}"/>
    <cellStyle name="Comma 2 2 5 8" xfId="2619" xr:uid="{0CE59F2B-4643-43A4-BB93-D91FD2B182E6}"/>
    <cellStyle name="Comma 2 2 5 8 2" xfId="12952" xr:uid="{7768F8AA-C20A-412B-AD52-AA35890E2545}"/>
    <cellStyle name="Comma 2 2 5 8 2 2" xfId="22266" xr:uid="{D258EAD3-336D-4C86-B4D0-EA32BB2557E1}"/>
    <cellStyle name="Comma 2 2 5 8 2 2 2" xfId="49588" xr:uid="{D3513DFC-AC20-4B80-B5CA-44F1C1D8C6C4}"/>
    <cellStyle name="Comma 2 2 5 8 2 3" xfId="40279" xr:uid="{55B5CC01-3A1C-4413-9057-6EBDAB9743B5}"/>
    <cellStyle name="Comma 2 2 5 8 3" xfId="18294" xr:uid="{EFD7C4D6-67FF-4270-BB85-9E39DE564447}"/>
    <cellStyle name="Comma 2 2 5 8 3 2" xfId="45616" xr:uid="{679BEB38-EC07-4908-BF7C-AEA99F935D28}"/>
    <cellStyle name="Comma 2 2 5 8 4" xfId="33270" xr:uid="{4B9EF00B-74E2-465F-BA41-E93FF3373A4E}"/>
    <cellStyle name="Comma 2 2 5 9" xfId="8122" xr:uid="{BB466AF4-7E21-4576-A81D-1DCFF8801B19}"/>
    <cellStyle name="Comma 2 2 5 9 2" xfId="13563" xr:uid="{15A64604-5171-4110-B7E4-CE572BE1CF8D}"/>
    <cellStyle name="Comma 2 2 5 9 2 2" xfId="22926" xr:uid="{0B11F65F-E80C-460D-8573-C8F520DE8BA9}"/>
    <cellStyle name="Comma 2 2 5 9 2 2 2" xfId="50248" xr:uid="{519B4A25-D3E3-4A41-A58B-A264D851A382}"/>
    <cellStyle name="Comma 2 2 5 9 2 3" xfId="40890" xr:uid="{9DE2C114-7630-4257-A6C4-9FB467EBC500}"/>
    <cellStyle name="Comma 2 2 5 9 3" xfId="18954" xr:uid="{DE69555D-2CFA-4DB3-8023-65A626CF4922}"/>
    <cellStyle name="Comma 2 2 5 9 3 2" xfId="46276" xr:uid="{764DFFA0-CE07-4479-9042-BDC3CEFFA2CB}"/>
    <cellStyle name="Comma 2 2 5 9 4" xfId="35486" xr:uid="{BCDE281B-A3CF-407B-9D4C-EA26AF49F714}"/>
    <cellStyle name="Comma 2 2 6" xfId="251" xr:uid="{4AA097DF-C997-4721-86A1-979AEB146C63}"/>
    <cellStyle name="Comma 2 2 6 10" xfId="8161" xr:uid="{D7700EAB-D7C2-4A29-92D7-EBE5AF9CC5A3}"/>
    <cellStyle name="Comma 2 2 6 10 2" xfId="15705" xr:uid="{0A2388D9-27C4-4B2B-9500-7103F43E79E8}"/>
    <cellStyle name="Comma 2 2 6 10 2 2" xfId="43025" xr:uid="{67B84B2A-1D27-474C-A279-93EF1890F3EC}"/>
    <cellStyle name="Comma 2 2 6 10 3" xfId="10379" xr:uid="{23C80285-2350-4DF3-A756-6300676C671D}"/>
    <cellStyle name="Comma 2 2 6 10 3 2" xfId="37751" xr:uid="{27701A5A-16D3-49F8-9B2A-A2695028DCA5}"/>
    <cellStyle name="Comma 2 2 6 10 4" xfId="35534" xr:uid="{7BA77A6B-EA0E-46E2-8FA2-0501C6F81776}"/>
    <cellStyle name="Comma 2 2 6 11" xfId="11715" xr:uid="{32345A36-FFFF-4948-90BF-38EF67C1F30F}"/>
    <cellStyle name="Comma 2 2 6 11 2" xfId="19675" xr:uid="{28ECF363-4151-4DE6-96A4-E30428EC8C95}"/>
    <cellStyle name="Comma 2 2 6 11 2 2" xfId="46997" xr:uid="{9DC3904A-E642-467B-B693-1C296D028FE0}"/>
    <cellStyle name="Comma 2 2 6 11 3" xfId="39042" xr:uid="{A3FA1E0D-976E-4C5D-9F9A-3628B9929AF2}"/>
    <cellStyle name="Comma 2 2 6 12" xfId="14337" xr:uid="{AB753A35-6985-476D-8E9C-4CD382E7F20C}"/>
    <cellStyle name="Comma 2 2 6 12 2" xfId="41658" xr:uid="{16590641-7A42-4AD4-A37F-40564BAED191}"/>
    <cellStyle name="Comma 2 2 6 13" xfId="23685" xr:uid="{DC8A3A13-8C01-44EF-BC4D-3F6B5DE77AF3}"/>
    <cellStyle name="Comma 2 2 6 13 2" xfId="51007" xr:uid="{4F9D26C3-E43C-4F2F-A03C-66F2EFA830D1}"/>
    <cellStyle name="Comma 2 2 6 14" xfId="25926" xr:uid="{1A29C8D0-496A-478E-AF3A-137859AC1EC7}"/>
    <cellStyle name="Comma 2 2 6 14 2" xfId="53246" xr:uid="{D02FA412-562C-472B-92ED-70859AFA9DC6}"/>
    <cellStyle name="Comma 2 2 6 15" xfId="28158" xr:uid="{F79D512D-5CE7-48B0-8AB4-A1F3FAB1C0A3}"/>
    <cellStyle name="Comma 2 2 6 15 2" xfId="55479" xr:uid="{55B5C43C-64A2-4666-A105-7D85A18B4A8E}"/>
    <cellStyle name="Comma 2 2 6 16" xfId="30299" xr:uid="{0F9C15CC-350D-4233-A9C1-9CDA0B0DA8CD}"/>
    <cellStyle name="Comma 2 2 6 17" xfId="57736" xr:uid="{7F5E2CED-7D94-47C1-AA52-47CF4C1A1399}"/>
    <cellStyle name="Comma 2 2 6 18" xfId="58284" xr:uid="{A54891EB-C40C-4F82-9625-F52050F916CF}"/>
    <cellStyle name="Comma 2 2 6 2" xfId="306" xr:uid="{83AC89C1-1246-4AEB-99AF-C646259C7581}"/>
    <cellStyle name="Comma 2 2 6 2 10" xfId="14376" xr:uid="{DEE9D65D-8DD9-4577-AB2A-927C28115DD1}"/>
    <cellStyle name="Comma 2 2 6 2 10 2" xfId="41697" xr:uid="{554954F7-E50E-4E6D-AB57-E14270888D9D}"/>
    <cellStyle name="Comma 2 2 6 2 11" xfId="23724" xr:uid="{4755A955-CB29-422B-A5B0-03202E693EB5}"/>
    <cellStyle name="Comma 2 2 6 2 11 2" xfId="51046" xr:uid="{51AE101D-28E5-47FD-A0BB-20458A1AD971}"/>
    <cellStyle name="Comma 2 2 6 2 12" xfId="25965" xr:uid="{61F6EC6E-1B57-4929-839E-4103D35B30F8}"/>
    <cellStyle name="Comma 2 2 6 2 12 2" xfId="53285" xr:uid="{FA1CB252-18D7-4551-96DF-3C0FBB224754}"/>
    <cellStyle name="Comma 2 2 6 2 13" xfId="28197" xr:uid="{42834813-3BD4-4795-BBA1-49C6F7646A5B}"/>
    <cellStyle name="Comma 2 2 6 2 13 2" xfId="55518" xr:uid="{AF4A20F9-0901-4F96-8CA9-8DEDC82A30A1}"/>
    <cellStyle name="Comma 2 2 6 2 14" xfId="30334" xr:uid="{9C1E6FA8-8270-403A-8661-5D76286EAA58}"/>
    <cellStyle name="Comma 2 2 6 2 15" xfId="57846" xr:uid="{8241FF34-80BE-4AD2-A2BF-E645A8A9FAE2}"/>
    <cellStyle name="Comma 2 2 6 2 16" xfId="58394" xr:uid="{D328FB65-C3E4-4906-A102-D3D21CBD92E9}"/>
    <cellStyle name="Comma 2 2 6 2 2" xfId="706" xr:uid="{5C7E8048-1D71-4B5D-A44E-DCBB3106D6DB}"/>
    <cellStyle name="Comma 2 2 6 2 2 10" xfId="23972" xr:uid="{D7903DD3-9CF3-4B29-B9B1-B132194E1933}"/>
    <cellStyle name="Comma 2 2 6 2 2 10 2" xfId="51294" xr:uid="{C1A07F00-4114-4A47-8B75-9F4D2083A9CE}"/>
    <cellStyle name="Comma 2 2 6 2 2 11" xfId="26213" xr:uid="{67B92136-167E-4D4B-AA51-05FA6904613B}"/>
    <cellStyle name="Comma 2 2 6 2 2 11 2" xfId="53533" xr:uid="{A9496AD1-8C1D-4350-B0DD-3DA47E90B604}"/>
    <cellStyle name="Comma 2 2 6 2 2 12" xfId="28444" xr:uid="{24BB5839-EF28-45AA-A12D-4DA7E97AABEB}"/>
    <cellStyle name="Comma 2 2 6 2 2 12 2" xfId="55765" xr:uid="{F3084043-F393-4B44-9848-192AC0C8D8A8}"/>
    <cellStyle name="Comma 2 2 6 2 2 13" xfId="30874" xr:uid="{7906F1B1-54FA-4601-9474-C584AAA13A68}"/>
    <cellStyle name="Comma 2 2 6 2 2 14" xfId="58066" xr:uid="{51468DF3-2278-4100-AF56-0AA28F4CDD5F}"/>
    <cellStyle name="Comma 2 2 6 2 2 15" xfId="58614" xr:uid="{17D3B272-89CF-4CDA-A4C9-9EA238DEECAF}"/>
    <cellStyle name="Comma 2 2 6 2 2 2" xfId="2213" xr:uid="{7A95D3D7-0D0A-420D-BD48-47EBF3B16D38}"/>
    <cellStyle name="Comma 2 2 6 2 2 2 2" xfId="5758" xr:uid="{BCBBE639-B22E-4DEC-9FE5-4DDAFAA42A5A}"/>
    <cellStyle name="Comma 2 2 6 2 2 2 2 2" xfId="16711" xr:uid="{667428C4-E8BF-459B-8A7D-2E6D3BA5375B}"/>
    <cellStyle name="Comma 2 2 6 2 2 2 2 2 2" xfId="44031" xr:uid="{9123B66F-C44D-4854-8DF2-16FE03F4D6BA}"/>
    <cellStyle name="Comma 2 2 6 2 2 2 2 3" xfId="32943" xr:uid="{66884218-25CF-40D2-A9F0-95A169F38FAB}"/>
    <cellStyle name="Comma 2 2 6 2 2 2 3" xfId="7710" xr:uid="{FE49BE03-15F1-441C-A508-C8E69C8FAC74}"/>
    <cellStyle name="Comma 2 2 6 2 2 2 3 2" xfId="20681" xr:uid="{3950E518-32F9-4DBF-82E2-2CD04045CB13}"/>
    <cellStyle name="Comma 2 2 6 2 2 2 3 2 2" xfId="48003" xr:uid="{90C81679-BA92-4764-A313-168A797DA49D}"/>
    <cellStyle name="Comma 2 2 6 2 2 2 3 3" xfId="35068" xr:uid="{922895BE-3383-4695-BF6A-24633226D0AB}"/>
    <cellStyle name="Comma 2 2 6 2 2 2 4" xfId="9908" xr:uid="{0854D32D-BDE8-47BC-83E5-AD50954102B3}"/>
    <cellStyle name="Comma 2 2 6 2 2 2 4 2" xfId="37284" xr:uid="{093670DA-C84A-4E14-BE78-0B40A798D101}"/>
    <cellStyle name="Comma 2 2 6 2 2 2 5" xfId="25435" xr:uid="{F82F2CFD-5A40-4E18-9A21-A7B5D2CD2266}"/>
    <cellStyle name="Comma 2 2 6 2 2 2 5 2" xfId="52757" xr:uid="{8AC6CDDA-A1A9-41F4-9859-A92DADB2233E}"/>
    <cellStyle name="Comma 2 2 6 2 2 2 6" xfId="27677" xr:uid="{576A40C5-E161-4661-8212-8CAFE1D6BA3E}"/>
    <cellStyle name="Comma 2 2 6 2 2 2 6 2" xfId="54997" xr:uid="{AA982DD1-80DF-4B02-B67B-B1FF2B1CA88C}"/>
    <cellStyle name="Comma 2 2 6 2 2 2 7" xfId="29908" xr:uid="{058959DF-C821-4778-978C-C294EC643F1B}"/>
    <cellStyle name="Comma 2 2 6 2 2 2 7 2" xfId="57229" xr:uid="{D0C380EA-9509-49F0-B34B-CF6DA3E78F5A}"/>
    <cellStyle name="Comma 2 2 6 2 2 2 8" xfId="4322" xr:uid="{58AAD911-6115-4D29-A889-0C0EF4FA3804}"/>
    <cellStyle name="Comma 2 2 6 2 2 2 9" xfId="31480" xr:uid="{C2A8F48E-DD52-4957-BD66-008F9067D6A4}"/>
    <cellStyle name="Comma 2 2 6 2 2 3" xfId="1607" xr:uid="{B99D5EBD-BC7E-4B24-80A5-97062A5EC4D0}"/>
    <cellStyle name="Comma 2 2 6 2 2 3 2" xfId="7108" xr:uid="{AB252011-D37F-4A13-9D43-2FB72612CDE7}"/>
    <cellStyle name="Comma 2 2 6 2 2 3 2 2" xfId="17332" xr:uid="{4B76372B-9243-4D57-A1FB-86831459C40B}"/>
    <cellStyle name="Comma 2 2 6 2 2 3 2 2 2" xfId="44653" xr:uid="{CDA767DA-785C-4B39-8EFE-BA0E62CEDB91}"/>
    <cellStyle name="Comma 2 2 6 2 2 3 2 3" xfId="34462" xr:uid="{20A46F47-7817-41E4-8CA0-4C2501ECBA4F}"/>
    <cellStyle name="Comma 2 2 6 2 2 3 3" xfId="9303" xr:uid="{B9D8E186-8FB5-4EB4-AC0C-B824B49F01B3}"/>
    <cellStyle name="Comma 2 2 6 2 2 3 3 2" xfId="21303" xr:uid="{58906735-05B3-4A70-9D48-BB6F13DB673B}"/>
    <cellStyle name="Comma 2 2 6 2 2 3 3 2 2" xfId="48625" xr:uid="{EFE9C081-DD66-4C35-9061-6457DB5EDFCB}"/>
    <cellStyle name="Comma 2 2 6 2 2 3 3 3" xfId="36678" xr:uid="{9AB43842-E9F7-4FBF-8A10-530F681FCEE8}"/>
    <cellStyle name="Comma 2 2 6 2 2 3 4" xfId="15344" xr:uid="{DFB6F045-41A0-4D00-B283-588C17343D4F}"/>
    <cellStyle name="Comma 2 2 6 2 2 3 4 2" xfId="42665" xr:uid="{CE18A168-518F-4A1E-8065-D4C6F42EC8DA}"/>
    <cellStyle name="Comma 2 2 6 2 2 3 5" xfId="24829" xr:uid="{616F1B83-C10D-4F1A-B95D-5EC08D2C8D0A}"/>
    <cellStyle name="Comma 2 2 6 2 2 3 5 2" xfId="52151" xr:uid="{E7CE24FB-1A90-4646-93F0-87B66A8C6B9E}"/>
    <cellStyle name="Comma 2 2 6 2 2 3 6" xfId="27071" xr:uid="{621489ED-5E2B-437C-978C-46ABFC33E597}"/>
    <cellStyle name="Comma 2 2 6 2 2 3 6 2" xfId="54391" xr:uid="{C65EBF3E-CF53-48C2-8261-BAED0341D81F}"/>
    <cellStyle name="Comma 2 2 6 2 2 3 7" xfId="29302" xr:uid="{376B1273-C8ED-4282-8F4C-DAE59A436EA3}"/>
    <cellStyle name="Comma 2 2 6 2 2 3 7 2" xfId="56623" xr:uid="{797AEB04-86C5-41C1-9716-CE0D6BFD5147}"/>
    <cellStyle name="Comma 2 2 6 2 2 3 8" xfId="5170" xr:uid="{4973DA9A-B46F-4936-ADD8-6C46EA9B8464}"/>
    <cellStyle name="Comma 2 2 6 2 2 3 9" xfId="32337" xr:uid="{9506D790-C6B9-4A21-BF5E-99E0D5ED3ACE}"/>
    <cellStyle name="Comma 2 2 6 2 2 4" xfId="3241" xr:uid="{6CF8AE7C-AA19-498B-B31D-CC238EF9ECA3}"/>
    <cellStyle name="Comma 2 2 6 2 2 4 2" xfId="12732" xr:uid="{EC8372D3-1044-44EB-B5A2-B2AEC62FB652}"/>
    <cellStyle name="Comma 2 2 6 2 2 4 2 2" xfId="21926" xr:uid="{D4D5FAE5-D1A6-4A6A-8A0C-BB685A2E2999}"/>
    <cellStyle name="Comma 2 2 6 2 2 4 2 2 2" xfId="49248" xr:uid="{C9B8C3E0-C3D8-463A-9F16-74390177000F}"/>
    <cellStyle name="Comma 2 2 6 2 2 4 2 3" xfId="40059" xr:uid="{94A12344-19DC-4E86-A516-180BB88CE55B}"/>
    <cellStyle name="Comma 2 2 6 2 2 4 3" xfId="17955" xr:uid="{C27BB4E9-4126-44B1-BB6C-BE8D0985E00A}"/>
    <cellStyle name="Comma 2 2 6 2 2 4 3 2" xfId="45276" xr:uid="{05EB0C1B-E802-47A9-9223-B5468F785DA5}"/>
    <cellStyle name="Comma 2 2 6 2 2 4 4" xfId="33604" xr:uid="{2CFB06EF-47C1-4AC1-B1D3-9B6756246B8A}"/>
    <cellStyle name="Comma 2 2 6 2 2 5" xfId="8446" xr:uid="{19555187-F7FE-477F-A2A3-13544A77BAA1}"/>
    <cellStyle name="Comma 2 2 6 2 2 5 2" xfId="13280" xr:uid="{ABDF264C-C98C-46AD-81E8-F5411D7DAF2B}"/>
    <cellStyle name="Comma 2 2 6 2 2 5 2 2" xfId="22601" xr:uid="{B1DE48B8-9614-4F79-B11C-A00FA96CC478}"/>
    <cellStyle name="Comma 2 2 6 2 2 5 2 2 2" xfId="49923" xr:uid="{12250EC0-2E58-4522-B8A8-C3978C22439A}"/>
    <cellStyle name="Comma 2 2 6 2 2 5 2 3" xfId="40607" xr:uid="{E15AE57B-E72A-4D74-B964-5B4139DE558F}"/>
    <cellStyle name="Comma 2 2 6 2 2 5 3" xfId="18629" xr:uid="{A192C08D-97FA-4427-865F-06B314004806}"/>
    <cellStyle name="Comma 2 2 6 2 2 5 3 2" xfId="45951" xr:uid="{3E84B71E-AB9C-4636-92B9-4494F2312B6C}"/>
    <cellStyle name="Comma 2 2 6 2 2 5 4" xfId="35820" xr:uid="{ACD6AFA2-5680-4FC8-82AB-BF71CEAE89B9}"/>
    <cellStyle name="Comma 2 2 6 2 2 6" xfId="11433" xr:uid="{2C628FA1-CD37-4F53-99AE-AA654DF70A80}"/>
    <cellStyle name="Comma 2 2 6 2 2 6 2" xfId="13897" xr:uid="{3E8765A4-0FA4-4C3E-BA1A-01E15072BEA6}"/>
    <cellStyle name="Comma 2 2 6 2 2 6 2 2" xfId="23261" xr:uid="{7B8DAC60-FDDD-4621-A93F-0480EB88A59E}"/>
    <cellStyle name="Comma 2 2 6 2 2 6 2 2 2" xfId="50583" xr:uid="{2D256883-6653-4EE1-A958-E52F9A5A8B78}"/>
    <cellStyle name="Comma 2 2 6 2 2 6 2 3" xfId="41224" xr:uid="{7FA20402-EB22-4DD8-9856-B3166E9B2389}"/>
    <cellStyle name="Comma 2 2 6 2 2 6 3" xfId="19289" xr:uid="{F227E8B9-3085-49ED-81FF-DCFA834630FF}"/>
    <cellStyle name="Comma 2 2 6 2 2 6 3 2" xfId="46611" xr:uid="{44B09AE4-D035-478D-BD52-DAD285328A90}"/>
    <cellStyle name="Comma 2 2 6 2 2 6 4" xfId="38782" xr:uid="{06EF3F2B-D482-4089-958D-DF7AFFE7300E}"/>
    <cellStyle name="Comma 2 2 6 2 2 7" xfId="10702" xr:uid="{98BD12CD-914A-419D-BBFD-821D99D2E7A5}"/>
    <cellStyle name="Comma 2 2 6 2 2 7 2" xfId="16075" xr:uid="{C1FE9C24-AD90-4B9D-86EC-3B2144E253B5}"/>
    <cellStyle name="Comma 2 2 6 2 2 7 2 2" xfId="43395" xr:uid="{FB6199CB-4017-4979-9A7A-B8FA3F0BCD3D}"/>
    <cellStyle name="Comma 2 2 6 2 2 7 3" xfId="38063" xr:uid="{FAA29651-4305-4913-B449-8DA64FA00B9F}"/>
    <cellStyle name="Comma 2 2 6 2 2 8" xfId="12034" xr:uid="{7195876B-7DEC-4086-9E76-A4F1639871A4}"/>
    <cellStyle name="Comma 2 2 6 2 2 8 2" xfId="20045" xr:uid="{DFDAD234-38FF-43EC-A864-0754DD4623DB}"/>
    <cellStyle name="Comma 2 2 6 2 2 8 2 2" xfId="47367" xr:uid="{E49AFD79-2378-4D1B-B27D-B1A2EC651154}"/>
    <cellStyle name="Comma 2 2 6 2 2 8 3" xfId="39361" xr:uid="{B58A0ECE-453F-4381-B989-8AE8DA84A2E9}"/>
    <cellStyle name="Comma 2 2 6 2 2 9" xfId="14624" xr:uid="{5F238589-1EE1-40B0-AA86-E218771D7481}"/>
    <cellStyle name="Comma 2 2 6 2 2 9 2" xfId="41945" xr:uid="{251AC5F3-EB63-4E7E-BF9E-4EBE57C6D55F}"/>
    <cellStyle name="Comma 2 2 6 2 3" xfId="1357" xr:uid="{5A738979-E1D3-4A13-B32D-04F91C45FDC7}"/>
    <cellStyle name="Comma 2 2 6 2 3 2" xfId="4925" xr:uid="{534E6734-22F5-4E77-AA3D-CBB23CE7FD03}"/>
    <cellStyle name="Comma 2 2 6 2 3 2 2" xfId="16463" xr:uid="{18D61B57-4489-4BB4-B930-CB8EA32F515D}"/>
    <cellStyle name="Comma 2 2 6 2 3 2 2 2" xfId="43783" xr:uid="{E2A8C768-3553-448E-A5D6-D904DB72600F}"/>
    <cellStyle name="Comma 2 2 6 2 3 2 3" xfId="32089" xr:uid="{5399DF5C-A6AE-4A72-8C3F-B1C369C5B978}"/>
    <cellStyle name="Comma 2 2 6 2 3 3" xfId="6861" xr:uid="{82FB1F8D-96F0-4146-AE8B-E67E7E014426}"/>
    <cellStyle name="Comma 2 2 6 2 3 3 2" xfId="20433" xr:uid="{4F22A4A1-9549-4938-A75B-FF1490A84F6B}"/>
    <cellStyle name="Comma 2 2 6 2 3 3 2 2" xfId="47755" xr:uid="{2123138E-8B42-474E-A4D8-7D0C3CEDB1A4}"/>
    <cellStyle name="Comma 2 2 6 2 3 3 3" xfId="34214" xr:uid="{840F1BEA-0149-4B30-87A1-5A90BF208648}"/>
    <cellStyle name="Comma 2 2 6 2 3 4" xfId="9055" xr:uid="{9225E3A9-1B66-4229-9D69-D2CD8D328873}"/>
    <cellStyle name="Comma 2 2 6 2 3 4 2" xfId="36430" xr:uid="{BD44DB89-1C40-469D-8C62-A24A699CF4DB}"/>
    <cellStyle name="Comma 2 2 6 2 3 5" xfId="24581" xr:uid="{517053D8-EC5F-45E1-A2D9-1FEAE5B499A2}"/>
    <cellStyle name="Comma 2 2 6 2 3 5 2" xfId="51903" xr:uid="{075704E5-2EF0-47A4-A8B1-EF0F781CCA8A}"/>
    <cellStyle name="Comma 2 2 6 2 3 6" xfId="26823" xr:uid="{D960600C-BE31-4D93-A1B0-CFC3083B978C}"/>
    <cellStyle name="Comma 2 2 6 2 3 6 2" xfId="54143" xr:uid="{144A5921-6786-4E59-BACA-41044EC92541}"/>
    <cellStyle name="Comma 2 2 6 2 3 7" xfId="29054" xr:uid="{FACDE105-30B1-411C-8A37-99149D755397}"/>
    <cellStyle name="Comma 2 2 6 2 3 7 2" xfId="56375" xr:uid="{2EC709A1-05B8-44EF-9685-3C2789D1CE46}"/>
    <cellStyle name="Comma 2 2 6 2 3 8" xfId="3566" xr:uid="{7191085A-CAD2-40DB-8FD4-AC70B12F5A3F}"/>
    <cellStyle name="Comma 2 2 6 2 3 9" xfId="30626" xr:uid="{BC30BAF9-E46C-492A-BC4C-0163EABC2443}"/>
    <cellStyle name="Comma 2 2 6 2 4" xfId="1966" xr:uid="{705CA82C-6B1E-45C0-AE72-69BFEDD61A82}"/>
    <cellStyle name="Comma 2 2 6 2 4 2" xfId="5519" xr:uid="{2EA1E24C-6F12-4012-BD2D-AF938EF20F9B}"/>
    <cellStyle name="Comma 2 2 6 2 4 2 2" xfId="17084" xr:uid="{86A62896-08DF-4BE5-9C3B-C64507B31AA2}"/>
    <cellStyle name="Comma 2 2 6 2 4 2 2 2" xfId="44405" xr:uid="{7A246972-A8E2-44F5-8BDF-FA8F6F6D1660}"/>
    <cellStyle name="Comma 2 2 6 2 4 2 3" xfId="32696" xr:uid="{F87F6ECF-B715-4D63-9D8F-F5349BD09A49}"/>
    <cellStyle name="Comma 2 2 6 2 4 3" xfId="7464" xr:uid="{F8B1088A-1397-47A0-B10F-284D0D6D0C0B}"/>
    <cellStyle name="Comma 2 2 6 2 4 3 2" xfId="21055" xr:uid="{689CA21B-6452-4582-A543-9018C0FC2356}"/>
    <cellStyle name="Comma 2 2 6 2 4 3 2 2" xfId="48377" xr:uid="{D90D3CEC-01B3-4A05-9510-BDBE064CE58A}"/>
    <cellStyle name="Comma 2 2 6 2 4 3 3" xfId="34821" xr:uid="{5110C13F-B7F5-4D56-AAA7-7AD9780FAD18}"/>
    <cellStyle name="Comma 2 2 6 2 4 4" xfId="9661" xr:uid="{F9EA9943-FCD7-4863-9663-A2FDE37E6381}"/>
    <cellStyle name="Comma 2 2 6 2 4 4 2" xfId="37037" xr:uid="{FAE58FB4-CACE-41C1-8901-FE713751B20A}"/>
    <cellStyle name="Comma 2 2 6 2 4 5" xfId="25188" xr:uid="{5F2145F2-0F30-4170-9F92-311DE801903F}"/>
    <cellStyle name="Comma 2 2 6 2 4 5 2" xfId="52510" xr:uid="{AD45456C-CF89-4F6A-8749-9D6C5D39232F}"/>
    <cellStyle name="Comma 2 2 6 2 4 6" xfId="27430" xr:uid="{B886CE29-20AF-466B-AEAA-9A2FB96F43F4}"/>
    <cellStyle name="Comma 2 2 6 2 4 6 2" xfId="54750" xr:uid="{C3B01F26-57B6-4E53-B4BF-9EDB8CB1716D}"/>
    <cellStyle name="Comma 2 2 6 2 4 7" xfId="29661" xr:uid="{3B1752CB-92B8-440A-BA4C-406DAD094800}"/>
    <cellStyle name="Comma 2 2 6 2 4 7 2" xfId="56982" xr:uid="{A648481B-7BF0-4EEC-8B78-9347D2357855}"/>
    <cellStyle name="Comma 2 2 6 2 4 8" xfId="4083" xr:uid="{04891E07-B334-46CC-AC67-18F847A81FFA}"/>
    <cellStyle name="Comma 2 2 6 2 4 9" xfId="31233" xr:uid="{CECE1A9F-963F-4B04-816F-BB661909B571}"/>
    <cellStyle name="Comma 2 2 6 2 5" xfId="1052" xr:uid="{371F7F8F-6139-40B9-92D9-BF0E5514ADE3}"/>
    <cellStyle name="Comma 2 2 6 2 5 2" xfId="6570" xr:uid="{1B97A44C-71EB-4466-B98E-17394ED5DE60}"/>
    <cellStyle name="Comma 2 2 6 2 5 2 2" xfId="17707" xr:uid="{C44ADFEB-4886-4187-954F-D2A97E26F214}"/>
    <cellStyle name="Comma 2 2 6 2 5 2 2 2" xfId="45028" xr:uid="{72AF0671-29E3-4AAF-A726-A739D190916C}"/>
    <cellStyle name="Comma 2 2 6 2 5 2 3" xfId="33922" xr:uid="{BDB087AE-C0B9-44AC-8128-01DF49715C23}"/>
    <cellStyle name="Comma 2 2 6 2 5 3" xfId="8764" xr:uid="{ABF3926B-C2A6-4DA8-B55A-3A89C98528E9}"/>
    <cellStyle name="Comma 2 2 6 2 5 3 2" xfId="21678" xr:uid="{3624C7BF-BBD1-4711-8586-1AA309352985}"/>
    <cellStyle name="Comma 2 2 6 2 5 3 2 2" xfId="49000" xr:uid="{A059A942-0385-4B80-ABE8-4BB3291BE19A}"/>
    <cellStyle name="Comma 2 2 6 2 5 3 3" xfId="36138" xr:uid="{44B2EB85-7DE9-4925-923C-5E7B70C711FA}"/>
    <cellStyle name="Comma 2 2 6 2 5 4" xfId="14941" xr:uid="{04826CD1-FDC8-46E7-BDB2-2653722FF3C9}"/>
    <cellStyle name="Comma 2 2 6 2 5 4 2" xfId="42262" xr:uid="{E0791A99-0ED8-4585-8BA4-5E3C685686FB}"/>
    <cellStyle name="Comma 2 2 6 2 5 5" xfId="24289" xr:uid="{24ACB45B-2813-47CF-AB64-3BC39D7096FA}"/>
    <cellStyle name="Comma 2 2 6 2 5 5 2" xfId="51611" xr:uid="{C64D8B9E-28B3-4E55-B182-2C992D350819}"/>
    <cellStyle name="Comma 2 2 6 2 5 6" xfId="26531" xr:uid="{E6C5C97F-E180-4BE5-A4DA-792A7863B035}"/>
    <cellStyle name="Comma 2 2 6 2 5 6 2" xfId="53851" xr:uid="{41A7CC17-33BC-4C6B-A6E0-A09063DE8B4B}"/>
    <cellStyle name="Comma 2 2 6 2 5 7" xfId="28762" xr:uid="{7CA8A47E-460E-4DDA-9CBB-A97694E322AC}"/>
    <cellStyle name="Comma 2 2 6 2 5 7 2" xfId="56083" xr:uid="{580CDF2A-8BA7-409E-BB6D-C0FEA026CCCC}"/>
    <cellStyle name="Comma 2 2 6 2 5 8" xfId="4635" xr:uid="{930736E3-6E5A-4037-A9F2-F7C47A05E3ED}"/>
    <cellStyle name="Comma 2 2 6 2 5 9" xfId="31798" xr:uid="{29EAB70E-1BFC-4B44-989F-D8254EC5B12C}"/>
    <cellStyle name="Comma 2 2 6 2 6" xfId="2956" xr:uid="{E8036A29-4227-41C8-BE79-851838B3F5A6}"/>
    <cellStyle name="Comma 2 2 6 2 6 2" xfId="13032" xr:uid="{9AA2A3C0-703D-4696-9E36-C5E0CA7CD31E}"/>
    <cellStyle name="Comma 2 2 6 2 6 2 2" xfId="22353" xr:uid="{FF1DDC16-9BA3-4717-8D6B-360C79471D9A}"/>
    <cellStyle name="Comma 2 2 6 2 6 2 2 2" xfId="49675" xr:uid="{4C6A0D62-CB94-4A94-854C-6E6383FD5303}"/>
    <cellStyle name="Comma 2 2 6 2 6 2 3" xfId="40359" xr:uid="{1022A115-C847-4F9D-A91C-91978F1689E1}"/>
    <cellStyle name="Comma 2 2 6 2 6 3" xfId="18381" xr:uid="{F9CE2099-EF66-44A8-8D85-486B8953EC75}"/>
    <cellStyle name="Comma 2 2 6 2 6 3 2" xfId="45703" xr:uid="{4BAC7C99-9890-4CF2-92EE-41DCC742DF22}"/>
    <cellStyle name="Comma 2 2 6 2 6 4" xfId="33357" xr:uid="{2D3E2760-17AB-49EB-B94B-5823B342B4D0}"/>
    <cellStyle name="Comma 2 2 6 2 7" xfId="8200" xr:uid="{6B1F00D5-76C9-43E6-86F9-3B2F3427AAF1}"/>
    <cellStyle name="Comma 2 2 6 2 7 2" xfId="13649" xr:uid="{E015E053-42EE-4B25-AFF8-1C095DE64D70}"/>
    <cellStyle name="Comma 2 2 6 2 7 2 2" xfId="23013" xr:uid="{6FD2F69F-8F57-43E8-92B4-4FED9D230D70}"/>
    <cellStyle name="Comma 2 2 6 2 7 2 2 2" xfId="50335" xr:uid="{9B6BB6CD-54EA-4211-87AD-3DF7CACAE933}"/>
    <cellStyle name="Comma 2 2 6 2 7 2 3" xfId="40976" xr:uid="{BE4CE22D-A07E-4FE0-BA90-AC6029FF9187}"/>
    <cellStyle name="Comma 2 2 6 2 7 3" xfId="19041" xr:uid="{FAE5E7CA-D7A0-4A90-91BA-64EE7D73F9F4}"/>
    <cellStyle name="Comma 2 2 6 2 7 3 2" xfId="46363" xr:uid="{AA01F1AB-C030-4401-B22E-CA95EE46904F}"/>
    <cellStyle name="Comma 2 2 6 2 7 4" xfId="35573" xr:uid="{21D89418-AA58-4472-A750-3F624746DBBC}"/>
    <cellStyle name="Comma 2 2 6 2 8" xfId="10461" xr:uid="{EE60915A-0E19-4A44-A028-D2AD4CD8C295}"/>
    <cellStyle name="Comma 2 2 6 2 8 2" xfId="15788" xr:uid="{E1B2CAF4-C0D2-4299-915E-802268F53818}"/>
    <cellStyle name="Comma 2 2 6 2 8 2 2" xfId="43108" xr:uid="{403282BF-21D1-4B36-A634-A94BF8996601}"/>
    <cellStyle name="Comma 2 2 6 2 8 3" xfId="37828" xr:uid="{56EE1069-C647-40B0-9991-D35B595C8592}"/>
    <cellStyle name="Comma 2 2 6 2 9" xfId="11794" xr:uid="{A1B74409-9E3A-4CD5-83CE-68351F08FFFA}"/>
    <cellStyle name="Comma 2 2 6 2 9 2" xfId="19758" xr:uid="{756122DC-61B0-4BA2-BC15-C505D0259930}"/>
    <cellStyle name="Comma 2 2 6 2 9 2 2" xfId="47080" xr:uid="{B9C642AD-7492-407B-A694-5A34FBE5E14E}"/>
    <cellStyle name="Comma 2 2 6 2 9 3" xfId="39121" xr:uid="{B5B170EC-60B0-40D0-AD80-0DE1829BEA9A}"/>
    <cellStyle name="Comma 2 2 6 3" xfId="631" xr:uid="{65CAAA0A-5994-4E32-B338-054963A6C2F7}"/>
    <cellStyle name="Comma 2 2 6 3 10" xfId="14562" xr:uid="{4EBAD729-EC12-4835-93D9-E0C812E291EB}"/>
    <cellStyle name="Comma 2 2 6 3 10 2" xfId="41883" xr:uid="{6C86019F-D34B-4D78-B34A-8A9D027FBD83}"/>
    <cellStyle name="Comma 2 2 6 3 11" xfId="23910" xr:uid="{C45C1334-6593-419D-B764-C28136683D5B}"/>
    <cellStyle name="Comma 2 2 6 3 11 2" xfId="51232" xr:uid="{1B41D36B-20EC-472B-8D37-1614E382E550}"/>
    <cellStyle name="Comma 2 2 6 3 12" xfId="26151" xr:uid="{65B470E2-1047-4771-A254-951D9016A0BC}"/>
    <cellStyle name="Comma 2 2 6 3 12 2" xfId="53471" xr:uid="{A9C07C0B-379B-415B-95A6-3E8EE5893F2E}"/>
    <cellStyle name="Comma 2 2 6 3 13" xfId="28383" xr:uid="{AE9E5C6F-C7DC-45E9-ABF0-F42FDA1787A9}"/>
    <cellStyle name="Comma 2 2 6 3 13 2" xfId="55704" xr:uid="{DD3A472E-3CA5-47FD-B27E-D87DE9143A4B}"/>
    <cellStyle name="Comma 2 2 6 3 14" xfId="30487" xr:uid="{DB17B473-78F1-4873-884E-CF5F3AC6C3D3}"/>
    <cellStyle name="Comma 2 2 6 3 15" xfId="57956" xr:uid="{0696EE9C-F8E8-4122-9CF1-D0945258B37F}"/>
    <cellStyle name="Comma 2 2 6 3 16" xfId="58504" xr:uid="{813493E1-2168-4081-A894-CA1BCB3DEA49}"/>
    <cellStyle name="Comma 2 2 6 3 2" xfId="950" xr:uid="{5E7A5D46-9654-4E1E-997D-EE7E8F40309C}"/>
    <cellStyle name="Comma 2 2 6 3 2 10" xfId="26433" xr:uid="{598566D4-9EA1-4A63-8583-93006BB677DC}"/>
    <cellStyle name="Comma 2 2 6 3 2 10 2" xfId="53753" xr:uid="{17C6309F-E13A-4BA4-B5A7-0052A8A6044B}"/>
    <cellStyle name="Comma 2 2 6 3 2 11" xfId="28664" xr:uid="{9144B182-0A04-4392-BBF6-3EE3437C0986}"/>
    <cellStyle name="Comma 2 2 6 3 2 11 2" xfId="55985" xr:uid="{852D0039-DD03-41FD-8E3B-0BEED6F9C5AD}"/>
    <cellStyle name="Comma 2 2 6 3 2 12" xfId="3946" xr:uid="{EDDEE099-0730-4541-8BBB-B5EBFBF1AE78}"/>
    <cellStyle name="Comma 2 2 6 3 2 13" xfId="31094" xr:uid="{15E882C4-6238-4A67-B889-876419CC5720}"/>
    <cellStyle name="Comma 2 2 6 3 2 2" xfId="2433" xr:uid="{12F73219-66FF-4132-A67B-0A3282FA999E}"/>
    <cellStyle name="Comma 2 2 6 3 2 2 2" xfId="5973" xr:uid="{9D80E386-CFA0-4328-ADBC-B62C4B44AA81}"/>
    <cellStyle name="Comma 2 2 6 3 2 2 2 2" xfId="17552" xr:uid="{9BA0BE07-F41A-41B7-82EE-161011D1CF05}"/>
    <cellStyle name="Comma 2 2 6 3 2 2 2 2 2" xfId="44873" xr:uid="{C85E99E7-E6DE-4F28-9DA4-8AF15610AADC}"/>
    <cellStyle name="Comma 2 2 6 3 2 2 2 3" xfId="33163" xr:uid="{1236D743-0D9F-4E11-9358-822384FCC42A}"/>
    <cellStyle name="Comma 2 2 6 3 2 2 3" xfId="7929" xr:uid="{CED3B849-1E4B-4B1E-BE85-8620BA7229DF}"/>
    <cellStyle name="Comma 2 2 6 3 2 2 3 2" xfId="21523" xr:uid="{688AC33F-F528-4BD9-BE37-54851BA4D351}"/>
    <cellStyle name="Comma 2 2 6 3 2 2 3 2 2" xfId="48845" xr:uid="{B594C7BB-DB0F-45CB-BC29-AA56101282C1}"/>
    <cellStyle name="Comma 2 2 6 3 2 2 3 3" xfId="35288" xr:uid="{62E1141C-0383-4E3A-8B75-AFB131E1789B}"/>
    <cellStyle name="Comma 2 2 6 3 2 2 4" xfId="10128" xr:uid="{1682C6F2-E16F-49C0-8481-0024B90BA093}"/>
    <cellStyle name="Comma 2 2 6 3 2 2 4 2" xfId="37504" xr:uid="{718D1F05-8D88-40C8-99B6-9C8B504740CA}"/>
    <cellStyle name="Comma 2 2 6 3 2 2 5" xfId="25655" xr:uid="{35D36FD7-21E5-43F2-BF0E-17293EA4549F}"/>
    <cellStyle name="Comma 2 2 6 3 2 2 5 2" xfId="52977" xr:uid="{6A587982-454A-4560-98ED-00EE4451930F}"/>
    <cellStyle name="Comma 2 2 6 3 2 2 6" xfId="27897" xr:uid="{D3D78CD5-7C45-4A5A-95DD-53C4D29CA81A}"/>
    <cellStyle name="Comma 2 2 6 3 2 2 6 2" xfId="55217" xr:uid="{EDCF05C2-4BF0-4994-BC7A-1BB4824E1172}"/>
    <cellStyle name="Comma 2 2 6 3 2 2 7" xfId="30128" xr:uid="{967452D6-8CF6-4DCA-9EEA-5B9D361106D2}"/>
    <cellStyle name="Comma 2 2 6 3 2 2 7 2" xfId="57449" xr:uid="{E593798D-449A-4030-864E-06ECC64CA470}"/>
    <cellStyle name="Comma 2 2 6 3 2 2 8" xfId="4537" xr:uid="{36E7D959-FDC6-49CC-AF18-AF60FAFFF8FD}"/>
    <cellStyle name="Comma 2 2 6 3 2 2 9" xfId="31700" xr:uid="{5460E39A-FB30-4C73-B269-4637DD67FA09}"/>
    <cellStyle name="Comma 2 2 6 3 2 3" xfId="1827" xr:uid="{0E425019-6C7C-4BB8-809F-1B6D984AD63F}"/>
    <cellStyle name="Comma 2 2 6 3 2 3 2" xfId="7326" xr:uid="{E5036098-C225-4A90-BD4C-FC76C5EFA412}"/>
    <cellStyle name="Comma 2 2 6 3 2 3 2 2" xfId="18174" xr:uid="{EA84E2E6-DEE6-41C4-BE65-392B4438A7FE}"/>
    <cellStyle name="Comma 2 2 6 3 2 3 2 2 2" xfId="45496" xr:uid="{AE079A87-8ECC-431E-84F5-5882CC6FDEA8}"/>
    <cellStyle name="Comma 2 2 6 3 2 3 2 3" xfId="34682" xr:uid="{4A25F942-304F-40AB-89D2-34A63C1F62C8}"/>
    <cellStyle name="Comma 2 2 6 3 2 3 3" xfId="9523" xr:uid="{14F7CEEB-25A0-4D68-8B9E-E5E51B8F38D8}"/>
    <cellStyle name="Comma 2 2 6 3 2 3 3 2" xfId="22146" xr:uid="{A116AAD1-C0B0-44C7-8049-ADC019D0785F}"/>
    <cellStyle name="Comma 2 2 6 3 2 3 3 2 2" xfId="49468" xr:uid="{0C920E4A-C569-4412-BB97-F7FC7DD0195F}"/>
    <cellStyle name="Comma 2 2 6 3 2 3 3 3" xfId="36898" xr:uid="{7B8A358B-3C0A-4982-B97D-DBF2D71347F7}"/>
    <cellStyle name="Comma 2 2 6 3 2 3 4" xfId="15553" xr:uid="{884C05C6-C7CA-49AD-9DEA-9153C0E96A4A}"/>
    <cellStyle name="Comma 2 2 6 3 2 3 4 2" xfId="42874" xr:uid="{6B0E20A6-94E8-467B-9DDB-BC5ADB3239A8}"/>
    <cellStyle name="Comma 2 2 6 3 2 3 5" xfId="25049" xr:uid="{393E8A65-7565-4F57-86D7-4DB64F5516D7}"/>
    <cellStyle name="Comma 2 2 6 3 2 3 5 2" xfId="52371" xr:uid="{5AA035C0-EB94-46A1-A3F6-5C3B61F909C2}"/>
    <cellStyle name="Comma 2 2 6 3 2 3 6" xfId="27291" xr:uid="{B90E5420-9D6D-4BB8-97C7-A5705791EF69}"/>
    <cellStyle name="Comma 2 2 6 3 2 3 6 2" xfId="54611" xr:uid="{EF2D3E2A-52F6-4FD0-90C5-BB393CE45E6B}"/>
    <cellStyle name="Comma 2 2 6 3 2 3 7" xfId="29522" xr:uid="{53EE7135-4A45-4AC7-9771-3331FFC98F03}"/>
    <cellStyle name="Comma 2 2 6 3 2 3 7 2" xfId="56843" xr:uid="{A2EE7861-D793-405E-A5A5-123054A37A54}"/>
    <cellStyle name="Comma 2 2 6 3 2 3 8" xfId="5382" xr:uid="{DBEB1E73-170B-462D-8081-E76694554B90}"/>
    <cellStyle name="Comma 2 2 6 3 2 3 9" xfId="32557" xr:uid="{2A8DB0F0-E1A4-429C-9CE6-417A0E59D4E3}"/>
    <cellStyle name="Comma 2 2 6 3 2 4" xfId="6473" xr:uid="{A173E0BD-39ED-4004-97EC-C1E8C0AD3B1A}"/>
    <cellStyle name="Comma 2 2 6 3 2 4 2" xfId="13490" xr:uid="{9F09E8C8-56ED-43B6-8CC9-E2D16DEBE919}"/>
    <cellStyle name="Comma 2 2 6 3 2 4 2 2" xfId="22821" xr:uid="{AC9B9DC9-986D-4282-BC94-B4F14283C565}"/>
    <cellStyle name="Comma 2 2 6 3 2 4 2 2 2" xfId="50143" xr:uid="{B91BC59A-2682-4F58-BEAA-5C85A3F88C7F}"/>
    <cellStyle name="Comma 2 2 6 3 2 4 2 3" xfId="40817" xr:uid="{F9EB94A2-E6BD-4EA0-870B-C0A971A2E49A}"/>
    <cellStyle name="Comma 2 2 6 3 2 4 3" xfId="18849" xr:uid="{116AC9E5-6730-49E3-9826-BE1C3D2F1C70}"/>
    <cellStyle name="Comma 2 2 6 3 2 4 3 2" xfId="46171" xr:uid="{D5CC74E5-F971-4DBC-B9CD-EA94D92842BA}"/>
    <cellStyle name="Comma 2 2 6 3 2 4 4" xfId="33824" xr:uid="{0E15FB9E-315C-4B82-8FF9-954D68C271A5}"/>
    <cellStyle name="Comma 2 2 6 3 2 5" xfId="8666" xr:uid="{685EC37F-6C9B-4492-BCD9-0699F02206AA}"/>
    <cellStyle name="Comma 2 2 6 3 2 5 2" xfId="14117" xr:uid="{804D2E0A-8799-4269-AA98-E76B4E19286E}"/>
    <cellStyle name="Comma 2 2 6 3 2 5 2 2" xfId="23481" xr:uid="{F7AC42DA-FAE0-4E0A-A295-16D7BA78644B}"/>
    <cellStyle name="Comma 2 2 6 3 2 5 2 2 2" xfId="50803" xr:uid="{DBE1D2D8-17F1-4C9F-8BAD-0EA6F7FE4E74}"/>
    <cellStyle name="Comma 2 2 6 3 2 5 2 3" xfId="41444" xr:uid="{FC95F53C-C68E-4C9E-9C5D-96A88EA4AB3C}"/>
    <cellStyle name="Comma 2 2 6 3 2 5 3" xfId="19509" xr:uid="{3F516702-B46F-42CE-A913-7B6CC8C9ACAD}"/>
    <cellStyle name="Comma 2 2 6 3 2 5 3 2" xfId="46831" xr:uid="{AC2321A0-70FB-40DD-A116-9432DDC22D57}"/>
    <cellStyle name="Comma 2 2 6 3 2 5 4" xfId="36040" xr:uid="{CE5DFAFF-61F7-40D6-9CD4-02B14221E6BF}"/>
    <cellStyle name="Comma 2 2 6 3 2 6" xfId="10961" xr:uid="{C7C92118-87C0-4088-A630-C72C9A921D6C}"/>
    <cellStyle name="Comma 2 2 6 3 2 6 2" xfId="16931" xr:uid="{12E49AAA-66F7-415A-98BA-636C8F2BE578}"/>
    <cellStyle name="Comma 2 2 6 3 2 6 2 2" xfId="44251" xr:uid="{B951A4A7-1980-4370-A87A-7BEDF1E25A7D}"/>
    <cellStyle name="Comma 2 2 6 3 2 6 3" xfId="38310" xr:uid="{DE53A02A-31EC-41BE-A568-18344A83D123}"/>
    <cellStyle name="Comma 2 2 6 3 2 7" xfId="12321" xr:uid="{D6CDBEAF-5E1F-4F5A-BED4-FC3B7BE3F94E}"/>
    <cellStyle name="Comma 2 2 6 3 2 7 2" xfId="20901" xr:uid="{992FDA37-77B5-4BEF-A4FA-1F1F601B46B3}"/>
    <cellStyle name="Comma 2 2 6 3 2 7 2 2" xfId="48223" xr:uid="{D672B4C0-A7A3-41B1-8F48-595A2A03959F}"/>
    <cellStyle name="Comma 2 2 6 3 2 7 3" xfId="39648" xr:uid="{18487536-88DA-43AF-ABFC-EFE8C1D95173}"/>
    <cellStyle name="Comma 2 2 6 3 2 8" xfId="14844" xr:uid="{1817B77F-48A2-4877-802E-EF0A12B3F7EB}"/>
    <cellStyle name="Comma 2 2 6 3 2 8 2" xfId="42165" xr:uid="{557276FB-4217-4FC5-B050-5CF61ECA7661}"/>
    <cellStyle name="Comma 2 2 6 3 2 9" xfId="24192" xr:uid="{AF881B71-10D5-4F02-8E66-741A296390F1}"/>
    <cellStyle name="Comma 2 2 6 3 2 9 2" xfId="51514" xr:uid="{744730C1-33F2-466D-B0ED-1C1801548AA0}"/>
    <cellStyle name="Comma 2 2 6 3 3" xfId="1545" xr:uid="{DF41FC03-95F2-4894-B9B5-CBBF96251101}"/>
    <cellStyle name="Comma 2 2 6 3 3 2" xfId="5108" xr:uid="{9B81213C-E01B-4D5E-8B5A-941357382B7E}"/>
    <cellStyle name="Comma 2 2 6 3 3 2 2" xfId="16649" xr:uid="{B25BF26E-F1FA-43BC-AD11-0425E1129CE6}"/>
    <cellStyle name="Comma 2 2 6 3 3 2 2 2" xfId="43969" xr:uid="{BE4BA5AB-7771-4729-BCE6-92E44CB4D6B2}"/>
    <cellStyle name="Comma 2 2 6 3 3 2 3" xfId="32275" xr:uid="{B39CB818-D9E9-4F95-9424-E4F98830FE93}"/>
    <cellStyle name="Comma 2 2 6 3 3 3" xfId="7046" xr:uid="{613D70BF-A105-4D17-8D75-D7B766AD4AAB}"/>
    <cellStyle name="Comma 2 2 6 3 3 3 2" xfId="20619" xr:uid="{2228D141-00D5-4D0F-99B1-DA83FBBFF816}"/>
    <cellStyle name="Comma 2 2 6 3 3 3 2 2" xfId="47941" xr:uid="{555C7BBD-4ED0-4A6E-BF9A-AE16CD9086F1}"/>
    <cellStyle name="Comma 2 2 6 3 3 3 3" xfId="34400" xr:uid="{AD2494FC-1FB7-42F3-AE29-22E9CC2ECB6D}"/>
    <cellStyle name="Comma 2 2 6 3 3 4" xfId="9241" xr:uid="{1DE441B5-1448-469C-911B-198D87DCFC27}"/>
    <cellStyle name="Comma 2 2 6 3 3 4 2" xfId="36616" xr:uid="{835768DE-C2F8-4C7C-B113-035BBEE825AA}"/>
    <cellStyle name="Comma 2 2 6 3 3 5" xfId="24767" xr:uid="{BEF9A5AA-BB0E-4776-9711-535F99C11174}"/>
    <cellStyle name="Comma 2 2 6 3 3 5 2" xfId="52089" xr:uid="{514DE356-A431-4BC4-9C14-01E6A2B61EDB}"/>
    <cellStyle name="Comma 2 2 6 3 3 6" xfId="27009" xr:uid="{D8B137F8-5213-474A-AF36-DDB582B2EBAF}"/>
    <cellStyle name="Comma 2 2 6 3 3 6 2" xfId="54329" xr:uid="{8D635214-AF0B-460B-B609-0340D87F3D4D}"/>
    <cellStyle name="Comma 2 2 6 3 3 7" xfId="29240" xr:uid="{DAB4AEE1-1CD2-4F2E-B75C-7A35D6D4414C}"/>
    <cellStyle name="Comma 2 2 6 3 3 7 2" xfId="56561" xr:uid="{C1261AB8-CAA6-4F77-9170-B83350A1DDFB}"/>
    <cellStyle name="Comma 2 2 6 3 3 8" xfId="3725" xr:uid="{DDA26500-001F-4E4E-A218-1BE29CC68DC2}"/>
    <cellStyle name="Comma 2 2 6 3 3 9" xfId="30812" xr:uid="{5F12C934-9F2F-4F6C-A567-43A5A8D5F349}"/>
    <cellStyle name="Comma 2 2 6 3 4" xfId="2152" xr:uid="{43CC2447-EE7A-44F4-AA84-A5138FB0F85E}"/>
    <cellStyle name="Comma 2 2 6 3 4 2" xfId="5698" xr:uid="{D8FA030B-3C34-471F-A78B-C662FCFD3EC5}"/>
    <cellStyle name="Comma 2 2 6 3 4 2 2" xfId="17270" xr:uid="{85A736F6-9DEB-49D4-B243-0C78FC22DE78}"/>
    <cellStyle name="Comma 2 2 6 3 4 2 2 2" xfId="44591" xr:uid="{A83C1B9A-3C2A-4B43-AF84-0C3D691C9B25}"/>
    <cellStyle name="Comma 2 2 6 3 4 2 3" xfId="32882" xr:uid="{9297B565-2166-4DB9-AE57-AC23CF115F1A}"/>
    <cellStyle name="Comma 2 2 6 3 4 3" xfId="7649" xr:uid="{CD1A328B-8DBF-4E92-BEBF-8F0A010E5590}"/>
    <cellStyle name="Comma 2 2 6 3 4 3 2" xfId="21241" xr:uid="{494EC70B-BBD5-4C6F-8E47-B8011840B5A9}"/>
    <cellStyle name="Comma 2 2 6 3 4 3 2 2" xfId="48563" xr:uid="{197B08E0-FC63-4584-9F2E-51BD4FA13344}"/>
    <cellStyle name="Comma 2 2 6 3 4 3 3" xfId="35007" xr:uid="{B0533908-54EC-4E44-A450-1EDD2AFE321C}"/>
    <cellStyle name="Comma 2 2 6 3 4 4" xfId="9847" xr:uid="{F27CD1EC-6341-47BE-B58B-014C4D77612F}"/>
    <cellStyle name="Comma 2 2 6 3 4 4 2" xfId="37223" xr:uid="{C8296C5A-8864-4266-B1D6-7AF85CCEC6D8}"/>
    <cellStyle name="Comma 2 2 6 3 4 5" xfId="25374" xr:uid="{3A19FBB8-A911-47BC-A95D-ADD9D29BE6AA}"/>
    <cellStyle name="Comma 2 2 6 3 4 5 2" xfId="52696" xr:uid="{0153C375-8612-4074-8528-1388811D80B3}"/>
    <cellStyle name="Comma 2 2 6 3 4 6" xfId="27616" xr:uid="{B90498AC-A42A-48CD-8D20-C8211070495A}"/>
    <cellStyle name="Comma 2 2 6 3 4 6 2" xfId="54936" xr:uid="{3E4029BC-1027-469C-994C-70570CE03EE3}"/>
    <cellStyle name="Comma 2 2 6 3 4 7" xfId="29847" xr:uid="{92161793-8133-40D9-8143-641D487CADFD}"/>
    <cellStyle name="Comma 2 2 6 3 4 7 2" xfId="57168" xr:uid="{D6840C57-506A-4CB5-B1BD-BA4E7F8D3469}"/>
    <cellStyle name="Comma 2 2 6 3 4 8" xfId="4262" xr:uid="{8D2A1791-B6F0-4841-96D2-BA5ED126023C}"/>
    <cellStyle name="Comma 2 2 6 3 4 9" xfId="31419" xr:uid="{0FDD6673-D594-4BE6-A511-DA4552E457A0}"/>
    <cellStyle name="Comma 2 2 6 3 5" xfId="1205" xr:uid="{7F468B64-29BD-4EF7-9662-DAB91A04A7BC}"/>
    <cellStyle name="Comma 2 2 6 3 5 2" xfId="6723" xr:uid="{AD2677B5-C696-4890-94CE-6FE259CCCF0F}"/>
    <cellStyle name="Comma 2 2 6 3 5 2 2" xfId="17893" xr:uid="{F31DC662-660D-4A0A-A5BA-DE130A8D127C}"/>
    <cellStyle name="Comma 2 2 6 3 5 2 2 2" xfId="45214" xr:uid="{C4B56FD5-DE19-400E-B0B3-0E87A7417B8E}"/>
    <cellStyle name="Comma 2 2 6 3 5 2 3" xfId="34075" xr:uid="{F134A394-06E3-4916-AEA2-6DFB87EEC414}"/>
    <cellStyle name="Comma 2 2 6 3 5 3" xfId="8917" xr:uid="{B5ECF9DF-B538-4327-905E-1D3AFADDA39E}"/>
    <cellStyle name="Comma 2 2 6 3 5 3 2" xfId="21864" xr:uid="{E090CCBB-EDE8-4A2E-AF36-3EF7896C00E7}"/>
    <cellStyle name="Comma 2 2 6 3 5 3 2 2" xfId="49186" xr:uid="{9660AF86-382B-442F-8E89-16F058772D27}"/>
    <cellStyle name="Comma 2 2 6 3 5 3 3" xfId="36291" xr:uid="{F93312EA-17B9-4B63-9FF3-3D2036D3D9A2}"/>
    <cellStyle name="Comma 2 2 6 3 5 4" xfId="15094" xr:uid="{1C864FB6-9970-4715-9CC1-E2311EE3B08F}"/>
    <cellStyle name="Comma 2 2 6 3 5 4 2" xfId="42415" xr:uid="{9CA24064-41B1-48D7-A73C-16EAE1948477}"/>
    <cellStyle name="Comma 2 2 6 3 5 5" xfId="24442" xr:uid="{CE673B03-3473-4AB2-8BE9-68FDD0EA1F7A}"/>
    <cellStyle name="Comma 2 2 6 3 5 5 2" xfId="51764" xr:uid="{19241963-19D5-45BA-A083-CEC3CAA74368}"/>
    <cellStyle name="Comma 2 2 6 3 5 6" xfId="26684" xr:uid="{ACD2B3FE-F80D-408A-880C-98B53B71374D}"/>
    <cellStyle name="Comma 2 2 6 3 5 6 2" xfId="54004" xr:uid="{DFB9B5FF-FAAE-4510-92A6-827BA4DE1A19}"/>
    <cellStyle name="Comma 2 2 6 3 5 7" xfId="28915" xr:uid="{272D6859-AE6D-436F-A51E-225D083DA42D}"/>
    <cellStyle name="Comma 2 2 6 3 5 7 2" xfId="56236" xr:uid="{154058E2-C72C-43C0-AC0C-C0048057A19F}"/>
    <cellStyle name="Comma 2 2 6 3 5 8" xfId="4788" xr:uid="{AC3784CF-8E90-41EB-A3D4-E016AB590297}"/>
    <cellStyle name="Comma 2 2 6 3 5 9" xfId="31951" xr:uid="{D5E7B7DA-B8C2-4F2D-B9B0-132B2CE52602}"/>
    <cellStyle name="Comma 2 2 6 3 6" xfId="3099" xr:uid="{26FEF0A4-84D6-47D7-BBE3-95CAF1B9CFD4}"/>
    <cellStyle name="Comma 2 2 6 3 6 2" xfId="13218" xr:uid="{DE0DFADB-B094-496B-A8D4-7FEC142EC1E0}"/>
    <cellStyle name="Comma 2 2 6 3 6 2 2" xfId="22539" xr:uid="{EEA8E021-CDF7-472A-AC41-C2FC631D8605}"/>
    <cellStyle name="Comma 2 2 6 3 6 2 2 2" xfId="49861" xr:uid="{FEE56B04-A0DA-497E-85CC-7EA565E6A00A}"/>
    <cellStyle name="Comma 2 2 6 3 6 2 3" xfId="40545" xr:uid="{B982CD49-0C44-4109-9A85-2727CF08C31D}"/>
    <cellStyle name="Comma 2 2 6 3 6 3" xfId="18567" xr:uid="{AF531DB9-4560-417B-9284-EF0FA89B9D6A}"/>
    <cellStyle name="Comma 2 2 6 3 6 3 2" xfId="45889" xr:uid="{07257AC5-6CA3-4716-BB8B-ADED670DCB6B}"/>
    <cellStyle name="Comma 2 2 6 3 6 4" xfId="33543" xr:uid="{ED510B0C-771F-48C3-98FE-523FE8BDA6EF}"/>
    <cellStyle name="Comma 2 2 6 3 7" xfId="8385" xr:uid="{1EF65C2B-39F0-4BE9-851F-0AB758951031}"/>
    <cellStyle name="Comma 2 2 6 3 7 2" xfId="13835" xr:uid="{0DE9FC78-BC31-4F7D-B2E8-7C65F973D04D}"/>
    <cellStyle name="Comma 2 2 6 3 7 2 2" xfId="23199" xr:uid="{61ED6ACC-DB1A-4D8E-BF47-4E34CC54C85F}"/>
    <cellStyle name="Comma 2 2 6 3 7 2 2 2" xfId="50521" xr:uid="{312E1E3E-AEC7-4E79-B764-832BC406D063}"/>
    <cellStyle name="Comma 2 2 6 3 7 2 3" xfId="41162" xr:uid="{C8B4151B-CB56-4984-AD78-0FB94E4A632B}"/>
    <cellStyle name="Comma 2 2 6 3 7 3" xfId="19227" xr:uid="{2E684661-A9A2-4C43-B092-4E91A788CCFC}"/>
    <cellStyle name="Comma 2 2 6 3 7 3 2" xfId="46549" xr:uid="{6C00DBDC-318B-4917-9809-8DD90363638A}"/>
    <cellStyle name="Comma 2 2 6 3 7 4" xfId="35759" xr:uid="{06522E13-D30D-40D7-B26D-5110A2C8FADB}"/>
    <cellStyle name="Comma 2 2 6 3 8" xfId="10837" xr:uid="{737EDEE7-8F26-419B-AC09-063AFED8973A}"/>
    <cellStyle name="Comma 2 2 6 3 8 2" xfId="16261" xr:uid="{E8CE907A-C185-4AFC-A054-B70B551127ED}"/>
    <cellStyle name="Comma 2 2 6 3 8 2 2" xfId="43581" xr:uid="{854F778A-3785-4688-A16C-B2E4C5326CFE}"/>
    <cellStyle name="Comma 2 2 6 3 8 3" xfId="38189" xr:uid="{E8113477-58EB-4E72-BFBF-E4D6A5E248CE}"/>
    <cellStyle name="Comma 2 2 6 3 9" xfId="12162" xr:uid="{7B295A64-6124-410E-8D30-264C8ABC8691}"/>
    <cellStyle name="Comma 2 2 6 3 9 2" xfId="20231" xr:uid="{BB1B7D18-7F4F-438F-BE6D-617FC9F9210B}"/>
    <cellStyle name="Comma 2 2 6 3 9 2 2" xfId="47553" xr:uid="{82FFE04C-A0DD-43F8-803E-D1E4DBE089B9}"/>
    <cellStyle name="Comma 2 2 6 3 9 3" xfId="39489" xr:uid="{8908B74A-A7F2-4608-BC69-56625A83AF8C}"/>
    <cellStyle name="Comma 2 2 6 4" xfId="761" xr:uid="{47740692-AADD-4FD3-A36D-A76E646384D8}"/>
    <cellStyle name="Comma 2 2 6 4 10" xfId="24025" xr:uid="{1C3FC103-3BE7-4DF7-A7D9-BC2F2315E4AE}"/>
    <cellStyle name="Comma 2 2 6 4 10 2" xfId="51347" xr:uid="{490F986F-B822-4E11-AC38-07FD213AF44D}"/>
    <cellStyle name="Comma 2 2 6 4 11" xfId="26266" xr:uid="{1CD0394F-7152-4F84-9A52-0190085B6832}"/>
    <cellStyle name="Comma 2 2 6 4 11 2" xfId="53586" xr:uid="{CBE3DAA1-4D93-40DB-99C3-C9C57241EB79}"/>
    <cellStyle name="Comma 2 2 6 4 12" xfId="28497" xr:uid="{5E74CC53-C316-45BC-A260-32D60DF76E3F}"/>
    <cellStyle name="Comma 2 2 6 4 12 2" xfId="55818" xr:uid="{16C278D4-0184-4D93-A5D5-DDB779D6BA91}"/>
    <cellStyle name="Comma 2 2 6 4 13" xfId="3809" xr:uid="{D98C57CF-8E06-4C1C-92BE-3700AE73DF64}"/>
    <cellStyle name="Comma 2 2 6 4 14" xfId="30927" xr:uid="{814EFE3C-0C5D-4DDB-9A5F-588131AD36F3}"/>
    <cellStyle name="Comma 2 2 6 4 2" xfId="2266" xr:uid="{6BF1E29E-D8B6-43D1-9D06-CCCDE1E0AF3B}"/>
    <cellStyle name="Comma 2 2 6 4 2 2" xfId="5810" xr:uid="{AAB22A28-7D28-407F-AA6E-7D414A7A4B8C}"/>
    <cellStyle name="Comma 2 2 6 4 2 2 2" xfId="16764" xr:uid="{23BF268C-E5D8-45DB-82D7-9F92CB64CE3C}"/>
    <cellStyle name="Comma 2 2 6 4 2 2 2 2" xfId="44084" xr:uid="{D6A5FDEB-0B3F-4F45-B0FC-A7172972CE49}"/>
    <cellStyle name="Comma 2 2 6 4 2 2 3" xfId="32996" xr:uid="{3E70399F-995C-4F23-A97B-98842FE7EA27}"/>
    <cellStyle name="Comma 2 2 6 4 2 3" xfId="7763" xr:uid="{A7716212-431D-49C5-BAF9-2F26A0A2F798}"/>
    <cellStyle name="Comma 2 2 6 4 2 3 2" xfId="20734" xr:uid="{4B118769-F3F7-473E-963B-B7BC5F6A2642}"/>
    <cellStyle name="Comma 2 2 6 4 2 3 2 2" xfId="48056" xr:uid="{DEB994B2-F394-4455-A4BF-152D70D45BCE}"/>
    <cellStyle name="Comma 2 2 6 4 2 3 3" xfId="35121" xr:uid="{90713B4D-0683-41DC-8AB4-30B0EAB475CB}"/>
    <cellStyle name="Comma 2 2 6 4 2 4" xfId="9961" xr:uid="{5943A185-328A-41FE-B7E0-2822BA1841D9}"/>
    <cellStyle name="Comma 2 2 6 4 2 4 2" xfId="37337" xr:uid="{087285C4-C1BF-43C1-8A38-0E7676CED746}"/>
    <cellStyle name="Comma 2 2 6 4 2 5" xfId="25488" xr:uid="{53DC3998-0940-43A0-BD6D-AFDA372D74E4}"/>
    <cellStyle name="Comma 2 2 6 4 2 5 2" xfId="52810" xr:uid="{B1074A59-A4CC-451C-9CA9-43CB865BAA66}"/>
    <cellStyle name="Comma 2 2 6 4 2 6" xfId="27730" xr:uid="{4B3FC040-9646-4A31-97D4-13AD344F7195}"/>
    <cellStyle name="Comma 2 2 6 4 2 6 2" xfId="55050" xr:uid="{EC4A5361-4CEE-42B4-B8FE-8AF1ADD13B20}"/>
    <cellStyle name="Comma 2 2 6 4 2 7" xfId="29961" xr:uid="{79EA1848-C419-4C70-A4B3-83CCC2BA1109}"/>
    <cellStyle name="Comma 2 2 6 4 2 7 2" xfId="57282" xr:uid="{930BDD5B-9998-4EBF-9F03-9C3066192B66}"/>
    <cellStyle name="Comma 2 2 6 4 2 8" xfId="4374" xr:uid="{66192313-AC62-4BEE-8969-BE202A09C50A}"/>
    <cellStyle name="Comma 2 2 6 4 2 9" xfId="31533" xr:uid="{A3172CF8-E691-4065-94E2-7E2399BB7186}"/>
    <cellStyle name="Comma 2 2 6 4 3" xfId="1660" xr:uid="{9963DC74-38C3-4F86-97A4-35D3463350B4}"/>
    <cellStyle name="Comma 2 2 6 4 3 2" xfId="7161" xr:uid="{51DB9820-A501-4628-B277-A25726FCD0E6}"/>
    <cellStyle name="Comma 2 2 6 4 3 2 2" xfId="17385" xr:uid="{6AEE39E1-4553-43E6-83DA-DEFD7B35C482}"/>
    <cellStyle name="Comma 2 2 6 4 3 2 2 2" xfId="44706" xr:uid="{178437B8-D801-4751-BDA5-820443123540}"/>
    <cellStyle name="Comma 2 2 6 4 3 2 3" xfId="34515" xr:uid="{72B12128-FC6A-44CB-A9CB-52EEC54ADA0B}"/>
    <cellStyle name="Comma 2 2 6 4 3 3" xfId="9356" xr:uid="{01A1B620-4F28-42DF-8E23-937C8AB0A8D1}"/>
    <cellStyle name="Comma 2 2 6 4 3 3 2" xfId="21356" xr:uid="{A1037586-C952-470D-A82A-24B41F955E2A}"/>
    <cellStyle name="Comma 2 2 6 4 3 3 2 2" xfId="48678" xr:uid="{30B4BF95-CA04-4EB5-9781-80FCA6FA6B20}"/>
    <cellStyle name="Comma 2 2 6 4 3 3 3" xfId="36731" xr:uid="{F5C43F02-F0AB-45DB-89C0-CA661BA3EC90}"/>
    <cellStyle name="Comma 2 2 6 4 3 4" xfId="15397" xr:uid="{72BEB7D5-F7C1-476B-8C57-8510A6D8570C}"/>
    <cellStyle name="Comma 2 2 6 4 3 4 2" xfId="42718" xr:uid="{E90DF800-FA37-4BEB-AAB1-BEBDDB2CD202}"/>
    <cellStyle name="Comma 2 2 6 4 3 5" xfId="24882" xr:uid="{6F5840FC-0BC5-4F89-A0B3-A740C8033A05}"/>
    <cellStyle name="Comma 2 2 6 4 3 5 2" xfId="52204" xr:uid="{729B534C-38EC-4B1D-851A-9D963B336EF8}"/>
    <cellStyle name="Comma 2 2 6 4 3 6" xfId="27124" xr:uid="{7FEE8A00-4B94-4ED0-B0DA-24BA56B1C0A4}"/>
    <cellStyle name="Comma 2 2 6 4 3 6 2" xfId="54444" xr:uid="{02A402AB-06C1-40C2-9B82-AAC39E880FFF}"/>
    <cellStyle name="Comma 2 2 6 4 3 7" xfId="29355" xr:uid="{6AF1A672-37BD-4467-9171-5208D9C2B646}"/>
    <cellStyle name="Comma 2 2 6 4 3 7 2" xfId="56676" xr:uid="{81F6AABF-8937-44ED-8BCD-4ADBACD07DBE}"/>
    <cellStyle name="Comma 2 2 6 4 3 8" xfId="5223" xr:uid="{C6DF7179-63C7-4C72-9CB4-A5E9245B8D38}"/>
    <cellStyle name="Comma 2 2 6 4 3 9" xfId="32390" xr:uid="{331308C7-4C3A-483E-A42C-13D2D7C73F13}"/>
    <cellStyle name="Comma 2 2 6 4 4" xfId="6338" xr:uid="{3E2A1C7A-9BC4-4E23-BD2F-371B901949D7}"/>
    <cellStyle name="Comma 2 2 6 4 4 2" xfId="12768" xr:uid="{2FB3E57E-FD2E-4C58-9DAF-F330F1381A44}"/>
    <cellStyle name="Comma 2 2 6 4 4 2 2" xfId="21979" xr:uid="{33F3F12B-0C55-4C01-A5C3-DE63600F247C}"/>
    <cellStyle name="Comma 2 2 6 4 4 2 2 2" xfId="49301" xr:uid="{27368AC4-663C-41E1-8140-4E6458545385}"/>
    <cellStyle name="Comma 2 2 6 4 4 2 3" xfId="40095" xr:uid="{5A75F310-7D23-45B3-8608-1CDF615590EA}"/>
    <cellStyle name="Comma 2 2 6 4 4 3" xfId="18008" xr:uid="{AE792456-7D68-4630-983E-81E66E7E6F95}"/>
    <cellStyle name="Comma 2 2 6 4 4 3 2" xfId="45329" xr:uid="{020C88C9-A806-4CE5-B1C9-8CCCBBA23ECA}"/>
    <cellStyle name="Comma 2 2 6 4 4 4" xfId="33657" xr:uid="{CDA6734A-02E9-4267-B858-2DCBAAE26F04}"/>
    <cellStyle name="Comma 2 2 6 4 5" xfId="8499" xr:uid="{5C6096D4-7FE4-49DE-9A9F-0B17900D5E3E}"/>
    <cellStyle name="Comma 2 2 6 4 5 2" xfId="13333" xr:uid="{3B6580B2-6987-439C-B25A-27DFD319BB83}"/>
    <cellStyle name="Comma 2 2 6 4 5 2 2" xfId="22654" xr:uid="{21097D04-DF99-480F-9353-E6F4C84C77AE}"/>
    <cellStyle name="Comma 2 2 6 4 5 2 2 2" xfId="49976" xr:uid="{9DE3667D-63B2-4824-8BAF-451B2DF528B3}"/>
    <cellStyle name="Comma 2 2 6 4 5 2 3" xfId="40660" xr:uid="{F2EFAB9F-C696-4483-A3BA-500E05759B1E}"/>
    <cellStyle name="Comma 2 2 6 4 5 3" xfId="18682" xr:uid="{8216CF55-5951-4F35-A774-D6ABBBBF5A08}"/>
    <cellStyle name="Comma 2 2 6 4 5 3 2" xfId="46004" xr:uid="{5314095B-70B1-4BEB-B405-5E9FF0C97B0C}"/>
    <cellStyle name="Comma 2 2 6 4 5 4" xfId="35873" xr:uid="{3BF236F2-2A8B-461D-A310-21526001B1DA}"/>
    <cellStyle name="Comma 2 2 6 4 6" xfId="11469" xr:uid="{486CE0D1-563A-4A6F-B1EB-9DB543BE30BD}"/>
    <cellStyle name="Comma 2 2 6 4 6 2" xfId="13950" xr:uid="{69D411C3-75FE-405E-8117-137AEFE40FED}"/>
    <cellStyle name="Comma 2 2 6 4 6 2 2" xfId="23314" xr:uid="{7D57790E-D7F1-42F3-91CE-80BF517C3895}"/>
    <cellStyle name="Comma 2 2 6 4 6 2 2 2" xfId="50636" xr:uid="{C57C1C85-0A22-4DD5-861E-E2A931A89E5C}"/>
    <cellStyle name="Comma 2 2 6 4 6 2 3" xfId="41277" xr:uid="{FF690996-C8EE-47D7-9F42-74C092637DBF}"/>
    <cellStyle name="Comma 2 2 6 4 6 3" xfId="19342" xr:uid="{C7F3D0B7-BCD7-4798-81DE-82FD42FD04B5}"/>
    <cellStyle name="Comma 2 2 6 4 6 3 2" xfId="46664" xr:uid="{4EE63ADC-E9E8-4E32-BABC-370561BE9754}"/>
    <cellStyle name="Comma 2 2 6 4 6 4" xfId="38818" xr:uid="{1757487F-67FE-42C7-9CF8-93D22A47E5C6}"/>
    <cellStyle name="Comma 2 2 6 4 7" xfId="10666" xr:uid="{44C1A437-6B5C-47F6-A673-C06EC6C88300}"/>
    <cellStyle name="Comma 2 2 6 4 7 2" xfId="16036" xr:uid="{93FFF17A-8D48-4843-AAB7-BF8D1B6E586A}"/>
    <cellStyle name="Comma 2 2 6 4 7 2 2" xfId="43356" xr:uid="{DD5A8B69-B620-44C9-B9B1-8F9B53687DF5}"/>
    <cellStyle name="Comma 2 2 6 4 7 3" xfId="38028" xr:uid="{C731775B-69DA-4AD1-A56E-D651DA91C6F9}"/>
    <cellStyle name="Comma 2 2 6 4 8" xfId="11997" xr:uid="{A5E5DF53-7A7F-4111-9277-23A64EA41F88}"/>
    <cellStyle name="Comma 2 2 6 4 8 2" xfId="20006" xr:uid="{5989A882-78BD-40CF-B814-5CDFA9B47772}"/>
    <cellStyle name="Comma 2 2 6 4 8 2 2" xfId="47328" xr:uid="{58C1C26A-53FA-47BB-8D18-97827609C427}"/>
    <cellStyle name="Comma 2 2 6 4 8 3" xfId="39324" xr:uid="{3719AC27-E527-4A9D-A8D3-471A8C1C753A}"/>
    <cellStyle name="Comma 2 2 6 4 9" xfId="14677" xr:uid="{790EDA06-D9F2-4679-9E93-B4D24DFA99FD}"/>
    <cellStyle name="Comma 2 2 6 4 9 2" xfId="41998" xr:uid="{6E6D37A0-EA09-43AD-BA12-87F4701ED3D2}"/>
    <cellStyle name="Comma 2 2 6 5" xfId="1312" xr:uid="{CCBACA8B-D85D-4F99-B3B5-6505D41340CD}"/>
    <cellStyle name="Comma 2 2 6 5 2" xfId="4887" xr:uid="{840BA051-937A-4D33-BA89-EE9B112EDF55}"/>
    <cellStyle name="Comma 2 2 6 5 2 2" xfId="16424" xr:uid="{CF14E73A-8327-4AB8-A392-F094D7A7793D}"/>
    <cellStyle name="Comma 2 2 6 5 2 2 2" xfId="43744" xr:uid="{E9B949D1-39D3-407F-BE86-8A4B1E087C4E}"/>
    <cellStyle name="Comma 2 2 6 5 2 3" xfId="32050" xr:uid="{3E487C60-77BE-4DF6-A683-CE401FB478E4}"/>
    <cellStyle name="Comma 2 2 6 5 3" xfId="6822" xr:uid="{71A0036F-D5AC-4298-8D78-400EDE052AEB}"/>
    <cellStyle name="Comma 2 2 6 5 3 2" xfId="20394" xr:uid="{75CDC5BA-F1DC-4FCB-B529-301934A9BE5F}"/>
    <cellStyle name="Comma 2 2 6 5 3 2 2" xfId="47716" xr:uid="{2B536297-EA33-4631-BBA5-A5E6BB655F18}"/>
    <cellStyle name="Comma 2 2 6 5 3 3" xfId="34175" xr:uid="{C0662182-806E-4526-BC80-00460A9527BF}"/>
    <cellStyle name="Comma 2 2 6 5 4" xfId="9016" xr:uid="{93E6C8E8-9257-43A3-BE50-1D4E392C25B4}"/>
    <cellStyle name="Comma 2 2 6 5 4 2" xfId="36391" xr:uid="{C50501B0-F768-41B0-A41D-E4D5A29BE328}"/>
    <cellStyle name="Comma 2 2 6 5 5" xfId="24542" xr:uid="{C714D4DA-894E-42E0-BE34-51CE77011459}"/>
    <cellStyle name="Comma 2 2 6 5 5 2" xfId="51864" xr:uid="{E055A949-E363-4A27-ADAC-74ABE860BBA0}"/>
    <cellStyle name="Comma 2 2 6 5 6" xfId="26784" xr:uid="{057AA9D2-EC4D-46AF-B595-B4599F208709}"/>
    <cellStyle name="Comma 2 2 6 5 6 2" xfId="54104" xr:uid="{8AD4FB6E-A85C-4C21-9A8B-76EC53C9709D}"/>
    <cellStyle name="Comma 2 2 6 5 7" xfId="29015" xr:uid="{C74FB4C7-4296-457D-B2CE-35A518430200}"/>
    <cellStyle name="Comma 2 2 6 5 7 2" xfId="56336" xr:uid="{4BFDF988-0EE5-4840-9E4B-1692C1BE7448}"/>
    <cellStyle name="Comma 2 2 6 5 8" xfId="3528" xr:uid="{7F5F0260-3D87-48B1-99A8-8E9D22BE15E4}"/>
    <cellStyle name="Comma 2 2 6 5 9" xfId="30587" xr:uid="{7741965B-9B99-4229-B9D6-DF0450D79A94}"/>
    <cellStyle name="Comma 2 2 6 6" xfId="1927" xr:uid="{751DADAC-A65C-49D5-BF53-D62BECC59CDF}"/>
    <cellStyle name="Comma 2 2 6 6 2" xfId="5480" xr:uid="{4098EF66-447C-4D12-B838-4B20C36379BB}"/>
    <cellStyle name="Comma 2 2 6 6 2 2" xfId="17045" xr:uid="{C76FB994-000E-4786-BDA8-05906CF8B323}"/>
    <cellStyle name="Comma 2 2 6 6 2 2 2" xfId="44366" xr:uid="{49525189-DF3B-4B95-9A37-AA0E10537EA9}"/>
    <cellStyle name="Comma 2 2 6 6 2 3" xfId="32657" xr:uid="{379DC04B-8EEC-4B68-BEC1-56AB5AD78781}"/>
    <cellStyle name="Comma 2 2 6 6 3" xfId="7425" xr:uid="{B9E2416D-EE44-4B56-AF4C-2F46F853A030}"/>
    <cellStyle name="Comma 2 2 6 6 3 2" xfId="21016" xr:uid="{851239C1-0501-44CD-A225-A0E3091997B2}"/>
    <cellStyle name="Comma 2 2 6 6 3 2 2" xfId="48338" xr:uid="{6C5C8769-1107-4030-BC42-86B7BF671ADD}"/>
    <cellStyle name="Comma 2 2 6 6 3 3" xfId="34782" xr:uid="{390861B4-9AC7-45C6-8FBE-FB80C49938F5}"/>
    <cellStyle name="Comma 2 2 6 6 4" xfId="9622" xr:uid="{53A439A1-9E38-4C62-8BAB-7B8B42CFF812}"/>
    <cellStyle name="Comma 2 2 6 6 4 2" xfId="36998" xr:uid="{69B30350-03E5-4D3D-B9DA-733255F21479}"/>
    <cellStyle name="Comma 2 2 6 6 5" xfId="25149" xr:uid="{0CE089CB-CA72-4DDA-8737-7E49E4A87781}"/>
    <cellStyle name="Comma 2 2 6 6 5 2" xfId="52471" xr:uid="{6BDC32FE-9177-4560-986B-C3C43C3AA007}"/>
    <cellStyle name="Comma 2 2 6 6 6" xfId="27391" xr:uid="{7C728446-3455-4EF0-A080-6A4A10A6C637}"/>
    <cellStyle name="Comma 2 2 6 6 6 2" xfId="54711" xr:uid="{B9F0982B-FE19-42A6-8389-513418306748}"/>
    <cellStyle name="Comma 2 2 6 6 7" xfId="29622" xr:uid="{64EAA307-005F-4630-8B8C-4AFAD20D2A70}"/>
    <cellStyle name="Comma 2 2 6 6 7 2" xfId="56943" xr:uid="{2A2E4937-E683-400A-B3B1-62CC19D10A6D}"/>
    <cellStyle name="Comma 2 2 6 6 8" xfId="4044" xr:uid="{03F07FE2-DD77-4427-A4F8-F89EC6EDA310}"/>
    <cellStyle name="Comma 2 2 6 6 9" xfId="31194" xr:uid="{48981095-40FB-474F-B09C-6865503080C2}"/>
    <cellStyle name="Comma 2 2 6 7" xfId="1017" xr:uid="{53B2A07A-9DCF-4C55-BC6D-BEFB115CC3BF}"/>
    <cellStyle name="Comma 2 2 6 7 2" xfId="6535" xr:uid="{926F9CC6-02CD-42C2-B73A-4B11DC928598}"/>
    <cellStyle name="Comma 2 2 6 7 2 2" xfId="17668" xr:uid="{6D8F7AE0-F4A2-4A93-ABFD-7FCAB1DEF36D}"/>
    <cellStyle name="Comma 2 2 6 7 2 2 2" xfId="44989" xr:uid="{8C5C25C5-188D-4AD1-B7E9-FC564C05CCCB}"/>
    <cellStyle name="Comma 2 2 6 7 2 3" xfId="33887" xr:uid="{DA7A1871-1E16-48D7-8D2E-409A3BC267AF}"/>
    <cellStyle name="Comma 2 2 6 7 3" xfId="8729" xr:uid="{ACAA3831-C42D-49E4-B253-E0B5A67B3EA7}"/>
    <cellStyle name="Comma 2 2 6 7 3 2" xfId="21639" xr:uid="{A8B04A86-E314-433D-B4C2-A2D784BDF8F7}"/>
    <cellStyle name="Comma 2 2 6 7 3 2 2" xfId="48961" xr:uid="{249E969C-B716-4098-A733-791B0876E9F9}"/>
    <cellStyle name="Comma 2 2 6 7 3 3" xfId="36103" xr:uid="{11BA8B40-D1BF-4C1F-B93A-5854A8BB5666}"/>
    <cellStyle name="Comma 2 2 6 7 4" xfId="14907" xr:uid="{984E42EB-7315-404B-A999-58D929A7DDBF}"/>
    <cellStyle name="Comma 2 2 6 7 4 2" xfId="42228" xr:uid="{D6CCF5DE-B905-4EBE-B1D1-98E8D097A7C7}"/>
    <cellStyle name="Comma 2 2 6 7 5" xfId="24255" xr:uid="{C3D405A0-2EE4-4B9D-9598-513E73C7B389}"/>
    <cellStyle name="Comma 2 2 6 7 5 2" xfId="51577" xr:uid="{79ABE0CB-D7A5-4A63-8DEB-042FEF12E13E}"/>
    <cellStyle name="Comma 2 2 6 7 6" xfId="26496" xr:uid="{6F5E9E14-3F05-43E8-BC38-3ADE63EC2D50}"/>
    <cellStyle name="Comma 2 2 6 7 6 2" xfId="53816" xr:uid="{3E02F44A-3FC5-4B6B-9B72-AC6CFE36980A}"/>
    <cellStyle name="Comma 2 2 6 7 7" xfId="28727" xr:uid="{E1B89F3E-7626-4E3B-B4BA-909E01E255FF}"/>
    <cellStyle name="Comma 2 2 6 7 7 2" xfId="56048" xr:uid="{EC586936-6E93-44CD-9934-D18E7E709A22}"/>
    <cellStyle name="Comma 2 2 6 7 8" xfId="4600" xr:uid="{07303814-62E5-4BEE-811F-14E6D14986C7}"/>
    <cellStyle name="Comma 2 2 6 7 9" xfId="31763" xr:uid="{430746C7-C6C1-4F17-9281-738CF70754F6}"/>
    <cellStyle name="Comma 2 2 6 8" xfId="2789" xr:uid="{67268A23-FE21-4807-86A7-D65BF20C6C06}"/>
    <cellStyle name="Comma 2 2 6 8 2" xfId="12993" xr:uid="{51B3351D-C996-46D4-805C-D396677C9D5D}"/>
    <cellStyle name="Comma 2 2 6 8 2 2" xfId="22314" xr:uid="{DED6AD85-C9EE-4D82-BE0A-E8D63B8535EB}"/>
    <cellStyle name="Comma 2 2 6 8 2 2 2" xfId="49636" xr:uid="{BB602E4F-372C-48C0-B35F-58D2F719B309}"/>
    <cellStyle name="Comma 2 2 6 8 2 3" xfId="40320" xr:uid="{10BE1506-9D20-4DA1-A682-41CEBCA92F09}"/>
    <cellStyle name="Comma 2 2 6 8 3" xfId="18342" xr:uid="{7DAF790E-05EF-426F-9196-70036F3CEA8A}"/>
    <cellStyle name="Comma 2 2 6 8 3 2" xfId="45664" xr:uid="{68C41A53-B47F-418A-A91A-69211E219FAD}"/>
    <cellStyle name="Comma 2 2 6 8 4" xfId="33318" xr:uid="{1959023C-02E6-4302-AEB4-09ADD2EF5DDB}"/>
    <cellStyle name="Comma 2 2 6 9" xfId="8065" xr:uid="{17FB5DAB-1024-40F0-A628-87F20850C676}"/>
    <cellStyle name="Comma 2 2 6 9 2" xfId="13610" xr:uid="{B204DC10-AA21-4C91-A2F1-68445FE65B9E}"/>
    <cellStyle name="Comma 2 2 6 9 2 2" xfId="22974" xr:uid="{0B77BE48-E4E9-4320-AFF0-D0B7FB69F767}"/>
    <cellStyle name="Comma 2 2 6 9 2 2 2" xfId="50296" xr:uid="{C72D1A92-463B-427E-BFBD-D97A941AAB0D}"/>
    <cellStyle name="Comma 2 2 6 9 2 3" xfId="40937" xr:uid="{F8830BBE-A8D3-4D07-A7BA-DDDCDBA7AC82}"/>
    <cellStyle name="Comma 2 2 6 9 3" xfId="19002" xr:uid="{A1884A6B-C765-4A46-ABF5-89CE6DDCCE75}"/>
    <cellStyle name="Comma 2 2 6 9 3 2" xfId="46324" xr:uid="{89228914-0CE4-41F6-8A02-2C14410D72BB}"/>
    <cellStyle name="Comma 2 2 6 9 4" xfId="35424" xr:uid="{507C52B1-54B1-4FC7-A3DB-52427E9DC4C2}"/>
    <cellStyle name="Comma 2 2 7" xfId="323" xr:uid="{508BA7F1-45E6-4A19-BF94-BD7FD03EC0DD}"/>
    <cellStyle name="Comma 2 2 7 10" xfId="14393" xr:uid="{586F797C-C759-40C5-95A6-44D2A59A21B0}"/>
    <cellStyle name="Comma 2 2 7 10 2" xfId="41714" xr:uid="{F9C0E2F8-AD90-4439-B2F1-BC078D4586CD}"/>
    <cellStyle name="Comma 2 2 7 11" xfId="23741" xr:uid="{0F8579AB-AA06-4D43-9BCF-1E24B6DBE7EC}"/>
    <cellStyle name="Comma 2 2 7 11 2" xfId="51063" xr:uid="{9A4F61D6-77B3-4572-BBFF-18D61CB53357}"/>
    <cellStyle name="Comma 2 2 7 12" xfId="25982" xr:uid="{BD386D5A-E2A0-4574-B187-E93BDFBAB249}"/>
    <cellStyle name="Comma 2 2 7 12 2" xfId="53302" xr:uid="{A844F2A6-73E4-46C9-994F-D7C1E3389956}"/>
    <cellStyle name="Comma 2 2 7 13" xfId="28214" xr:uid="{E02965EB-605B-461C-A12B-6CF4E3985C60}"/>
    <cellStyle name="Comma 2 2 7 13 2" xfId="55535" xr:uid="{C28B2EF8-8CEE-43C7-A18D-96F72EE760C9}"/>
    <cellStyle name="Comma 2 2 7 14" xfId="3354" xr:uid="{A43B44DF-C515-48DA-800B-1B9DB71710C0}"/>
    <cellStyle name="Comma 2 2 7 15" xfId="30368" xr:uid="{98B36AAF-E407-49E1-BACE-7E6C4D19F9D5}"/>
    <cellStyle name="Comma 2 2 7 16" xfId="57796" xr:uid="{9685FFAC-8C57-44DC-B359-8AC9FCE2E803}"/>
    <cellStyle name="Comma 2 2 7 17" xfId="58344" xr:uid="{5FEB0594-0C31-4F02-B1F8-58C62D71FB16}"/>
    <cellStyle name="Comma 2 2 7 2" xfId="827" xr:uid="{D4100A80-FF68-48BF-B761-42165BED7A25}"/>
    <cellStyle name="Comma 2 2 7 2 10" xfId="24088" xr:uid="{4CBA42D0-4DBD-4240-8211-8BC85960BCB8}"/>
    <cellStyle name="Comma 2 2 7 2 10 2" xfId="51410" xr:uid="{7E79D85C-B5ED-47E5-90E9-880E2D04429E}"/>
    <cellStyle name="Comma 2 2 7 2 11" xfId="26329" xr:uid="{D1DBF77A-7B2D-4530-BD14-1B14210473C1}"/>
    <cellStyle name="Comma 2 2 7 2 11 2" xfId="53649" xr:uid="{0AD0AA4A-97E6-463B-B795-7E9AA0D83C04}"/>
    <cellStyle name="Comma 2 2 7 2 12" xfId="28560" xr:uid="{9E256B42-24CE-428F-A703-FE918D8D4B37}"/>
    <cellStyle name="Comma 2 2 7 2 12 2" xfId="55881" xr:uid="{149506FD-1F37-4331-A343-AF17D4672C2B}"/>
    <cellStyle name="Comma 2 2 7 2 13" xfId="3850" xr:uid="{25771F65-6812-4012-8270-E81EE689D004}"/>
    <cellStyle name="Comma 2 2 7 2 14" xfId="30990" xr:uid="{979CFD47-32F8-4570-8755-7F7EDF5B4CA3}"/>
    <cellStyle name="Comma 2 2 7 2 15" xfId="58016" xr:uid="{2EF05A9B-6A56-44FA-8FC7-AF6DF6DCA337}"/>
    <cellStyle name="Comma 2 2 7 2 16" xfId="58564" xr:uid="{814AB4B6-E784-4482-9C92-BACE95E772A2}"/>
    <cellStyle name="Comma 2 2 7 2 2" xfId="2329" xr:uid="{FEFBCC9E-BC8F-4244-9CA0-306A897E511C}"/>
    <cellStyle name="Comma 2 2 7 2 2 2" xfId="5869" xr:uid="{5FE8442E-93C5-4844-AC54-0EE4619CF28B}"/>
    <cellStyle name="Comma 2 2 7 2 2 2 2" xfId="16827" xr:uid="{862A7E34-01CB-4690-AF71-3EF48BDECE74}"/>
    <cellStyle name="Comma 2 2 7 2 2 2 2 2" xfId="44147" xr:uid="{995A5EF7-FD1A-45E4-AC99-7BF30D3377BF}"/>
    <cellStyle name="Comma 2 2 7 2 2 2 3" xfId="33059" xr:uid="{1E54BD9A-D853-41FC-9524-7A5C33C98247}"/>
    <cellStyle name="Comma 2 2 7 2 2 3" xfId="7825" xr:uid="{AB37CC3D-582B-4877-9C86-82680FDD946E}"/>
    <cellStyle name="Comma 2 2 7 2 2 3 2" xfId="20797" xr:uid="{6D0DC9A5-4F03-461A-B769-29DA08FE033A}"/>
    <cellStyle name="Comma 2 2 7 2 2 3 2 2" xfId="48119" xr:uid="{B5CDAFC1-FE0A-4A7C-9F4E-78EDCAC3AF29}"/>
    <cellStyle name="Comma 2 2 7 2 2 3 3" xfId="35184" xr:uid="{F5719259-FB3B-4C66-A8E2-B921C861504C}"/>
    <cellStyle name="Comma 2 2 7 2 2 4" xfId="10024" xr:uid="{4BBB1DAB-83AC-4767-9586-6AF61EFA9D75}"/>
    <cellStyle name="Comma 2 2 7 2 2 4 2" xfId="37400" xr:uid="{F53C2F40-775A-4870-A287-265514C3755D}"/>
    <cellStyle name="Comma 2 2 7 2 2 5" xfId="25551" xr:uid="{895E0B2F-EF47-4DF5-8F4B-186BA59C2A49}"/>
    <cellStyle name="Comma 2 2 7 2 2 5 2" xfId="52873" xr:uid="{1C864D8F-00BC-453C-B6AA-26C880AD6B93}"/>
    <cellStyle name="Comma 2 2 7 2 2 6" xfId="27793" xr:uid="{D8422A04-19C5-47A0-8B19-6B13D73C4C06}"/>
    <cellStyle name="Comma 2 2 7 2 2 6 2" xfId="55113" xr:uid="{21F91C05-C042-4387-8B71-DA926E827672}"/>
    <cellStyle name="Comma 2 2 7 2 2 7" xfId="30024" xr:uid="{D7AF252D-431D-43F9-920C-06EE60AA418D}"/>
    <cellStyle name="Comma 2 2 7 2 2 7 2" xfId="57345" xr:uid="{0914ACAC-324F-40B5-808B-7FC840C84B32}"/>
    <cellStyle name="Comma 2 2 7 2 2 8" xfId="4433" xr:uid="{8B2C055B-0C6B-4020-BB30-FDE1F01F5467}"/>
    <cellStyle name="Comma 2 2 7 2 2 9" xfId="31596" xr:uid="{9692E09E-7461-4C0F-8650-7EF0808E6B69}"/>
    <cellStyle name="Comma 2 2 7 2 3" xfId="1723" xr:uid="{4DDE1394-FF1B-4D18-B261-18134DAC8FC3}"/>
    <cellStyle name="Comma 2 2 7 2 3 2" xfId="7222" xr:uid="{FA8A8688-8A2B-4EF6-9705-1630314253E2}"/>
    <cellStyle name="Comma 2 2 7 2 3 2 2" xfId="17448" xr:uid="{A7B32CB4-A1F8-43FF-9987-E49B78AFE129}"/>
    <cellStyle name="Comma 2 2 7 2 3 2 2 2" xfId="44769" xr:uid="{F4B31EF0-604D-43A2-B885-DE80B9E9CC87}"/>
    <cellStyle name="Comma 2 2 7 2 3 2 3" xfId="34578" xr:uid="{7F7D7494-06B5-427E-A7CD-41DEF0E78102}"/>
    <cellStyle name="Comma 2 2 7 2 3 3" xfId="9419" xr:uid="{1961DA1E-05F5-4E0B-B68B-F7816F003078}"/>
    <cellStyle name="Comma 2 2 7 2 3 3 2" xfId="21419" xr:uid="{CA97AF69-49F9-4AFD-9602-DE06BAD34EF2}"/>
    <cellStyle name="Comma 2 2 7 2 3 3 2 2" xfId="48741" xr:uid="{7D15FFFE-5155-4C2A-95FF-159C6DF8516F}"/>
    <cellStyle name="Comma 2 2 7 2 3 3 3" xfId="36794" xr:uid="{AD63BF0B-B2B6-413A-9379-1DFF710E460F}"/>
    <cellStyle name="Comma 2 2 7 2 3 4" xfId="15454" xr:uid="{FD6D0E97-AEA9-478C-9B12-35A7E79D35D2}"/>
    <cellStyle name="Comma 2 2 7 2 3 4 2" xfId="42775" xr:uid="{515F9137-0CD4-4F89-9049-2899AE94176D}"/>
    <cellStyle name="Comma 2 2 7 2 3 5" xfId="24945" xr:uid="{6250E228-0D9C-47FD-9FEF-DB577726A30A}"/>
    <cellStyle name="Comma 2 2 7 2 3 5 2" xfId="52267" xr:uid="{637C6EE2-0177-4F37-818B-1A8A154BA1B4}"/>
    <cellStyle name="Comma 2 2 7 2 3 6" xfId="27187" xr:uid="{78E28374-BE22-4B71-B5FF-36F5161BA7CD}"/>
    <cellStyle name="Comma 2 2 7 2 3 6 2" xfId="54507" xr:uid="{CB2C573E-A3E3-456D-B032-CA7F894A6C38}"/>
    <cellStyle name="Comma 2 2 7 2 3 7" xfId="29418" xr:uid="{7B594C67-459B-44E2-9912-69C9D4ECD496}"/>
    <cellStyle name="Comma 2 2 7 2 3 7 2" xfId="56739" xr:uid="{32091928-F6BE-4D4D-8A90-1A8417626F1E}"/>
    <cellStyle name="Comma 2 2 7 2 3 8" xfId="5281" xr:uid="{DAD42809-4ADE-4403-805F-69392478A2E1}"/>
    <cellStyle name="Comma 2 2 7 2 3 9" xfId="32453" xr:uid="{63FD751B-999C-4A86-A241-077981D26932}"/>
    <cellStyle name="Comma 2 2 7 2 4" xfId="3173" xr:uid="{60D003C0-5322-4CB1-9037-A2ED7A9E483D}"/>
    <cellStyle name="Comma 2 2 7 2 4 2" xfId="12801" xr:uid="{A9A6C864-FE6E-4322-85C6-A2DAC9A9A1D2}"/>
    <cellStyle name="Comma 2 2 7 2 4 2 2" xfId="22042" xr:uid="{F3A8EC30-339C-4C4D-AE43-6FE1C54EABDA}"/>
    <cellStyle name="Comma 2 2 7 2 4 2 2 2" xfId="49364" xr:uid="{95B925A3-91A3-4DBC-A69A-359C79F0CFCC}"/>
    <cellStyle name="Comma 2 2 7 2 4 2 3" xfId="40128" xr:uid="{1E93C5F0-ED63-4B58-9658-AE22F73CF9F2}"/>
    <cellStyle name="Comma 2 2 7 2 4 3" xfId="18070" xr:uid="{52F1C321-40EF-4A0E-A6A9-CE3A90142E95}"/>
    <cellStyle name="Comma 2 2 7 2 4 3 2" xfId="45392" xr:uid="{3576842E-C454-4DB1-8084-A22D6298D7E6}"/>
    <cellStyle name="Comma 2 2 7 2 4 4" xfId="6378" xr:uid="{47B26DF2-1B8D-4EC8-967B-3CEA260A93BF}"/>
    <cellStyle name="Comma 2 2 7 2 4 5" xfId="33720" xr:uid="{24C749CE-5638-4FA1-BE65-369C13DEA627}"/>
    <cellStyle name="Comma 2 2 7 2 5" xfId="8562" xr:uid="{B63F62EA-7FA4-4BFD-92AE-FFFA90BF37A0}"/>
    <cellStyle name="Comma 2 2 7 2 5 2" xfId="13390" xr:uid="{0DFED9DE-ECD5-455D-A97E-C064F237735E}"/>
    <cellStyle name="Comma 2 2 7 2 5 2 2" xfId="22717" xr:uid="{248B9727-968A-4C4D-BDD8-A96115F9874F}"/>
    <cellStyle name="Comma 2 2 7 2 5 2 2 2" xfId="50039" xr:uid="{4796AAE1-2952-45FE-BFFC-EFDD35A82D7F}"/>
    <cellStyle name="Comma 2 2 7 2 5 2 3" xfId="40717" xr:uid="{D8D1E85E-E6D8-413B-B7A2-E9C463B882DA}"/>
    <cellStyle name="Comma 2 2 7 2 5 3" xfId="18745" xr:uid="{95349228-E21E-42FB-AF07-22457B05A661}"/>
    <cellStyle name="Comma 2 2 7 2 5 3 2" xfId="46067" xr:uid="{41C59569-48B4-4F59-8C53-A64C4282810F}"/>
    <cellStyle name="Comma 2 2 7 2 5 4" xfId="35936" xr:uid="{89244D08-2989-494C-98BB-E7181A4D9312}"/>
    <cellStyle name="Comma 2 2 7 2 6" xfId="11502" xr:uid="{C2D311F3-A4F4-4F56-AFC6-834DED290195}"/>
    <cellStyle name="Comma 2 2 7 2 6 2" xfId="14013" xr:uid="{6A40401A-987E-425E-8DA3-BE46A06CC759}"/>
    <cellStyle name="Comma 2 2 7 2 6 2 2" xfId="23377" xr:uid="{5C1ECD3C-0B72-4849-8883-F5BCE1DA1DE0}"/>
    <cellStyle name="Comma 2 2 7 2 6 2 2 2" xfId="50699" xr:uid="{E5CBCC32-A930-4DF4-AABA-129784BFD050}"/>
    <cellStyle name="Comma 2 2 7 2 6 2 3" xfId="41340" xr:uid="{A0D2FBE0-14EA-41ED-8035-DF9C8E41E3A5}"/>
    <cellStyle name="Comma 2 2 7 2 6 3" xfId="19405" xr:uid="{6E352A20-692A-4B58-8CF8-9AB1BADC4613}"/>
    <cellStyle name="Comma 2 2 7 2 6 3 2" xfId="46727" xr:uid="{541506EB-46B8-486F-B4D1-32571A583EE9}"/>
    <cellStyle name="Comma 2 2 7 2 6 4" xfId="38851" xr:uid="{6BB22841-A51F-4EC8-BA2F-DF2E79421A28}"/>
    <cellStyle name="Comma 2 2 7 2 7" xfId="10716" xr:uid="{A9F9D5CE-F7C2-42A2-9F67-01A326211A50}"/>
    <cellStyle name="Comma 2 2 7 2 7 2" xfId="16092" xr:uid="{857A7B17-A593-435F-BCA5-EBF4D069A29E}"/>
    <cellStyle name="Comma 2 2 7 2 7 2 2" xfId="43412" xr:uid="{F337A43C-272A-4E6E-9BF3-613FBD55858F}"/>
    <cellStyle name="Comma 2 2 7 2 7 3" xfId="38077" xr:uid="{035AC19A-9610-4E1A-BA99-29AE66FC56EF}"/>
    <cellStyle name="Comma 2 2 7 2 8" xfId="12050" xr:uid="{0AF63C71-4005-4685-89BD-F9F01F4D0F4E}"/>
    <cellStyle name="Comma 2 2 7 2 8 2" xfId="20062" xr:uid="{F86FEB1C-512A-4B91-914E-C5FE11084644}"/>
    <cellStyle name="Comma 2 2 7 2 8 2 2" xfId="47384" xr:uid="{DD73C221-ACDE-437C-A0EB-302FBC380C5D}"/>
    <cellStyle name="Comma 2 2 7 2 8 3" xfId="39377" xr:uid="{8702ABE2-BF0C-4896-8437-A85C7A772836}"/>
    <cellStyle name="Comma 2 2 7 2 9" xfId="14740" xr:uid="{4FC84C4A-267C-4B95-97A0-466AE4FA432D}"/>
    <cellStyle name="Comma 2 2 7 2 9 2" xfId="42061" xr:uid="{F597C39C-0145-4BEA-B1A4-AEF30E50AD82}"/>
    <cellStyle name="Comma 2 2 7 3" xfId="1374" xr:uid="{E9B0600C-DCE6-48FF-B61E-852C51CF002F}"/>
    <cellStyle name="Comma 2 2 7 3 2" xfId="4941" xr:uid="{D910252E-0DBA-439F-BBAA-C68F20EF3FB3}"/>
    <cellStyle name="Comma 2 2 7 3 2 2" xfId="16480" xr:uid="{C614E104-2A4D-44F1-A1FF-A21F864A2421}"/>
    <cellStyle name="Comma 2 2 7 3 2 2 2" xfId="43800" xr:uid="{79BA1907-C651-431C-BCD3-27B257471920}"/>
    <cellStyle name="Comma 2 2 7 3 2 3" xfId="32106" xr:uid="{B649EC58-FA61-4A98-898D-7DA5462EA015}"/>
    <cellStyle name="Comma 2 2 7 3 3" xfId="6878" xr:uid="{09B4C5C1-A921-4659-AA81-C03D803664E6}"/>
    <cellStyle name="Comma 2 2 7 3 3 2" xfId="20450" xr:uid="{174C87E0-6A99-44AC-9581-27C77C1D12FF}"/>
    <cellStyle name="Comma 2 2 7 3 3 2 2" xfId="47772" xr:uid="{90F588FC-3C22-49D6-B9B5-939C51686C74}"/>
    <cellStyle name="Comma 2 2 7 3 3 3" xfId="34231" xr:uid="{D9604C39-18C9-44DD-93F7-A25E5E0EB84C}"/>
    <cellStyle name="Comma 2 2 7 3 4" xfId="9072" xr:uid="{AFDDF015-361E-4E0E-AA97-28E8D27B1C5F}"/>
    <cellStyle name="Comma 2 2 7 3 4 2" xfId="36447" xr:uid="{E5FECCB1-CE4E-4E3E-971F-7382E98CBD47}"/>
    <cellStyle name="Comma 2 2 7 3 5" xfId="24598" xr:uid="{1A5194FE-5F26-4265-BC13-D1CCB5B19F5F}"/>
    <cellStyle name="Comma 2 2 7 3 5 2" xfId="51920" xr:uid="{F994D900-247E-4982-A70F-9D94F59EC105}"/>
    <cellStyle name="Comma 2 2 7 3 6" xfId="26840" xr:uid="{D51D9146-2ED4-4FF1-8F8D-89848802A5F0}"/>
    <cellStyle name="Comma 2 2 7 3 6 2" xfId="54160" xr:uid="{6949A326-081E-4D06-AEB6-40F0F04EF179}"/>
    <cellStyle name="Comma 2 2 7 3 7" xfId="29071" xr:uid="{DA336374-DBC6-407F-B0F3-5BE580FCD674}"/>
    <cellStyle name="Comma 2 2 7 3 7 2" xfId="56392" xr:uid="{80B3DA0B-FA76-4311-8820-DF9DD6E526C4}"/>
    <cellStyle name="Comma 2 2 7 3 8" xfId="3581" xr:uid="{325A3B68-EDE4-46E5-A74D-8A3F0A03C1F6}"/>
    <cellStyle name="Comma 2 2 7 3 9" xfId="30643" xr:uid="{4EA1C1E3-E589-4609-BBA9-13BD99959766}"/>
    <cellStyle name="Comma 2 2 7 4" xfId="1983" xr:uid="{AA6611F9-C0D1-4821-8E2D-80BB5600A9D2}"/>
    <cellStyle name="Comma 2 2 7 4 2" xfId="5536" xr:uid="{00CB26B4-DA50-489F-A708-444E75833645}"/>
    <cellStyle name="Comma 2 2 7 4 2 2" xfId="17101" xr:uid="{EADF0C56-C0C5-4ACF-A74D-0ED8D7E156CE}"/>
    <cellStyle name="Comma 2 2 7 4 2 2 2" xfId="44422" xr:uid="{9E5FF581-AD1D-43D4-BA40-5501C48F5316}"/>
    <cellStyle name="Comma 2 2 7 4 2 3" xfId="32713" xr:uid="{98D6AA9F-ACF0-4806-839E-610D48AB0B96}"/>
    <cellStyle name="Comma 2 2 7 4 3" xfId="7481" xr:uid="{B1CFB2B5-1CBD-4EB5-8184-6E16CB00172A}"/>
    <cellStyle name="Comma 2 2 7 4 3 2" xfId="21072" xr:uid="{1E42354A-B069-4508-BB34-93426D93D8E7}"/>
    <cellStyle name="Comma 2 2 7 4 3 2 2" xfId="48394" xr:uid="{01AAF37D-EBDB-4BEF-9F25-F43B2C72371F}"/>
    <cellStyle name="Comma 2 2 7 4 3 3" xfId="34838" xr:uid="{E51E0614-F0D9-4650-BFAF-E79A635B36BB}"/>
    <cellStyle name="Comma 2 2 7 4 4" xfId="9678" xr:uid="{4BE10138-A0AB-4536-ACF8-D01060F95AB6}"/>
    <cellStyle name="Comma 2 2 7 4 4 2" xfId="37054" xr:uid="{5EF8367D-2479-4687-A87B-E8DD2D9DAC9C}"/>
    <cellStyle name="Comma 2 2 7 4 5" xfId="25205" xr:uid="{15EAE024-C36C-48A4-AA37-9EB40980B5C9}"/>
    <cellStyle name="Comma 2 2 7 4 5 2" xfId="52527" xr:uid="{A79B51F0-73CD-44B8-B85B-5CF6562F7048}"/>
    <cellStyle name="Comma 2 2 7 4 6" xfId="27447" xr:uid="{ED1E2B6A-1FFE-4895-9DE8-62C203F1AA41}"/>
    <cellStyle name="Comma 2 2 7 4 6 2" xfId="54767" xr:uid="{79FF4654-FDFD-4DFF-9479-505B47E97CB1}"/>
    <cellStyle name="Comma 2 2 7 4 7" xfId="29678" xr:uid="{664F394B-08EF-4F0F-B244-BDAFA6656B2E}"/>
    <cellStyle name="Comma 2 2 7 4 7 2" xfId="56999" xr:uid="{D17D33E8-38B2-481B-A1B8-03F2D53043BF}"/>
    <cellStyle name="Comma 2 2 7 4 8" xfId="4100" xr:uid="{8ED54946-A472-479A-BE0A-5DACE2E39EAB}"/>
    <cellStyle name="Comma 2 2 7 4 9" xfId="31250" xr:uid="{2BDF5EC1-3E1F-4D34-A23D-9BD0DD1C418F}"/>
    <cellStyle name="Comma 2 2 7 5" xfId="1086" xr:uid="{C1A67437-C226-4F60-86D7-20AB4ECBACB5}"/>
    <cellStyle name="Comma 2 2 7 5 2" xfId="6604" xr:uid="{731E0C04-4FB6-4562-B893-C21C8A0DE724}"/>
    <cellStyle name="Comma 2 2 7 5 2 2" xfId="17724" xr:uid="{0F1195D8-7E5C-439C-ABE7-ADE7995DF007}"/>
    <cellStyle name="Comma 2 2 7 5 2 2 2" xfId="45045" xr:uid="{C6781EA0-331F-47E8-9178-6410A1EBD0E9}"/>
    <cellStyle name="Comma 2 2 7 5 2 3" xfId="11056" xr:uid="{9D784961-0F63-4554-998C-92587311C4D7}"/>
    <cellStyle name="Comma 2 2 7 5 2 3 2" xfId="38405" xr:uid="{4618454C-A322-42EE-B1F5-E2F48831D84B}"/>
    <cellStyle name="Comma 2 2 7 5 2 4" xfId="33956" xr:uid="{277B7141-C5BB-4158-915B-F806408F821A}"/>
    <cellStyle name="Comma 2 2 7 5 3" xfId="8798" xr:uid="{ED70E163-CA14-448C-9AB8-4DCF12740BC8}"/>
    <cellStyle name="Comma 2 2 7 5 3 2" xfId="21695" xr:uid="{38B3FB58-326F-492E-8D5D-A7F264BCD1BF}"/>
    <cellStyle name="Comma 2 2 7 5 3 2 2" xfId="49017" xr:uid="{B9A50DD9-FF82-41F8-8548-D715B44D91A8}"/>
    <cellStyle name="Comma 2 2 7 5 3 3" xfId="12517" xr:uid="{4ABD5A33-97FC-4784-8D8D-F9BF209112FF}"/>
    <cellStyle name="Comma 2 2 7 5 3 3 2" xfId="39844" xr:uid="{CEF71845-D0DC-427A-8B2D-91FD187C66BC}"/>
    <cellStyle name="Comma 2 2 7 5 3 4" xfId="36172" xr:uid="{41FEF458-AA47-4C42-98AD-988FEB6A226C}"/>
    <cellStyle name="Comma 2 2 7 5 4" xfId="14975" xr:uid="{FB724903-824A-4B01-BBF6-08C2735D4DFA}"/>
    <cellStyle name="Comma 2 2 7 5 4 2" xfId="42296" xr:uid="{A416FED6-78E5-4F37-AC49-10E154F3E1BE}"/>
    <cellStyle name="Comma 2 2 7 5 5" xfId="24323" xr:uid="{2AA6496C-F223-4699-9009-F9EA52ECD6CB}"/>
    <cellStyle name="Comma 2 2 7 5 5 2" xfId="51645" xr:uid="{CDEC3C40-839B-4A16-B173-D1A0D8F456EE}"/>
    <cellStyle name="Comma 2 2 7 5 6" xfId="26565" xr:uid="{C0FA2A25-B6C9-4387-BCD9-37609E86AFBB}"/>
    <cellStyle name="Comma 2 2 7 5 6 2" xfId="53885" xr:uid="{07D47D1D-7DFB-4E41-8501-6873E314178D}"/>
    <cellStyle name="Comma 2 2 7 5 7" xfId="28796" xr:uid="{8D159425-2B5F-4A10-81A2-70C1BAD4FDEB}"/>
    <cellStyle name="Comma 2 2 7 5 7 2" xfId="56117" xr:uid="{5AC406E5-3AAE-4232-A7C6-098A9106B9E1}"/>
    <cellStyle name="Comma 2 2 7 5 8" xfId="4669" xr:uid="{932BD848-85B0-46E6-B71B-DC5CBCC37CA1}"/>
    <cellStyle name="Comma 2 2 7 5 9" xfId="31832" xr:uid="{63F6A802-B9D9-4ACE-89CF-EF12193ED5BE}"/>
    <cellStyle name="Comma 2 2 7 6" xfId="2868" xr:uid="{D771B1A1-A20A-4049-B2C4-3D9A96567C7B}"/>
    <cellStyle name="Comma 2 2 7 6 2" xfId="13049" xr:uid="{FA23F2FB-FA0B-488D-8F91-9064EDB8AD8A}"/>
    <cellStyle name="Comma 2 2 7 6 2 2" xfId="22370" xr:uid="{1907FE02-818E-4387-B389-FEF41006900E}"/>
    <cellStyle name="Comma 2 2 7 6 2 2 2" xfId="49692" xr:uid="{00754115-6CCB-4380-A66F-D545C9D8FCB8}"/>
    <cellStyle name="Comma 2 2 7 6 2 3" xfId="40376" xr:uid="{AB2FC08B-EDB4-4D4E-B486-584F1B99D3F0}"/>
    <cellStyle name="Comma 2 2 7 6 3" xfId="18398" xr:uid="{6BD6090F-B944-47E9-8FD5-BABDCB6A4BFD}"/>
    <cellStyle name="Comma 2 2 7 6 3 2" xfId="45720" xr:uid="{77BDAB92-3E8F-4A29-9A12-4FBB890C981D}"/>
    <cellStyle name="Comma 2 2 7 6 4" xfId="6120" xr:uid="{BF6ACF63-7EFE-421C-B39C-73A5BCDBE402}"/>
    <cellStyle name="Comma 2 2 7 6 5" xfId="33374" xr:uid="{D22035AB-29EF-4FFA-BE01-883A753478CC}"/>
    <cellStyle name="Comma 2 2 7 7" xfId="8217" xr:uid="{5ACFB13F-6F9B-4ED3-A006-CA99422C4B1B}"/>
    <cellStyle name="Comma 2 2 7 7 2" xfId="13666" xr:uid="{AA2C5BC4-75C6-4AAD-BF14-15B8C2B12C7C}"/>
    <cellStyle name="Comma 2 2 7 7 2 2" xfId="23030" xr:uid="{D3A4E0C6-1243-4FFC-B224-970C40D359BD}"/>
    <cellStyle name="Comma 2 2 7 7 2 2 2" xfId="50352" xr:uid="{A8239ED4-BDF9-48F4-BCE3-BAE614384B82}"/>
    <cellStyle name="Comma 2 2 7 7 2 3" xfId="40993" xr:uid="{B6AB8D27-0052-40AC-9210-2BB458194AD9}"/>
    <cellStyle name="Comma 2 2 7 7 3" xfId="19058" xr:uid="{35BE6C1F-DF36-41FB-988E-0E017496E3BD}"/>
    <cellStyle name="Comma 2 2 7 7 3 2" xfId="46380" xr:uid="{5D24333E-7EED-4434-8A51-BDEC933EBF7C}"/>
    <cellStyle name="Comma 2 2 7 7 4" xfId="35590" xr:uid="{41B97AA6-C5C5-4E78-828B-49C84AB18E2C}"/>
    <cellStyle name="Comma 2 2 7 8" xfId="10404" xr:uid="{C42907B4-6F8F-43EB-BACD-9A565EB454C3}"/>
    <cellStyle name="Comma 2 2 7 8 2" xfId="15730" xr:uid="{D4916DFC-00DC-42AA-9337-95B7D35F874B}"/>
    <cellStyle name="Comma 2 2 7 8 2 2" xfId="43050" xr:uid="{5A8B677E-BC10-4665-9832-F792E8383B36}"/>
    <cellStyle name="Comma 2 2 7 8 3" xfId="37775" xr:uid="{103E0425-867C-4235-A383-2088B6709BFD}"/>
    <cellStyle name="Comma 2 2 7 9" xfId="11740" xr:uid="{6DB39086-205D-4AD1-8F55-00A77A25B91C}"/>
    <cellStyle name="Comma 2 2 7 9 2" xfId="19700" xr:uid="{7301AB8F-BEDF-4F46-938A-82F787AE0245}"/>
    <cellStyle name="Comma 2 2 7 9 2 2" xfId="47022" xr:uid="{F4B1A1D1-C264-4055-91E7-5426353E09FD}"/>
    <cellStyle name="Comma 2 2 7 9 3" xfId="39067" xr:uid="{4FF5D836-04D5-47ED-A02B-06BD6CC6CACC}"/>
    <cellStyle name="Comma 2 2 8" xfId="401" xr:uid="{C0B5D4BB-94FA-46E9-A729-318407E29EFB}"/>
    <cellStyle name="Comma 2 2 8 10" xfId="14431" xr:uid="{46090831-2A44-4130-A915-F33F1D18F6FB}"/>
    <cellStyle name="Comma 2 2 8 10 2" xfId="41752" xr:uid="{49D46DF4-B553-4A9B-8865-26377F14C86E}"/>
    <cellStyle name="Comma 2 2 8 11" xfId="23779" xr:uid="{7FACC563-7E55-4A8C-9DEF-C495AD4943AA}"/>
    <cellStyle name="Comma 2 2 8 11 2" xfId="51101" xr:uid="{AB8DD25F-2194-4728-823F-31798E544FB9}"/>
    <cellStyle name="Comma 2 2 8 12" xfId="26020" xr:uid="{151E242D-050B-4442-97EC-BF60B5E48807}"/>
    <cellStyle name="Comma 2 2 8 12 2" xfId="53340" xr:uid="{352E68B8-35BB-45DF-AB91-D3DFCCB13CE5}"/>
    <cellStyle name="Comma 2 2 8 13" xfId="28252" xr:uid="{89E6B9C5-D045-48AF-9D3F-B0342FB0D608}"/>
    <cellStyle name="Comma 2 2 8 13 2" xfId="55573" xr:uid="{33891D54-F085-46E9-8A94-5AB5701CC594}"/>
    <cellStyle name="Comma 2 2 8 14" xfId="3613" xr:uid="{5E1B25EA-82E9-4AC8-A78C-3C421B39327D}"/>
    <cellStyle name="Comma 2 2 8 15" xfId="30681" xr:uid="{494EF76A-3766-46D9-A230-DDAED9FAEF1E}"/>
    <cellStyle name="Comma 2 2 8 16" xfId="57906" xr:uid="{CED6A6C2-C586-4DDF-B151-C710A4739601}"/>
    <cellStyle name="Comma 2 2 8 17" xfId="58454" xr:uid="{9C791669-433B-4288-9645-DE2120C684DF}"/>
    <cellStyle name="Comma 2 2 8 2" xfId="2021" xr:uid="{B96CF5DD-A6B3-4F2A-A230-8FE458940674}"/>
    <cellStyle name="Comma 2 2 8 2 2" xfId="5569" xr:uid="{FB7EFCDA-2FF9-49C6-8E66-62CC9437C42B}"/>
    <cellStyle name="Comma 2 2 8 2 2 2" xfId="16130" xr:uid="{0DBE216D-DC69-40D1-8EA0-13C0F90126E8}"/>
    <cellStyle name="Comma 2 2 8 2 2 2 2" xfId="43450" xr:uid="{A68E66F1-A060-4C4E-AC44-8745BB03BB1C}"/>
    <cellStyle name="Comma 2 2 8 2 2 3" xfId="32751" xr:uid="{796D5D94-307B-4F96-A951-F8AD743F8DA1}"/>
    <cellStyle name="Comma 2 2 8 2 3" xfId="7518" xr:uid="{FFCE1709-8982-4817-8F01-9C0CB02D999B}"/>
    <cellStyle name="Comma 2 2 8 2 3 2" xfId="20100" xr:uid="{B2375DD2-97C8-4E8E-8CD0-E572E46F7AF9}"/>
    <cellStyle name="Comma 2 2 8 2 3 2 2" xfId="47422" xr:uid="{ECA75E98-234C-40B6-A258-6333327F21F0}"/>
    <cellStyle name="Comma 2 2 8 2 3 3" xfId="34876" xr:uid="{EFF58E44-47D8-4BD1-AFF8-A08222CA5807}"/>
    <cellStyle name="Comma 2 2 8 2 4" xfId="9716" xr:uid="{BE622D8B-6D8B-4230-8193-D94C2DC38C80}"/>
    <cellStyle name="Comma 2 2 8 2 4 2" xfId="37092" xr:uid="{B00C8137-54EA-473D-8A75-6D08CD9F757B}"/>
    <cellStyle name="Comma 2 2 8 2 5" xfId="25243" xr:uid="{8C54FADC-87A8-4E22-BA22-15BE8562458A}"/>
    <cellStyle name="Comma 2 2 8 2 5 2" xfId="52565" xr:uid="{FEAD1993-B64B-4F9C-89CE-F501E8E18891}"/>
    <cellStyle name="Comma 2 2 8 2 6" xfId="27485" xr:uid="{ADDFEC71-B6F7-44B5-A105-FE48E6C8EA01}"/>
    <cellStyle name="Comma 2 2 8 2 6 2" xfId="54805" xr:uid="{11EF1957-9C2B-47F8-9FCF-D35C42937AB1}"/>
    <cellStyle name="Comma 2 2 8 2 7" xfId="29716" xr:uid="{C68C0840-2265-486A-8748-C314E4FD57DB}"/>
    <cellStyle name="Comma 2 2 8 2 7 2" xfId="57037" xr:uid="{E47316BF-7BB9-4591-A320-3E199487FE18}"/>
    <cellStyle name="Comma 2 2 8 2 8" xfId="4133" xr:uid="{C4B83823-76B2-4BD9-8FC8-199BCE6894D9}"/>
    <cellStyle name="Comma 2 2 8 2 9" xfId="31288" xr:uid="{124CC367-5BDC-48FB-BC81-19E1A94CF0A4}"/>
    <cellStyle name="Comma 2 2 8 3" xfId="1412" xr:uid="{F4DEC061-983C-4DDC-9CF1-D49962D2FEC6}"/>
    <cellStyle name="Comma 2 2 8 3 2" xfId="6915" xr:uid="{28BFB570-14CA-4006-AEEC-29C8B0885561}"/>
    <cellStyle name="Comma 2 2 8 3 2 2" xfId="16518" xr:uid="{3054F563-651D-4F44-9312-CA85F1BB9877}"/>
    <cellStyle name="Comma 2 2 8 3 2 2 2" xfId="43838" xr:uid="{9FE93C61-BA21-4579-ACC4-05EE7FBB0574}"/>
    <cellStyle name="Comma 2 2 8 3 2 3" xfId="34269" xr:uid="{E2AA49CD-7FE3-4F9E-8ACE-302847C96994}"/>
    <cellStyle name="Comma 2 2 8 3 3" xfId="9110" xr:uid="{2C91C6C0-89EB-4708-86AE-16A95724DEE3}"/>
    <cellStyle name="Comma 2 2 8 3 3 2" xfId="20488" xr:uid="{EE1D3CEC-B68A-46EB-882F-83062B94B858}"/>
    <cellStyle name="Comma 2 2 8 3 3 2 2" xfId="47810" xr:uid="{04485004-04E1-4BB8-AAED-A097909C71E0}"/>
    <cellStyle name="Comma 2 2 8 3 3 3" xfId="36485" xr:uid="{31FBAF15-345F-4AE7-907B-728B058298B1}"/>
    <cellStyle name="Comma 2 2 8 3 4" xfId="15171" xr:uid="{C4C9957F-A607-44F4-B3E9-3B15B75A02F7}"/>
    <cellStyle name="Comma 2 2 8 3 4 2" xfId="42492" xr:uid="{0DC6E9E4-9AC6-47FC-BAB0-3669A58A4B82}"/>
    <cellStyle name="Comma 2 2 8 3 5" xfId="24636" xr:uid="{38B58E14-5AC1-423B-A4D3-69CC89CFA6FA}"/>
    <cellStyle name="Comma 2 2 8 3 5 2" xfId="51958" xr:uid="{DCA90C3F-253C-4B69-96F4-0898946A49CB}"/>
    <cellStyle name="Comma 2 2 8 3 6" xfId="26878" xr:uid="{9C8C3A63-C8A7-493F-9FC0-42620C919BC4}"/>
    <cellStyle name="Comma 2 2 8 3 6 2" xfId="54198" xr:uid="{35E55CB6-4F39-4386-8FFE-4C716F4836E5}"/>
    <cellStyle name="Comma 2 2 8 3 7" xfId="29109" xr:uid="{3DC15668-8B59-45A2-B193-9E975C9503B1}"/>
    <cellStyle name="Comma 2 2 8 3 7 2" xfId="56430" xr:uid="{940C6361-6587-43F9-BC02-238E3BD923B3}"/>
    <cellStyle name="Comma 2 2 8 3 8" xfId="4978" xr:uid="{A0D499E9-88A9-4CBE-B79A-2614002E7945}"/>
    <cellStyle name="Comma 2 2 8 3 9" xfId="32144" xr:uid="{553A8067-8DDF-4E2F-ABCE-953E64E43AAD}"/>
    <cellStyle name="Comma 2 2 8 4" xfId="3032" xr:uid="{3F23EEA6-3A50-46F2-859C-E6D04A14E1AE}"/>
    <cellStyle name="Comma 2 2 8 4 2" xfId="12362" xr:uid="{BFD0F598-8FD0-4231-AB60-3BE052374BED}"/>
    <cellStyle name="Comma 2 2 8 4 2 2" xfId="21110" xr:uid="{2824FF21-F151-4D7A-B74C-982A631C9D93}"/>
    <cellStyle name="Comma 2 2 8 4 2 2 2" xfId="48432" xr:uid="{3AB8CFCA-4379-4ED1-86D0-94F92EFB032A}"/>
    <cellStyle name="Comma 2 2 8 4 2 3" xfId="39689" xr:uid="{8D98B2E7-8B17-4094-9D33-9A58F1C7ED50}"/>
    <cellStyle name="Comma 2 2 8 4 3" xfId="17139" xr:uid="{D68CDE00-2BD7-416C-9812-6054AEE791BD}"/>
    <cellStyle name="Comma 2 2 8 4 3 2" xfId="44460" xr:uid="{A21A7A8F-9985-4C13-9211-27BB60993619}"/>
    <cellStyle name="Comma 2 2 8 4 4" xfId="6147" xr:uid="{036D53AB-2BB5-4CB9-A1E2-1694B33C6353}"/>
    <cellStyle name="Comma 2 2 8 4 5" xfId="33412" xr:uid="{044C97ED-1089-4BF5-8353-0786947F1EE7}"/>
    <cellStyle name="Comma 2 2 8 5" xfId="8254" xr:uid="{F8A46C58-34D7-4595-BB36-ABA0FCBD2662}"/>
    <cellStyle name="Comma 2 2 8 5 2" xfId="12551" xr:uid="{8707FCB7-B653-4F35-B369-B0547F69EAE5}"/>
    <cellStyle name="Comma 2 2 8 5 2 2" xfId="21733" xr:uid="{CADD12B6-C951-4A77-9F2D-32C7A0E1A404}"/>
    <cellStyle name="Comma 2 2 8 5 2 2 2" xfId="49055" xr:uid="{CAE9AD2E-433B-4F91-83FC-4C34799D444E}"/>
    <cellStyle name="Comma 2 2 8 5 2 3" xfId="39878" xr:uid="{85A95F46-F445-4858-894E-D5C825BDB167}"/>
    <cellStyle name="Comma 2 2 8 5 3" xfId="17762" xr:uid="{69B75A19-032D-4881-8F23-FCA4EF2541EB}"/>
    <cellStyle name="Comma 2 2 8 5 3 2" xfId="45083" xr:uid="{52D3B626-6289-42E3-A123-9FF4A763CF0E}"/>
    <cellStyle name="Comma 2 2 8 5 4" xfId="35628" xr:uid="{E56E99EA-057B-4E73-9DD8-7F8D4951CDD2}"/>
    <cellStyle name="Comma 2 2 8 6" xfId="11131" xr:uid="{4F492E0F-195B-4C4B-8FF2-175AB9AC4A13}"/>
    <cellStyle name="Comma 2 2 8 6 2" xfId="13087" xr:uid="{1DF05CA6-09BA-48C5-B730-99F6C2357723}"/>
    <cellStyle name="Comma 2 2 8 6 2 2" xfId="22408" xr:uid="{06697855-7656-4725-A049-A88BBCB08801}"/>
    <cellStyle name="Comma 2 2 8 6 2 2 2" xfId="49730" xr:uid="{1A541BED-38B6-4F54-9E29-D06A88BDE122}"/>
    <cellStyle name="Comma 2 2 8 6 2 3" xfId="40414" xr:uid="{2C959C28-4014-4565-B5B0-52648A76B1B4}"/>
    <cellStyle name="Comma 2 2 8 6 3" xfId="18436" xr:uid="{F51DE59F-18ED-4D00-A0E4-31FB8A8FD541}"/>
    <cellStyle name="Comma 2 2 8 6 3 2" xfId="45758" xr:uid="{9EA8730A-88A5-433B-97C1-967C22BDDCCD}"/>
    <cellStyle name="Comma 2 2 8 6 4" xfId="38480" xr:uid="{B841693A-B2DF-4F70-AA7D-01761842E413}"/>
    <cellStyle name="Comma 2 2 8 7" xfId="11263" xr:uid="{1D651805-1228-42F0-A20B-874699DB6FDA}"/>
    <cellStyle name="Comma 2 2 8 7 2" xfId="13704" xr:uid="{B5AB2D93-0D5D-4038-BC20-B37373E8B887}"/>
    <cellStyle name="Comma 2 2 8 7 2 2" xfId="23068" xr:uid="{CEC1CC73-E4E3-4D0E-9642-38BF79F3A98A}"/>
    <cellStyle name="Comma 2 2 8 7 2 2 2" xfId="50390" xr:uid="{A8687274-E128-49FC-9F29-8B2DF8B4E147}"/>
    <cellStyle name="Comma 2 2 8 7 2 3" xfId="41031" xr:uid="{9C201F71-B083-44FD-BA03-A343B374191A}"/>
    <cellStyle name="Comma 2 2 8 7 3" xfId="19096" xr:uid="{876D62A0-CB16-49C0-BBB3-F80F864BA80C}"/>
    <cellStyle name="Comma 2 2 8 7 3 2" xfId="46418" xr:uid="{E2736DFF-90C4-447D-BB97-557222E718B1}"/>
    <cellStyle name="Comma 2 2 8 7 4" xfId="38612" xr:uid="{7172A3A6-F5D7-421C-A2CF-1B54EAE1C6E4}"/>
    <cellStyle name="Comma 2 2 8 8" xfId="10317" xr:uid="{A45FF549-15C7-4BE1-88A9-E97A3236ED81}"/>
    <cellStyle name="Comma 2 2 8 8 2" xfId="15642" xr:uid="{78F1C41D-7304-4352-9330-BAC5370B071C}"/>
    <cellStyle name="Comma 2 2 8 8 2 2" xfId="42962" xr:uid="{B04E0987-C2CA-4522-A24C-74C20CB846C2}"/>
    <cellStyle name="Comma 2 2 8 8 3" xfId="37694" xr:uid="{0E9A557F-DA89-46BD-9160-FDBC2C7A6843}"/>
    <cellStyle name="Comma 2 2 8 9" xfId="11657" xr:uid="{84464F1A-C2FC-4554-B73E-CC18D5E6762F}"/>
    <cellStyle name="Comma 2 2 8 9 2" xfId="19614" xr:uid="{0DE6A641-0935-45D7-AE07-813502C7A26B}"/>
    <cellStyle name="Comma 2 2 8 9 2 2" xfId="46936" xr:uid="{9C7175FF-07DD-4E3A-AEFC-7B9A6B2E7A2C}"/>
    <cellStyle name="Comma 2 2 8 9 3" xfId="38983" xr:uid="{BF660C16-1DC4-4C12-B96B-1C74C9C75449}"/>
    <cellStyle name="Comma 2 2 9" xfId="714" xr:uid="{6AB00374-46E4-4EC4-90F1-4AD3B1CA4F27}"/>
    <cellStyle name="Comma 2 2 9 10" xfId="23980" xr:uid="{95C10946-CE45-4FEC-81BF-E4ADA5D61421}"/>
    <cellStyle name="Comma 2 2 9 10 2" xfId="51302" xr:uid="{56D7ED3E-6866-43D9-A921-605E00F06893}"/>
    <cellStyle name="Comma 2 2 9 11" xfId="26221" xr:uid="{8844E354-109E-45F0-BB27-269F20DB45AD}"/>
    <cellStyle name="Comma 2 2 9 11 2" xfId="53541" xr:uid="{7DA266A6-E75C-4F72-A26C-34853E0DE0AE}"/>
    <cellStyle name="Comma 2 2 9 12" xfId="28452" xr:uid="{87A5D3B7-90D3-431F-A0B2-3EAD58A33EE5}"/>
    <cellStyle name="Comma 2 2 9 12 2" xfId="55773" xr:uid="{9CD578CE-3007-4823-80EC-8653C63826F9}"/>
    <cellStyle name="Comma 2 2 9 13" xfId="3772" xr:uid="{FD8C6025-5A0B-4D1C-A4EC-7AF9835A0A36}"/>
    <cellStyle name="Comma 2 2 9 14" xfId="30882" xr:uid="{70B3723E-A268-4807-A67D-54B730113DDB}"/>
    <cellStyle name="Comma 2 2 9 15" xfId="57687" xr:uid="{66C1DFF6-89E7-4121-A948-26D28CCCF1B6}"/>
    <cellStyle name="Comma 2 2 9 16" xfId="58235" xr:uid="{F819FCC4-7650-4DF2-8667-D6E5261AE552}"/>
    <cellStyle name="Comma 2 2 9 2" xfId="2221" xr:uid="{D11FA168-1BFB-402F-B398-614FB88DADDF}"/>
    <cellStyle name="Comma 2 2 9 2 2" xfId="5766" xr:uid="{F7685324-AE46-493B-8E31-B104A40053D4}"/>
    <cellStyle name="Comma 2 2 9 2 2 2" xfId="16719" xr:uid="{66759F7F-B74C-4D98-ABA7-75EABB86EDA2}"/>
    <cellStyle name="Comma 2 2 9 2 2 2 2" xfId="44039" xr:uid="{CE0568FC-EE6C-437A-ACF0-807CAD498D68}"/>
    <cellStyle name="Comma 2 2 9 2 2 3" xfId="32951" xr:uid="{37F0DB55-EE63-4BEB-9F8C-F1169ECD2A15}"/>
    <cellStyle name="Comma 2 2 9 2 3" xfId="7718" xr:uid="{2D2918B3-5965-4926-BB78-D1B67E14C56E}"/>
    <cellStyle name="Comma 2 2 9 2 3 2" xfId="20689" xr:uid="{499CE2BC-6579-4F17-A88A-DB73FE792889}"/>
    <cellStyle name="Comma 2 2 9 2 3 2 2" xfId="48011" xr:uid="{BF8C2CD6-FC76-4D18-B941-DCA76BFE2938}"/>
    <cellStyle name="Comma 2 2 9 2 3 3" xfId="35076" xr:uid="{2F320BDF-571B-412C-AA7C-F75386B2F405}"/>
    <cellStyle name="Comma 2 2 9 2 4" xfId="9916" xr:uid="{62948230-8DE4-4CCC-9641-70502723AC26}"/>
    <cellStyle name="Comma 2 2 9 2 4 2" xfId="37292" xr:uid="{25A0BC98-E104-4DBB-A88F-5C8FBE9E924F}"/>
    <cellStyle name="Comma 2 2 9 2 5" xfId="25443" xr:uid="{CEC330FD-31B3-404D-B07B-60CA173E8F97}"/>
    <cellStyle name="Comma 2 2 9 2 5 2" xfId="52765" xr:uid="{A9592683-5542-481F-A5C4-19B768901ADC}"/>
    <cellStyle name="Comma 2 2 9 2 6" xfId="27685" xr:uid="{61C2B39A-3113-4515-BF26-20925876CC1D}"/>
    <cellStyle name="Comma 2 2 9 2 6 2" xfId="55005" xr:uid="{08C837FA-62A6-4129-A035-C435F5240FA5}"/>
    <cellStyle name="Comma 2 2 9 2 7" xfId="29916" xr:uid="{BAF912E1-92E6-40AC-9844-D622B090F20D}"/>
    <cellStyle name="Comma 2 2 9 2 7 2" xfId="57237" xr:uid="{B49A99FA-1E67-4154-BE81-8BA44A415C3C}"/>
    <cellStyle name="Comma 2 2 9 2 8" xfId="4330" xr:uid="{BBE970FE-E905-426B-8F7B-E7E7FFFB4A30}"/>
    <cellStyle name="Comma 2 2 9 2 9" xfId="31488" xr:uid="{3B3A0343-EF11-4BDA-AA0E-C543A84203C3}"/>
    <cellStyle name="Comma 2 2 9 3" xfId="1615" xr:uid="{0DD7E491-0F42-4ED7-883A-8F6A443E449F}"/>
    <cellStyle name="Comma 2 2 9 3 2" xfId="7116" xr:uid="{C55CA1E0-BB38-4477-B046-2865C8A55BA9}"/>
    <cellStyle name="Comma 2 2 9 3 2 2" xfId="17340" xr:uid="{703F748B-C650-474D-A6BD-988870567C31}"/>
    <cellStyle name="Comma 2 2 9 3 2 2 2" xfId="44661" xr:uid="{3F6040B2-E3DB-424D-9072-D9CDE2B88D39}"/>
    <cellStyle name="Comma 2 2 9 3 2 3" xfId="34470" xr:uid="{6BD69160-2DCD-46B0-A163-CA9D7E9CB26C}"/>
    <cellStyle name="Comma 2 2 9 3 3" xfId="9311" xr:uid="{7342C003-BC1D-43A0-9DEE-EEFA2C9A980E}"/>
    <cellStyle name="Comma 2 2 9 3 3 2" xfId="21311" xr:uid="{7B264A1B-B767-4412-AFDC-1FD6F2F5A430}"/>
    <cellStyle name="Comma 2 2 9 3 3 2 2" xfId="48633" xr:uid="{863963B3-98C9-498F-9B31-01B8E0C29F3D}"/>
    <cellStyle name="Comma 2 2 9 3 3 3" xfId="36686" xr:uid="{A5269CCD-090C-4CEE-A4E0-CFBB245D49EC}"/>
    <cellStyle name="Comma 2 2 9 3 4" xfId="15352" xr:uid="{E3E9A4DF-BAD4-41E2-BFAB-79F418E01F2B}"/>
    <cellStyle name="Comma 2 2 9 3 4 2" xfId="42673" xr:uid="{CD09759D-5755-4FBB-8286-C1F5AA15ACA4}"/>
    <cellStyle name="Comma 2 2 9 3 5" xfId="24837" xr:uid="{63BFBD62-FD56-4527-8764-EDCCC06AFD64}"/>
    <cellStyle name="Comma 2 2 9 3 5 2" xfId="52159" xr:uid="{B4834C76-C046-4FC4-B626-DD3BD6093E74}"/>
    <cellStyle name="Comma 2 2 9 3 6" xfId="27079" xr:uid="{13C6830F-B7FA-4762-B175-0371FE8D00D4}"/>
    <cellStyle name="Comma 2 2 9 3 6 2" xfId="54399" xr:uid="{DD6CE2FE-1FDF-4BD5-AC6A-C4C1B2347173}"/>
    <cellStyle name="Comma 2 2 9 3 7" xfId="29310" xr:uid="{0B3960EC-DE5C-423B-95FD-6F1B41291AAB}"/>
    <cellStyle name="Comma 2 2 9 3 7 2" xfId="56631" xr:uid="{BAED0EAE-D3B3-46E9-9509-52F927FA69DC}"/>
    <cellStyle name="Comma 2 2 9 3 8" xfId="5178" xr:uid="{A2CE9940-087E-4F1E-8666-C482A4BF57F1}"/>
    <cellStyle name="Comma 2 2 9 3 9" xfId="32345" xr:uid="{73CDD1FD-9744-4C33-8D9C-E3B54C8F5014}"/>
    <cellStyle name="Comma 2 2 9 4" xfId="2694" xr:uid="{31286277-C508-4EE6-AA42-E58C77CCF3CA}"/>
    <cellStyle name="Comma 2 2 9 4 2" xfId="12737" xr:uid="{114F20B1-5D68-4760-BFD3-F4A534BDD838}"/>
    <cellStyle name="Comma 2 2 9 4 2 2" xfId="21934" xr:uid="{05E48B4C-58D4-480B-9100-FBEE92B227CB}"/>
    <cellStyle name="Comma 2 2 9 4 2 2 2" xfId="49256" xr:uid="{EE022D42-5D4D-41FA-8331-E92AD4B1A64C}"/>
    <cellStyle name="Comma 2 2 9 4 2 3" xfId="40064" xr:uid="{D3996A09-C9D4-4E23-979B-F18BE59CF931}"/>
    <cellStyle name="Comma 2 2 9 4 3" xfId="17963" xr:uid="{E99796B3-4C83-40B5-BA82-71B6E552BB06}"/>
    <cellStyle name="Comma 2 2 9 4 3 2" xfId="45284" xr:uid="{278C76D4-4E56-4F26-B828-A0CFB2345CC1}"/>
    <cellStyle name="Comma 2 2 9 4 4" xfId="6301" xr:uid="{F54BE874-37E0-48AF-B269-B6DFE5AF11FE}"/>
    <cellStyle name="Comma 2 2 9 4 5" xfId="33612" xr:uid="{AC4EBD50-1338-43A9-B1C2-524C9F5B32B8}"/>
    <cellStyle name="Comma 2 2 9 5" xfId="8454" xr:uid="{CF13FACC-757D-48E2-9566-C4AD00A57DA3}"/>
    <cellStyle name="Comma 2 2 9 5 2" xfId="13288" xr:uid="{B4782A0C-65DE-4CEC-9A5B-8F624626E797}"/>
    <cellStyle name="Comma 2 2 9 5 2 2" xfId="22609" xr:uid="{476119FF-ADCD-4AB3-AE8C-EA334039A4C9}"/>
    <cellStyle name="Comma 2 2 9 5 2 2 2" xfId="49931" xr:uid="{BD765F4F-2E7B-4DC7-B02A-AF98E17712DC}"/>
    <cellStyle name="Comma 2 2 9 5 2 3" xfId="40615" xr:uid="{4888805E-537B-4E68-A07D-C20D63C00760}"/>
    <cellStyle name="Comma 2 2 9 5 3" xfId="18637" xr:uid="{FD6B7BA7-5485-4B27-8ADA-77D0419B1688}"/>
    <cellStyle name="Comma 2 2 9 5 3 2" xfId="45959" xr:uid="{348DB14B-7462-4417-B110-AE5C5357B077}"/>
    <cellStyle name="Comma 2 2 9 5 4" xfId="35828" xr:uid="{BA103AF2-6FA0-44CD-A522-E2F71AF1CA5A}"/>
    <cellStyle name="Comma 2 2 9 6" xfId="11438" xr:uid="{985855A1-52D4-4804-B677-E5A51CE94E58}"/>
    <cellStyle name="Comma 2 2 9 6 2" xfId="13905" xr:uid="{63AB6C1D-9B0F-4B31-A5F6-E673BE3EB9F9}"/>
    <cellStyle name="Comma 2 2 9 6 2 2" xfId="23269" xr:uid="{7E54B9D7-0EFC-4C05-82CE-BC4DA4D308E6}"/>
    <cellStyle name="Comma 2 2 9 6 2 2 2" xfId="50591" xr:uid="{B9346834-2F69-40E7-A4C8-EA72C413052F}"/>
    <cellStyle name="Comma 2 2 9 6 2 3" xfId="41232" xr:uid="{7A490C0D-B58E-4B49-9A34-D4E3E50B92A0}"/>
    <cellStyle name="Comma 2 2 9 6 3" xfId="19297" xr:uid="{1F4BE736-EFAC-41AF-8359-54B774AFDED2}"/>
    <cellStyle name="Comma 2 2 9 6 3 2" xfId="46619" xr:uid="{9A2E28D9-C7A9-42A5-9117-714C5705B229}"/>
    <cellStyle name="Comma 2 2 9 6 4" xfId="38787" xr:uid="{6FAADA65-BEBF-41F7-BFC7-277FE31B38CD}"/>
    <cellStyle name="Comma 2 2 9 7" xfId="10484" xr:uid="{B282C39D-2AA6-4BEF-86D5-01AEE9E6693D}"/>
    <cellStyle name="Comma 2 2 9 7 2" xfId="15812" xr:uid="{536B9A46-7638-4A79-8A9F-419AACDC5EA1}"/>
    <cellStyle name="Comma 2 2 9 7 2 2" xfId="43132" xr:uid="{CE6C4547-80EF-470A-91DC-27DAB3AED78C}"/>
    <cellStyle name="Comma 2 2 9 7 3" xfId="37851" xr:uid="{35272092-E43E-436E-B3EF-4DC2F52B9933}"/>
    <cellStyle name="Comma 2 2 9 8" xfId="11817" xr:uid="{D4F8BB56-EC44-4510-A66D-3484C8C35EF0}"/>
    <cellStyle name="Comma 2 2 9 8 2" xfId="19782" xr:uid="{48C62F94-FFC5-46A4-BCA9-C8B2FB38AAC5}"/>
    <cellStyle name="Comma 2 2 9 8 2 2" xfId="47104" xr:uid="{0BF51A96-EF80-44E6-A9AF-D90E0095B5B5}"/>
    <cellStyle name="Comma 2 2 9 8 3" xfId="39144" xr:uid="{D6201A7C-3536-4C7D-99B2-65C885132070}"/>
    <cellStyle name="Comma 2 2 9 9" xfId="14632" xr:uid="{679F7CBC-4C44-488F-9F09-712A4209B8CD}"/>
    <cellStyle name="Comma 2 2 9 9 2" xfId="41953" xr:uid="{4DC7A5E3-3B54-4E7D-A567-2DF90F643C32}"/>
    <cellStyle name="Comma 2 20" xfId="25823" xr:uid="{3B6502A7-B19C-4CBE-AB62-9F685F34E1CF}"/>
    <cellStyle name="Comma 2 20 2" xfId="53143" xr:uid="{41F4325A-EF77-44D7-BB0C-F41FAE87F890}"/>
    <cellStyle name="Comma 2 21" xfId="28063" xr:uid="{8BB20546-725F-4647-9288-CC20006FB269}"/>
    <cellStyle name="Comma 2 21 2" xfId="55384" xr:uid="{64E6DF57-7ECB-4B07-BCB1-337B25453FB2}"/>
    <cellStyle name="Comma 2 22" xfId="2615" xr:uid="{5C25C089-D5E6-4252-9EEE-99B141626769}"/>
    <cellStyle name="Comma 2 23" xfId="30313" xr:uid="{7EE52FF8-49C4-46F4-9650-39A566984E49}"/>
    <cellStyle name="Comma 2 24" xfId="58722" xr:uid="{DE195ADD-0895-4273-B008-C9F1AB49FDF0}"/>
    <cellStyle name="Comma 2 25" xfId="58735" xr:uid="{7E507898-2A6F-4D28-BC6D-A51F1171B8E0}"/>
    <cellStyle name="Comma 2 26" xfId="58761" xr:uid="{AC5DB628-2FCC-45E2-B867-494F1509B6D0}"/>
    <cellStyle name="Comma 2 27" xfId="58804" xr:uid="{4F8A573D-6E27-4C34-BBE6-19227E011958}"/>
    <cellStyle name="Comma 2 28" xfId="58760" xr:uid="{CB1687D4-B1F9-45AD-8988-C68440D3B563}"/>
    <cellStyle name="Comma 2 29" xfId="58813" xr:uid="{F1ACE011-D659-4FE3-B2E7-EBA3905D1DE0}"/>
    <cellStyle name="Comma 2 3" xfId="64" xr:uid="{218BFBA9-DF7F-473E-AEF7-D8C0C3CD3E43}"/>
    <cellStyle name="Comma 2 3 10" xfId="1022" xr:uid="{A54441A8-0C1C-41C7-9345-1A501970DAC9}"/>
    <cellStyle name="Comma 2 3 10 2" xfId="6540" xr:uid="{973676AB-45DC-4739-BB80-651A9D491B5A}"/>
    <cellStyle name="Comma 2 3 10 2 2" xfId="17572" xr:uid="{0657C176-AB01-42A5-9664-F502923F36EC}"/>
    <cellStyle name="Comma 2 3 10 2 2 2" xfId="44893" xr:uid="{84C8F01B-C57B-4C95-87D7-FA6E1BFC8AEF}"/>
    <cellStyle name="Comma 2 3 10 2 3" xfId="11013" xr:uid="{4F741EBD-EF7C-46C5-A616-CFA0C69F956C}"/>
    <cellStyle name="Comma 2 3 10 2 3 2" xfId="38362" xr:uid="{555543D7-76DA-4C27-9E89-066C3586759A}"/>
    <cellStyle name="Comma 2 3 10 2 4" xfId="33892" xr:uid="{879AE096-520C-47DC-AAFF-42113A49D796}"/>
    <cellStyle name="Comma 2 3 10 3" xfId="8734" xr:uid="{9B22288C-9547-4753-BF58-252F666A6720}"/>
    <cellStyle name="Comma 2 3 10 3 2" xfId="21543" xr:uid="{43425A14-5FC2-4D25-9FD9-C1A24E186ED4}"/>
    <cellStyle name="Comma 2 3 10 3 2 2" xfId="48865" xr:uid="{C61DECDD-EFF8-4D74-9E20-26895082BD70}"/>
    <cellStyle name="Comma 2 3 10 3 3" xfId="12442" xr:uid="{9B74EC82-CD3E-4D86-81F0-2640822262E9}"/>
    <cellStyle name="Comma 2 3 10 3 3 2" xfId="39769" xr:uid="{44D32C6A-E815-471F-B3D5-1AC40DDE99BC}"/>
    <cellStyle name="Comma 2 3 10 3 4" xfId="36108" xr:uid="{65B41B44-F0D2-4641-9B9B-F8CAAE9EA052}"/>
    <cellStyle name="Comma 2 3 10 4" xfId="14911" xr:uid="{2016CB41-FF83-455F-87A7-C42EB64B2390}"/>
    <cellStyle name="Comma 2 3 10 4 2" xfId="42232" xr:uid="{2DF7AE3C-50F7-4A26-8005-322BD170DE6F}"/>
    <cellStyle name="Comma 2 3 10 5" xfId="24259" xr:uid="{BC1CB30E-97C8-46DD-B50E-0D72957C5CA4}"/>
    <cellStyle name="Comma 2 3 10 5 2" xfId="51581" xr:uid="{61DFF25B-F799-4817-A02E-6B3620C6D013}"/>
    <cellStyle name="Comma 2 3 10 6" xfId="26501" xr:uid="{1B735774-0648-43EE-A4AB-9F5CBD1B30A9}"/>
    <cellStyle name="Comma 2 3 10 6 2" xfId="53821" xr:uid="{AEC872FD-0FB8-434F-9E80-B381644C73D6}"/>
    <cellStyle name="Comma 2 3 10 7" xfId="28732" xr:uid="{10FB3609-52DC-4C62-A3CD-5973B754E2DE}"/>
    <cellStyle name="Comma 2 3 10 7 2" xfId="56053" xr:uid="{3440E8C1-2D80-43D0-A094-9D373CD1260E}"/>
    <cellStyle name="Comma 2 3 10 8" xfId="4605" xr:uid="{CB365CE0-5C7E-4D87-8C1C-4BEE4E9151EA}"/>
    <cellStyle name="Comma 2 3 10 9" xfId="31768" xr:uid="{51B9FD59-4DF4-42E3-8A2C-802EBFEA8834}"/>
    <cellStyle name="Comma 2 3 11" xfId="2604" xr:uid="{4EF3D3F5-CE0E-4675-80F6-BC771A56D3B1}"/>
    <cellStyle name="Comma 2 3 11 2" xfId="10284" xr:uid="{B3416719-A494-44CF-9866-A2EE9AE4D857}"/>
    <cellStyle name="Comma 2 3 11 2 2" xfId="22218" xr:uid="{3D6BE06A-55CB-467C-BC26-6AB464E29B48}"/>
    <cellStyle name="Comma 2 3 11 2 2 2" xfId="49540" xr:uid="{C115E73B-B958-4860-A767-E554C283710A}"/>
    <cellStyle name="Comma 2 3 11 2 3" xfId="12906" xr:uid="{E7CD5F0E-18DB-4373-9DCE-FCF7AAF1B924}"/>
    <cellStyle name="Comma 2 3 11 2 3 2" xfId="40233" xr:uid="{2CB32199-ED4D-4B01-9C0C-C437FDA0C981}"/>
    <cellStyle name="Comma 2 3 11 2 4" xfId="37660" xr:uid="{FDB5578F-785C-4433-A923-C66C48EBEE98}"/>
    <cellStyle name="Comma 2 3 11 3" xfId="18246" xr:uid="{12E568FB-1523-42CD-AFA5-8CE3A9CFEC82}"/>
    <cellStyle name="Comma 2 3 11 3 2" xfId="45568" xr:uid="{46CB4C90-03A2-4B71-9772-CD6EC95D907F}"/>
    <cellStyle name="Comma 2 3 11 4" xfId="25806" xr:uid="{9C5DF9F9-E31A-4707-A44C-4F0C7D245859}"/>
    <cellStyle name="Comma 2 3 11 4 2" xfId="53126" xr:uid="{1FC6F1E7-230A-45A9-9153-6A593CECE55F}"/>
    <cellStyle name="Comma 2 3 11 5" xfId="28053" xr:uid="{7CCF1802-227A-4F47-9141-EA2F1AD91C7A}"/>
    <cellStyle name="Comma 2 3 11 5 2" xfId="55373" xr:uid="{EE8231BE-29F1-4F10-BA28-BDCA61775221}"/>
    <cellStyle name="Comma 2 3 11 6" xfId="30284" xr:uid="{EB7CD84D-0737-42E5-98F8-B61E06B5A269}"/>
    <cellStyle name="Comma 2 3 11 6 2" xfId="57605" xr:uid="{FF42FFEB-EC32-4B71-9EF0-7CC725710A4D}"/>
    <cellStyle name="Comma 2 3 11 7" xfId="11090" xr:uid="{6EB434A8-E0E1-423C-9421-4D13C8E21E26}"/>
    <cellStyle name="Comma 2 3 11 7 2" xfId="38439" xr:uid="{8BBA518A-D531-4C87-B846-2877C8D9683F}"/>
    <cellStyle name="Comma 2 3 11 8" xfId="8072" xr:uid="{B8962E66-1156-47D9-9BA0-4FB4EF3426B4}"/>
    <cellStyle name="Comma 2 3 11 9" xfId="35430" xr:uid="{9C0EAB49-0C80-411E-BB10-05B8C770024E}"/>
    <cellStyle name="Comma 2 3 12" xfId="2649" xr:uid="{E4CDEF54-1054-48C0-8970-B66B7B02FB40}"/>
    <cellStyle name="Comma 2 3 12 2" xfId="10314" xr:uid="{5EC76411-1E88-4B5F-BFD8-9FC542C43221}"/>
    <cellStyle name="Comma 2 3 13" xfId="14241" xr:uid="{EB328216-98AD-4E33-AD35-C72CB5FA52D0}"/>
    <cellStyle name="Comma 2 3 13 2" xfId="41562" xr:uid="{D65662F3-3D03-4A08-90E2-3E190FE90091}"/>
    <cellStyle name="Comma 2 3 14" xfId="23589" xr:uid="{4ED2DB7B-6199-4362-8FB6-FA13C29854DB}"/>
    <cellStyle name="Comma 2 3 14 2" xfId="50911" xr:uid="{AF2A4DB0-B6BA-42E9-BB51-3B114E14D2C3}"/>
    <cellStyle name="Comma 2 3 15" xfId="25830" xr:uid="{B14A11FD-CB9B-414E-8F12-B2B7364CF31E}"/>
    <cellStyle name="Comma 2 3 15 2" xfId="53150" xr:uid="{29F92253-4279-41CC-86F4-9F2E23899B36}"/>
    <cellStyle name="Comma 2 3 16" xfId="30304" xr:uid="{A4E9947F-E1A8-4502-9788-6706D650CF4D}"/>
    <cellStyle name="Comma 2 3 17" xfId="57649" xr:uid="{2FB149E2-E678-41DC-90E8-67FCEB93F713}"/>
    <cellStyle name="Comma 2 3 18" xfId="58197" xr:uid="{1FC5CF87-3911-4D64-A65C-47178E0007E0}"/>
    <cellStyle name="Comma 2 3 19" xfId="58795" xr:uid="{08DB21CC-CC71-450A-A361-DB7BB7092122}"/>
    <cellStyle name="Comma 2 3 2" xfId="124" xr:uid="{EC1DF4B0-FBCA-40F2-BE8E-171D837A2EEC}"/>
    <cellStyle name="Comma 2 3 2 10" xfId="11205" xr:uid="{077415F2-6FA1-41D2-972E-ED267A572235}"/>
    <cellStyle name="Comma 2 3 2 10 2" xfId="13534" xr:uid="{992D5CB4-FC4B-4270-AD48-FCB9B7FBC46E}"/>
    <cellStyle name="Comma 2 3 2 10 2 2" xfId="22896" xr:uid="{189B3E23-3086-4E71-8E47-51F1B1D08603}"/>
    <cellStyle name="Comma 2 3 2 10 2 2 2" xfId="50218" xr:uid="{DEEA62FA-E56B-471D-89C9-84D06C56F722}"/>
    <cellStyle name="Comma 2 3 2 10 2 3" xfId="40861" xr:uid="{7C0B4CF4-B9A3-4205-98E7-3AA186ED92DC}"/>
    <cellStyle name="Comma 2 3 2 10 3" xfId="18924" xr:uid="{B9B15F14-3717-4258-953D-AA671D933DBC}"/>
    <cellStyle name="Comma 2 3 2 10 3 2" xfId="46246" xr:uid="{94B931C1-B3FD-44DF-8BEF-7648E7E36893}"/>
    <cellStyle name="Comma 2 3 2 10 4" xfId="38554" xr:uid="{A1587549-D5C4-42DF-B6D2-1F0EB0B3EEC1}"/>
    <cellStyle name="Comma 2 3 2 11" xfId="10348" xr:uid="{A6810757-208E-439A-9193-73D433256FBA}"/>
    <cellStyle name="Comma 2 3 2 11 2" xfId="15669" xr:uid="{3AEE0713-6124-48AA-A7EC-E53921168E21}"/>
    <cellStyle name="Comma 2 3 2 11 2 2" xfId="42989" xr:uid="{E9F06A5E-D5E5-4521-8101-B38B189309A2}"/>
    <cellStyle name="Comma 2 3 2 11 3" xfId="37721" xr:uid="{0D8E9639-1B91-4A5B-BDB7-A50F5862FA4A}"/>
    <cellStyle name="Comma 2 3 2 12" xfId="11682" xr:uid="{5363F516-B51F-4033-9233-D414324A96FA}"/>
    <cellStyle name="Comma 2 3 2 12 2" xfId="19639" xr:uid="{8FCEF594-4224-48D0-A80B-E781B3C7B00F}"/>
    <cellStyle name="Comma 2 3 2 12 2 2" xfId="46961" xr:uid="{292982C9-12DE-43C4-A395-C0CBBABE2E7B}"/>
    <cellStyle name="Comma 2 3 2 12 3" xfId="39008" xr:uid="{8E5C71A0-1AD8-41A5-B2E3-11BB419E28E7}"/>
    <cellStyle name="Comma 2 3 2 13" xfId="14252" xr:uid="{82257869-31FF-43E2-B66B-8CED386B65ED}"/>
    <cellStyle name="Comma 2 3 2 13 2" xfId="41573" xr:uid="{79DC1574-2B00-4154-AEC3-83AD290B1EBA}"/>
    <cellStyle name="Comma 2 3 2 14" xfId="23600" xr:uid="{DB0C6F49-ED49-419C-B399-6E6A3F807FC1}"/>
    <cellStyle name="Comma 2 3 2 14 2" xfId="50922" xr:uid="{FAB3F9A5-B85E-4EE9-9371-76A33EE8423D}"/>
    <cellStyle name="Comma 2 3 2 15" xfId="25841" xr:uid="{50103DF1-50E0-4547-B789-21B2135483EE}"/>
    <cellStyle name="Comma 2 3 2 15 2" xfId="53161" xr:uid="{4C5B9CEB-DA39-474B-8CF2-7D444A2CBCA2}"/>
    <cellStyle name="Comma 2 3 2 16" xfId="28080" xr:uid="{77B41CB2-A003-47A2-8CF6-392505CCE892}"/>
    <cellStyle name="Comma 2 3 2 16 2" xfId="55401" xr:uid="{9A1A7B76-479C-4339-884D-2E384AA0E732}"/>
    <cellStyle name="Comma 2 3 2 17" xfId="30340" xr:uid="{9A3903DF-6B61-46C2-8016-4C13E2D63CCF}"/>
    <cellStyle name="Comma 2 3 2 18" xfId="57683" xr:uid="{DC84660D-646F-481E-BC6B-862B5396112C}"/>
    <cellStyle name="Comma 2 3 2 19" xfId="58231" xr:uid="{3DD8F72F-FA6A-4642-ACD7-6FA0C4BEE658}"/>
    <cellStyle name="Comma 2 3 2 2" xfId="619" xr:uid="{76851037-58BD-44C3-A29F-4EE9C4064189}"/>
    <cellStyle name="Comma 2 3 2 2 10" xfId="11732" xr:uid="{AED1AC4F-2046-4BD6-86F5-36181C9141EF}"/>
    <cellStyle name="Comma 2 3 2 2 10 2" xfId="19692" xr:uid="{7A913CCF-FCA7-48AB-A3AB-6E46D31AE7B6}"/>
    <cellStyle name="Comma 2 3 2 2 10 2 2" xfId="47014" xr:uid="{93ED4635-0B74-4F7D-9AA6-189AED2D3141}"/>
    <cellStyle name="Comma 2 3 2 2 10 3" xfId="39059" xr:uid="{636CA6A3-49A2-4C71-9FB9-1D548C20AC56}"/>
    <cellStyle name="Comma 2 3 2 2 11" xfId="14552" xr:uid="{1126293E-56E7-4151-B4B5-E8692F8BB265}"/>
    <cellStyle name="Comma 2 3 2 2 11 2" xfId="41873" xr:uid="{D1544ADE-D54B-4A5B-8E2B-B32B34E5014C}"/>
    <cellStyle name="Comma 2 3 2 2 12" xfId="23900" xr:uid="{9D817DE6-509B-4EB8-ABF6-558F959EE87A}"/>
    <cellStyle name="Comma 2 3 2 2 12 2" xfId="51222" xr:uid="{CE6D31C5-7EE0-44DF-8C18-FD2C17A2BC72}"/>
    <cellStyle name="Comma 2 3 2 2 13" xfId="26141" xr:uid="{9CA19E02-A502-4D70-92C4-94A4B812ED5A}"/>
    <cellStyle name="Comma 2 3 2 2 13 2" xfId="53461" xr:uid="{4345A629-44BF-4FD5-8D47-81474C73A9AB}"/>
    <cellStyle name="Comma 2 3 2 2 14" xfId="28373" xr:uid="{2D69A885-A3F4-4A33-BFB2-8234D5F8F78B}"/>
    <cellStyle name="Comma 2 3 2 2 14 2" xfId="55694" xr:uid="{D5154541-EB8C-470F-B395-05F026D6C42A}"/>
    <cellStyle name="Comma 2 3 2 2 15" xfId="3376" xr:uid="{AFF58E27-0FE7-4198-B0A3-8313A033486A}"/>
    <cellStyle name="Comma 2 3 2 2 16" xfId="30395" xr:uid="{7DC6B6B9-D7AC-4DED-9188-A510B6395719}"/>
    <cellStyle name="Comma 2 3 2 2 17" xfId="57792" xr:uid="{A2CB1C6A-585E-45EF-9C5C-8455E3EFF08F}"/>
    <cellStyle name="Comma 2 3 2 2 18" xfId="58340" xr:uid="{D5CA8EB6-FE59-4938-BC8E-EA66D7E48175}"/>
    <cellStyle name="Comma 2 3 2 2 2" xfId="864" xr:uid="{C56313B9-7382-4D36-906C-10AAB4AA0E98}"/>
    <cellStyle name="Comma 2 3 2 2 2 10" xfId="24115" xr:uid="{F72F2841-E686-41C1-90D4-CAEEE3E2CC3C}"/>
    <cellStyle name="Comma 2 3 2 2 2 10 2" xfId="51437" xr:uid="{84C52D22-4745-4ED4-80E9-1614C867B159}"/>
    <cellStyle name="Comma 2 3 2 2 2 11" xfId="26356" xr:uid="{52FEC9D0-C56E-40A9-9BFB-006C4EBDABF9}"/>
    <cellStyle name="Comma 2 3 2 2 2 11 2" xfId="53676" xr:uid="{192E3BB9-E24C-40F2-B5E4-8DB0D48D43DE}"/>
    <cellStyle name="Comma 2 3 2 2 2 12" xfId="28587" xr:uid="{8DCCCE1B-FE07-4AED-B894-923CA89DA5D4}"/>
    <cellStyle name="Comma 2 3 2 2 2 12 2" xfId="55908" xr:uid="{1AB728A3-E5FE-44EB-9A14-E210B118FFE3}"/>
    <cellStyle name="Comma 2 3 2 2 2 13" xfId="3877" xr:uid="{E7E3EEB1-A18A-418D-B5C5-4E4D185B7055}"/>
    <cellStyle name="Comma 2 3 2 2 2 14" xfId="31017" xr:uid="{CCF115B6-EE3E-4342-83C2-BEEC52DF41CD}"/>
    <cellStyle name="Comma 2 3 2 2 2 15" xfId="58012" xr:uid="{7EB7A873-E4E0-45A6-B3F0-50E176BF39BC}"/>
    <cellStyle name="Comma 2 3 2 2 2 16" xfId="58560" xr:uid="{C9183EB0-DAF4-4FAC-91B8-F6471CF9CFDB}"/>
    <cellStyle name="Comma 2 3 2 2 2 2" xfId="2356" xr:uid="{214CDF24-E08C-40A8-AAF8-B476E7594386}"/>
    <cellStyle name="Comma 2 3 2 2 2 2 2" xfId="5896" xr:uid="{2A34C38D-7110-468F-A584-8ECB7776AC6D}"/>
    <cellStyle name="Comma 2 3 2 2 2 2 2 2" xfId="16854" xr:uid="{9FAFD708-FB05-4AFA-8265-CFAE577F76C2}"/>
    <cellStyle name="Comma 2 3 2 2 2 2 2 2 2" xfId="44174" xr:uid="{18FA5987-BF3A-4BA3-882D-9626B03A8720}"/>
    <cellStyle name="Comma 2 3 2 2 2 2 2 3" xfId="33086" xr:uid="{F147CF0C-F365-4D89-92B7-BC3FCD5F5BB7}"/>
    <cellStyle name="Comma 2 3 2 2 2 2 3" xfId="7852" xr:uid="{648D0255-B1B8-4EB2-A8DA-AC781E98BF39}"/>
    <cellStyle name="Comma 2 3 2 2 2 2 3 2" xfId="20824" xr:uid="{73A2AB61-C895-49B6-A261-1E73E48F1F75}"/>
    <cellStyle name="Comma 2 3 2 2 2 2 3 2 2" xfId="48146" xr:uid="{7F766B64-90E7-4379-B585-B8B2EFC954CA}"/>
    <cellStyle name="Comma 2 3 2 2 2 2 3 3" xfId="35211" xr:uid="{CFBF0E96-2224-42A6-B075-D1E0A03F7EA2}"/>
    <cellStyle name="Comma 2 3 2 2 2 2 4" xfId="10051" xr:uid="{5D74EDAB-2F40-467F-B5AA-17D85D248711}"/>
    <cellStyle name="Comma 2 3 2 2 2 2 4 2" xfId="37427" xr:uid="{BE4BD3A1-2258-4F6B-A707-43861E92B6BA}"/>
    <cellStyle name="Comma 2 3 2 2 2 2 5" xfId="25578" xr:uid="{940447AA-197E-40E4-9472-AB000D30A7E0}"/>
    <cellStyle name="Comma 2 3 2 2 2 2 5 2" xfId="52900" xr:uid="{919B11CF-D1D8-4086-BDE2-27819F6E93EB}"/>
    <cellStyle name="Comma 2 3 2 2 2 2 6" xfId="27820" xr:uid="{C5432255-9457-4B72-AE96-DDBFEC6C68D7}"/>
    <cellStyle name="Comma 2 3 2 2 2 2 6 2" xfId="55140" xr:uid="{C3F78033-A24D-41E1-91EB-0749F9EF613D}"/>
    <cellStyle name="Comma 2 3 2 2 2 2 7" xfId="30051" xr:uid="{F96C4E15-C0AA-413B-A31E-7423D4D4BE0C}"/>
    <cellStyle name="Comma 2 3 2 2 2 2 7 2" xfId="57372" xr:uid="{0DDA64EE-12BB-4AE7-ADAF-AEAC2FF0DFC8}"/>
    <cellStyle name="Comma 2 3 2 2 2 2 8" xfId="4460" xr:uid="{CA7A59CA-783C-439A-AF6B-7E7FA75D636F}"/>
    <cellStyle name="Comma 2 3 2 2 2 2 9" xfId="31623" xr:uid="{BCBC1D67-DDFD-4610-9847-3F4B652B0EDD}"/>
    <cellStyle name="Comma 2 3 2 2 2 3" xfId="1750" xr:uid="{5DD73828-95D1-4704-90C1-73F7150E616D}"/>
    <cellStyle name="Comma 2 3 2 2 2 3 2" xfId="7249" xr:uid="{69B3F405-6369-44FB-8457-3DB37D2B5A28}"/>
    <cellStyle name="Comma 2 3 2 2 2 3 2 2" xfId="17475" xr:uid="{33A2EE84-924F-420A-AA3B-C7FAE74250BB}"/>
    <cellStyle name="Comma 2 3 2 2 2 3 2 2 2" xfId="44796" xr:uid="{66704A2C-C77E-4EB7-A953-81B43DC539F9}"/>
    <cellStyle name="Comma 2 3 2 2 2 3 2 3" xfId="34605" xr:uid="{92AD2D76-0230-441C-AAFB-1DAF21137CC2}"/>
    <cellStyle name="Comma 2 3 2 2 2 3 3" xfId="9446" xr:uid="{3FD2915D-0629-48AB-834A-8C1383AB100B}"/>
    <cellStyle name="Comma 2 3 2 2 2 3 3 2" xfId="21446" xr:uid="{73892EFC-38EB-49E8-965C-5526E0C2C86D}"/>
    <cellStyle name="Comma 2 3 2 2 2 3 3 2 2" xfId="48768" xr:uid="{E9E19C2E-B354-4ABE-8D92-0355DB60E1CE}"/>
    <cellStyle name="Comma 2 3 2 2 2 3 3 3" xfId="36821" xr:uid="{3B43C602-3756-423C-B9C5-6BB5265DF2E7}"/>
    <cellStyle name="Comma 2 3 2 2 2 3 4" xfId="15481" xr:uid="{F71FF250-22CE-4FB2-91F8-297371AC1CDE}"/>
    <cellStyle name="Comma 2 3 2 2 2 3 4 2" xfId="42802" xr:uid="{216CC85F-4935-4C08-A7EF-44543FE027E6}"/>
    <cellStyle name="Comma 2 3 2 2 2 3 5" xfId="24972" xr:uid="{03A7CDDD-3FFF-4F79-A37D-643AF1B26764}"/>
    <cellStyle name="Comma 2 3 2 2 2 3 5 2" xfId="52294" xr:uid="{3EC841F7-6B67-4D1B-82E2-B9A6AEB01A3C}"/>
    <cellStyle name="Comma 2 3 2 2 2 3 6" xfId="27214" xr:uid="{D0DA8166-319F-43ED-911B-3CF816D8E3C5}"/>
    <cellStyle name="Comma 2 3 2 2 2 3 6 2" xfId="54534" xr:uid="{530201D6-6FE3-4D03-B186-3F4E7DD7413C}"/>
    <cellStyle name="Comma 2 3 2 2 2 3 7" xfId="29445" xr:uid="{8D5FF968-0A74-4B75-ACF8-2027734BB66B}"/>
    <cellStyle name="Comma 2 3 2 2 2 3 7 2" xfId="56766" xr:uid="{79BD463A-D3F6-4BF3-915F-8DE0F8F2E9C1}"/>
    <cellStyle name="Comma 2 3 2 2 2 3 8" xfId="5308" xr:uid="{6FAD7F2A-E2AD-44E8-B865-A0B0F83EB94A}"/>
    <cellStyle name="Comma 2 3 2 2 2 3 9" xfId="32480" xr:uid="{46AB8901-C6F4-489A-8DE2-526028DC12CA}"/>
    <cellStyle name="Comma 2 3 2 2 2 4" xfId="3169" xr:uid="{5855CF31-F467-4CCD-9C74-C23110799C1F}"/>
    <cellStyle name="Comma 2 3 2 2 2 4 2" xfId="12828" xr:uid="{382A8729-88A5-48A7-B204-2BD06581A525}"/>
    <cellStyle name="Comma 2 3 2 2 2 4 2 2" xfId="22069" xr:uid="{FBE8E4E2-3D96-46D9-932E-FDB3AC9D7E11}"/>
    <cellStyle name="Comma 2 3 2 2 2 4 2 2 2" xfId="49391" xr:uid="{F988D8E2-02C1-4EBB-84DF-4C72E3A11AC7}"/>
    <cellStyle name="Comma 2 3 2 2 2 4 2 3" xfId="40155" xr:uid="{1BC74248-8340-47A3-A62E-A63F249A9EEE}"/>
    <cellStyle name="Comma 2 3 2 2 2 4 3" xfId="18097" xr:uid="{B4AF4CF2-C8E5-4690-8CF1-891CAE9D1BCC}"/>
    <cellStyle name="Comma 2 3 2 2 2 4 3 2" xfId="45419" xr:uid="{A9804197-E8ED-4A53-965C-9DA83907014A}"/>
    <cellStyle name="Comma 2 3 2 2 2 4 4" xfId="6405" xr:uid="{29C43574-B2A3-4550-AF97-772467D7E3C9}"/>
    <cellStyle name="Comma 2 3 2 2 2 4 5" xfId="33747" xr:uid="{68B29B5B-1D66-4F65-BCF1-0C1361DB56B9}"/>
    <cellStyle name="Comma 2 3 2 2 2 5" xfId="8589" xr:uid="{EE94343F-8829-47A7-ADD6-B9E5E5A4E461}"/>
    <cellStyle name="Comma 2 3 2 2 2 5 2" xfId="13417" xr:uid="{F09F4A8B-2351-48FB-B3EA-0D036DD6B01B}"/>
    <cellStyle name="Comma 2 3 2 2 2 5 2 2" xfId="22744" xr:uid="{77EDF489-B2C1-4D35-93C6-8D6DA97D9C2F}"/>
    <cellStyle name="Comma 2 3 2 2 2 5 2 2 2" xfId="50066" xr:uid="{B585F126-8BED-44B5-AE28-FD14E13A2A29}"/>
    <cellStyle name="Comma 2 3 2 2 2 5 2 3" xfId="40744" xr:uid="{F6CA4AB5-B58C-46BB-AE45-BE5F941ADF3C}"/>
    <cellStyle name="Comma 2 3 2 2 2 5 3" xfId="18772" xr:uid="{A606E2E5-2B5A-4D80-BC62-ED8F3AD9DEC9}"/>
    <cellStyle name="Comma 2 3 2 2 2 5 3 2" xfId="46094" xr:uid="{AEB58B84-15B6-4A65-B9F8-97E6AFE02362}"/>
    <cellStyle name="Comma 2 3 2 2 2 5 4" xfId="35963" xr:uid="{6EDECCF6-3683-466F-B444-26BC9EB46ADC}"/>
    <cellStyle name="Comma 2 3 2 2 2 6" xfId="11529" xr:uid="{3A8AA7C3-686F-4CB8-8AA4-017A2606341C}"/>
    <cellStyle name="Comma 2 3 2 2 2 6 2" xfId="14040" xr:uid="{BF64EC81-AD06-43B6-A57F-2E265AF8DD56}"/>
    <cellStyle name="Comma 2 3 2 2 2 6 2 2" xfId="23404" xr:uid="{A53C3344-2F29-46F2-8237-DA4FAF651B18}"/>
    <cellStyle name="Comma 2 3 2 2 2 6 2 2 2" xfId="50726" xr:uid="{371FE089-B0EC-4A15-8E7F-DC9075794779}"/>
    <cellStyle name="Comma 2 3 2 2 2 6 2 3" xfId="41367" xr:uid="{73E40D3C-F25E-40A6-A096-E3D12F534CF5}"/>
    <cellStyle name="Comma 2 3 2 2 2 6 3" xfId="19432" xr:uid="{64033CF6-CE6A-4879-95BD-F9BBFB1CF558}"/>
    <cellStyle name="Comma 2 3 2 2 2 6 3 2" xfId="46754" xr:uid="{B92946BE-56E9-4FD0-8D49-096CC7129686}"/>
    <cellStyle name="Comma 2 3 2 2 2 6 4" xfId="38878" xr:uid="{17CCD91E-58AC-4866-A70C-26E390C7DB87}"/>
    <cellStyle name="Comma 2 3 2 2 2 7" xfId="10474" xr:uid="{A1362EDC-016C-4B78-AEAD-119679554159}"/>
    <cellStyle name="Comma 2 3 2 2 2 7 2" xfId="15801" xr:uid="{73A1D889-3A04-492B-B332-E1CDA26C6D24}"/>
    <cellStyle name="Comma 2 3 2 2 2 7 2 2" xfId="43121" xr:uid="{52CDC26D-B2AC-41A6-8D87-89B3A412A73C}"/>
    <cellStyle name="Comma 2 3 2 2 2 7 3" xfId="37841" xr:uid="{1BC9FA17-794B-40A8-9BFE-630317EFD025}"/>
    <cellStyle name="Comma 2 3 2 2 2 8" xfId="11807" xr:uid="{32E9C60A-E332-4740-A7CD-21EF0FF7837D}"/>
    <cellStyle name="Comma 2 3 2 2 2 8 2" xfId="19771" xr:uid="{C53C3CEC-9A16-4F51-ABB0-193326E2A9DD}"/>
    <cellStyle name="Comma 2 3 2 2 2 8 2 2" xfId="47093" xr:uid="{65E337C1-8AD3-4615-B3A4-D2DE86075885}"/>
    <cellStyle name="Comma 2 3 2 2 2 8 3" xfId="39134" xr:uid="{B42F092D-F4FB-4FAF-8A8A-8DB2349E8AAD}"/>
    <cellStyle name="Comma 2 3 2 2 2 9" xfId="14767" xr:uid="{3E192138-B9F2-4C2F-94F8-95B710D175AC}"/>
    <cellStyle name="Comma 2 3 2 2 2 9 2" xfId="42088" xr:uid="{D6F80721-0C19-4B29-ADA0-DC6153D026F2}"/>
    <cellStyle name="Comma 2 3 2 2 3" xfId="1535" xr:uid="{19115C23-B3D4-4E04-BD33-7895A556D867}"/>
    <cellStyle name="Comma 2 3 2 2 3 2" xfId="5099" xr:uid="{7E6BC26E-0144-41EB-A7B4-F50CE1670284}"/>
    <cellStyle name="Comma 2 3 2 2 3 2 2" xfId="16251" xr:uid="{505DAAE0-ABEC-4194-B648-0785DF7D9AA1}"/>
    <cellStyle name="Comma 2 3 2 2 3 2 2 2" xfId="43571" xr:uid="{88EF2334-0677-4774-A306-DF47BC4D296B}"/>
    <cellStyle name="Comma 2 3 2 2 3 2 3" xfId="32265" xr:uid="{F29C9467-E5B7-49AC-8569-196CE35A3BD5}"/>
    <cellStyle name="Comma 2 3 2 2 3 3" xfId="7036" xr:uid="{A35267F0-515B-43B0-8E48-85C91776C442}"/>
    <cellStyle name="Comma 2 3 2 2 3 3 2" xfId="20221" xr:uid="{11DFA470-B7D9-4BAC-B2AE-5742DFDD3C6D}"/>
    <cellStyle name="Comma 2 3 2 2 3 3 2 2" xfId="47543" xr:uid="{DEFB181B-2312-45F2-B265-5826027BF25D}"/>
    <cellStyle name="Comma 2 3 2 2 3 3 3" xfId="34390" xr:uid="{24859344-4190-4E1E-BC42-B116DC1051BF}"/>
    <cellStyle name="Comma 2 3 2 2 3 4" xfId="9231" xr:uid="{307EEB1E-A959-4E0F-8863-741D06A5096A}"/>
    <cellStyle name="Comma 2 3 2 2 3 4 2" xfId="36606" xr:uid="{38C977FA-3BCA-4A97-8C16-62483868B213}"/>
    <cellStyle name="Comma 2 3 2 2 3 5" xfId="24757" xr:uid="{E5CA3418-39C5-4C21-8374-737B6BA8A942}"/>
    <cellStyle name="Comma 2 3 2 2 3 5 2" xfId="52079" xr:uid="{8CA90FF5-369C-4EC5-8A61-8F8F3284EBFD}"/>
    <cellStyle name="Comma 2 3 2 2 3 6" xfId="26999" xr:uid="{A6B8A16E-A069-498B-9E67-58AAF03A0272}"/>
    <cellStyle name="Comma 2 3 2 2 3 6 2" xfId="54319" xr:uid="{4BDCB6E8-56B2-4AA9-A4A1-517E165B0C12}"/>
    <cellStyle name="Comma 2 3 2 2 3 7" xfId="29230" xr:uid="{4FD1CB45-E246-48CD-A730-18C2B5E845D2}"/>
    <cellStyle name="Comma 2 3 2 2 3 7 2" xfId="56551" xr:uid="{6D2EA1A1-F98E-496F-A523-8A0CE224C331}"/>
    <cellStyle name="Comma 2 3 2 2 3 8" xfId="3719" xr:uid="{BC976779-94EA-4FFF-99FE-95F27988B593}"/>
    <cellStyle name="Comma 2 3 2 2 3 9" xfId="30802" xr:uid="{F78FF4C3-07AF-40A5-B473-A7D287DFE984}"/>
    <cellStyle name="Comma 2 3 2 2 4" xfId="2142" xr:uid="{2B8064F1-AF33-4896-B88F-0C4C996FBBD3}"/>
    <cellStyle name="Comma 2 3 2 2 4 2" xfId="5688" xr:uid="{856E55A5-DE25-42D1-B3E6-892F25EDD10C}"/>
    <cellStyle name="Comma 2 3 2 2 4 2 2" xfId="16639" xr:uid="{0C6C5509-4C1A-4DE9-A8DD-E59A0DA4DD72}"/>
    <cellStyle name="Comma 2 3 2 2 4 2 2 2" xfId="43959" xr:uid="{AB7B60D2-184B-432C-9CB9-BD32D010DCCE}"/>
    <cellStyle name="Comma 2 3 2 2 4 2 3" xfId="32872" xr:uid="{DE85B5F6-D00A-4CC9-AAEF-CFAB9652DAB2}"/>
    <cellStyle name="Comma 2 3 2 2 4 3" xfId="7639" xr:uid="{99DB63D4-2063-49D2-92A9-6B1B31953BED}"/>
    <cellStyle name="Comma 2 3 2 2 4 3 2" xfId="20609" xr:uid="{148AC50B-35D7-447E-B69C-4C2C3B091A6A}"/>
    <cellStyle name="Comma 2 3 2 2 4 3 2 2" xfId="47931" xr:uid="{BE660E0A-BB14-4061-951F-7DCA0BC87454}"/>
    <cellStyle name="Comma 2 3 2 2 4 3 3" xfId="34997" xr:uid="{C854B136-A9D9-4D31-9888-883CD5E79128}"/>
    <cellStyle name="Comma 2 3 2 2 4 4" xfId="9837" xr:uid="{A5C42677-1E75-42B5-A41B-225102829DFA}"/>
    <cellStyle name="Comma 2 3 2 2 4 4 2" xfId="37213" xr:uid="{ED666903-2D4A-4EE4-B559-53D21C9C0901}"/>
    <cellStyle name="Comma 2 3 2 2 4 5" xfId="25364" xr:uid="{2B11C878-AB43-405B-9942-517277A523B0}"/>
    <cellStyle name="Comma 2 3 2 2 4 5 2" xfId="52686" xr:uid="{57B2FF6B-4133-4E14-B9C8-1F309DB9261C}"/>
    <cellStyle name="Comma 2 3 2 2 4 6" xfId="27606" xr:uid="{D63F2B85-A601-458D-95D1-881300E9BCFC}"/>
    <cellStyle name="Comma 2 3 2 2 4 6 2" xfId="54926" xr:uid="{A3007C07-1164-4307-975E-3E420D10D09A}"/>
    <cellStyle name="Comma 2 3 2 2 4 7" xfId="29837" xr:uid="{594B9A41-2C74-49EB-8CF5-CE2E19DDA22A}"/>
    <cellStyle name="Comma 2 3 2 2 4 7 2" xfId="57158" xr:uid="{4AE6EA99-9F2B-47E8-9284-A6DB10B2D3E2}"/>
    <cellStyle name="Comma 2 3 2 2 4 8" xfId="4252" xr:uid="{4E52FF28-43F1-4191-BC19-59D56CA15174}"/>
    <cellStyle name="Comma 2 3 2 2 4 9" xfId="31409" xr:uid="{E47D444B-4E1E-4ED1-B2FB-5DA673E004DE}"/>
    <cellStyle name="Comma 2 3 2 2 5" xfId="1113" xr:uid="{CB5166AC-783C-44A0-9098-0B530062F5E2}"/>
    <cellStyle name="Comma 2 3 2 2 5 2" xfId="6631" xr:uid="{5A5C84C6-83D5-416A-8BF0-C6217643C331}"/>
    <cellStyle name="Comma 2 3 2 2 5 2 2" xfId="17260" xr:uid="{34D63A5A-8968-4752-9B69-D96CADBB2269}"/>
    <cellStyle name="Comma 2 3 2 2 5 2 2 2" xfId="44581" xr:uid="{ADD6127A-6116-4B19-895F-1DAA8C0F7442}"/>
    <cellStyle name="Comma 2 3 2 2 5 2 3" xfId="10997" xr:uid="{B478F366-575E-4706-90AA-5E8E34DCEEDD}"/>
    <cellStyle name="Comma 2 3 2 2 5 2 3 2" xfId="38346" xr:uid="{E86D3F3A-7B99-4E1A-B4F0-F7E998BFBD5E}"/>
    <cellStyle name="Comma 2 3 2 2 5 2 4" xfId="33983" xr:uid="{1F918EE3-359B-4CE9-AD56-61267DCB123F}"/>
    <cellStyle name="Comma 2 3 2 2 5 3" xfId="8825" xr:uid="{DC4E1F24-D7CD-46EC-B1DA-EA438D07CC91}"/>
    <cellStyle name="Comma 2 3 2 2 5 3 2" xfId="21231" xr:uid="{9F7BF632-0CC9-4C0B-BD6B-5217B6885E07}"/>
    <cellStyle name="Comma 2 3 2 2 5 3 2 2" xfId="48553" xr:uid="{C6EA6FDB-5763-434B-8713-85FD3B6E00CD}"/>
    <cellStyle name="Comma 2 3 2 2 5 3 3" xfId="12411" xr:uid="{231718CD-B5E6-4266-832F-548CC21E20C7}"/>
    <cellStyle name="Comma 2 3 2 2 5 3 3 2" xfId="39738" xr:uid="{455C8A03-6CE8-4944-860C-0B121327A1CE}"/>
    <cellStyle name="Comma 2 3 2 2 5 3 4" xfId="36199" xr:uid="{65B142D7-56AE-4056-8AFC-9F913724A3F1}"/>
    <cellStyle name="Comma 2 3 2 2 5 4" xfId="15002" xr:uid="{1AFD9292-D88C-45A3-AE4F-D759DAF9BE95}"/>
    <cellStyle name="Comma 2 3 2 2 5 4 2" xfId="42323" xr:uid="{BA14F39E-81BA-4A3F-A6B8-01E2D175386C}"/>
    <cellStyle name="Comma 2 3 2 2 5 5" xfId="24350" xr:uid="{55DEAAF5-ADEF-4AE8-BB6F-90FAF04B8AD2}"/>
    <cellStyle name="Comma 2 3 2 2 5 5 2" xfId="51672" xr:uid="{2A4E9062-1F9D-423C-BA0F-A7BE487859BA}"/>
    <cellStyle name="Comma 2 3 2 2 5 6" xfId="26592" xr:uid="{C8D7DC2A-A6AD-4204-BA6A-D52C6739A118}"/>
    <cellStyle name="Comma 2 3 2 2 5 6 2" xfId="53912" xr:uid="{64D16897-8D13-46F5-88B8-A622CB3DEA4C}"/>
    <cellStyle name="Comma 2 3 2 2 5 7" xfId="28823" xr:uid="{ECDFC246-D997-4C4C-8D81-0B0DA52FC090}"/>
    <cellStyle name="Comma 2 3 2 2 5 7 2" xfId="56144" xr:uid="{5D4A87AC-B36C-45C1-817F-9308BBF3EF67}"/>
    <cellStyle name="Comma 2 3 2 2 5 8" xfId="4696" xr:uid="{8296A41A-6B2A-4980-B692-527865A0C7E0}"/>
    <cellStyle name="Comma 2 3 2 2 5 9" xfId="31859" xr:uid="{C2F7CBE3-5E07-4084-861C-8B9FB2400A8D}"/>
    <cellStyle name="Comma 2 3 2 2 6" xfId="2864" xr:uid="{636A45F7-2AD5-4947-BC6C-CF043C576329}"/>
    <cellStyle name="Comma 2 3 2 2 6 2" xfId="12672" xr:uid="{13082EAB-568F-4765-B23A-25E52E090552}"/>
    <cellStyle name="Comma 2 3 2 2 6 2 2" xfId="21854" xr:uid="{4DAF93BA-4890-4558-8E97-3C2E7504EAC7}"/>
    <cellStyle name="Comma 2 3 2 2 6 2 2 2" xfId="49176" xr:uid="{952CB45C-8C57-457F-87F5-E9D09697E98A}"/>
    <cellStyle name="Comma 2 3 2 2 6 2 3" xfId="39999" xr:uid="{164C7A95-6A65-4672-B30A-EEAB1847D41B}"/>
    <cellStyle name="Comma 2 3 2 2 6 3" xfId="17883" xr:uid="{7A8AC652-593D-444E-8778-030A3DF9C492}"/>
    <cellStyle name="Comma 2 3 2 2 6 3 2" xfId="45204" xr:uid="{67F1B9FB-5143-4A10-987C-EB9FB7FB0F41}"/>
    <cellStyle name="Comma 2 3 2 2 6 4" xfId="6255" xr:uid="{3FE60B0A-17E3-4A0C-9510-97BE3931213A}"/>
    <cellStyle name="Comma 2 3 2 2 6 5" xfId="33533" xr:uid="{36AE9C61-6132-403D-9E23-15354091C0FF}"/>
    <cellStyle name="Comma 2 3 2 2 7" xfId="8375" xr:uid="{A8B6BAF2-BC28-4125-AF83-3387D07CCED1}"/>
    <cellStyle name="Comma 2 3 2 2 7 2" xfId="13208" xr:uid="{F9D63B05-82D4-43E2-93DA-6719A91A20A1}"/>
    <cellStyle name="Comma 2 3 2 2 7 2 2" xfId="22529" xr:uid="{43D5E9FD-555D-4306-9344-95445B62F5CC}"/>
    <cellStyle name="Comma 2 3 2 2 7 2 2 2" xfId="49851" xr:uid="{8DE70E81-0815-49D8-B5CA-87BC05DE3610}"/>
    <cellStyle name="Comma 2 3 2 2 7 2 3" xfId="40535" xr:uid="{F15EEF90-01B5-460A-B625-1A34F92E16D2}"/>
    <cellStyle name="Comma 2 3 2 2 7 3" xfId="18557" xr:uid="{64E9EE11-A714-4D7D-BF79-20B84667ACB7}"/>
    <cellStyle name="Comma 2 3 2 2 7 3 2" xfId="45879" xr:uid="{8DFB2FDF-8DBF-4383-A4FD-3F85CA1EFA62}"/>
    <cellStyle name="Comma 2 3 2 2 7 4" xfId="35749" xr:uid="{391792E7-E826-4F71-9355-7C11E3293843}"/>
    <cellStyle name="Comma 2 3 2 2 8" xfId="11378" xr:uid="{9E0129FB-E07C-4EB5-B2F7-C99D1C7D8B72}"/>
    <cellStyle name="Comma 2 3 2 2 8 2" xfId="13825" xr:uid="{A0378018-4972-419A-A0E0-45938C900200}"/>
    <cellStyle name="Comma 2 3 2 2 8 2 2" xfId="23189" xr:uid="{29336B1A-5552-45A6-BFAA-6CA004C86152}"/>
    <cellStyle name="Comma 2 3 2 2 8 2 2 2" xfId="50511" xr:uid="{1CE42D60-901D-4459-87F0-6EF88170D8EE}"/>
    <cellStyle name="Comma 2 3 2 2 8 2 3" xfId="41152" xr:uid="{903A1C1C-1BAF-4ECD-BFCD-EB0677DF0110}"/>
    <cellStyle name="Comma 2 3 2 2 8 3" xfId="19217" xr:uid="{E505A2F9-1FE4-40AC-8335-3379752436D6}"/>
    <cellStyle name="Comma 2 3 2 2 8 3 2" xfId="46539" xr:uid="{290F428F-FB0E-4E0E-8BB3-DE5FAF616D98}"/>
    <cellStyle name="Comma 2 3 2 2 8 4" xfId="38727" xr:uid="{68E5943A-2748-49EA-87E5-58FF7D285632}"/>
    <cellStyle name="Comma 2 3 2 2 9" xfId="10395" xr:uid="{F9C27891-D927-4314-AD29-6B1820F5EB61}"/>
    <cellStyle name="Comma 2 3 2 2 9 2" xfId="15722" xr:uid="{BC724292-2D95-4E25-B5B5-AFF171165B57}"/>
    <cellStyle name="Comma 2 3 2 2 9 2 2" xfId="43042" xr:uid="{589B367F-1D2D-476A-B056-3F3B62B1D3F7}"/>
    <cellStyle name="Comma 2 3 2 2 9 3" xfId="37767" xr:uid="{7D202A30-06A3-43B5-9286-4355DA6F1681}"/>
    <cellStyle name="Comma 2 3 2 20" xfId="58741" xr:uid="{806E3526-8C6D-49F9-AD8A-83F9F353747B}"/>
    <cellStyle name="Comma 2 3 2 3" xfId="545" xr:uid="{53C2C0EF-726B-4365-B688-6006EBE64CF4}"/>
    <cellStyle name="Comma 2 3 2 3 10" xfId="14494" xr:uid="{2B27ACDA-A0D4-4D9B-809E-9BEF38080039}"/>
    <cellStyle name="Comma 2 3 2 3 10 2" xfId="41815" xr:uid="{5DC594A1-59ED-4F58-83A8-3EF827A9F07D}"/>
    <cellStyle name="Comma 2 3 2 3 11" xfId="23842" xr:uid="{89E2B92B-AE0C-4956-BCB9-466F4A7839CA}"/>
    <cellStyle name="Comma 2 3 2 3 11 2" xfId="51164" xr:uid="{8C608503-E1B1-414A-9FC5-03F75E27D5F0}"/>
    <cellStyle name="Comma 2 3 2 3 12" xfId="26083" xr:uid="{FCBA8294-2220-4E7B-883E-9336CBFA9409}"/>
    <cellStyle name="Comma 2 3 2 3 12 2" xfId="53403" xr:uid="{488079A5-B5EF-43FC-A0C0-7435D4EBB8C6}"/>
    <cellStyle name="Comma 2 3 2 3 13" xfId="28315" xr:uid="{157842FC-A73D-4429-A065-5411D22D5C19}"/>
    <cellStyle name="Comma 2 3 2 3 13 2" xfId="55636" xr:uid="{337B729C-5694-44EC-A101-45BAAD7FD062}"/>
    <cellStyle name="Comma 2 3 2 3 14" xfId="3668" xr:uid="{7EF1577B-E8C6-4FB1-A641-2CE5E56D3B57}"/>
    <cellStyle name="Comma 2 3 2 3 15" xfId="30744" xr:uid="{4CC39000-F5E0-4FE0-9DBA-7044864A0BD5}"/>
    <cellStyle name="Comma 2 3 2 3 16" xfId="57902" xr:uid="{D1DA5603-FA9F-4560-AA11-9CDC721C140D}"/>
    <cellStyle name="Comma 2 3 2 3 17" xfId="58450" xr:uid="{66060178-E655-4EC0-9F63-E8A49704A5A8}"/>
    <cellStyle name="Comma 2 3 2 3 2" xfId="2084" xr:uid="{78DD058B-E573-4FCC-99C7-D38274376A9C}"/>
    <cellStyle name="Comma 2 3 2 3 2 2" xfId="5632" xr:uid="{0CDA147E-2B96-475B-A726-1DC0AD54E9AF}"/>
    <cellStyle name="Comma 2 3 2 3 2 2 2" xfId="16193" xr:uid="{BAA3F6EC-FBFA-4CBC-B05A-1BB3DEDB1999}"/>
    <cellStyle name="Comma 2 3 2 3 2 2 2 2" xfId="43513" xr:uid="{EB01C2E2-C672-4FE7-8BA1-AFE1E45477AE}"/>
    <cellStyle name="Comma 2 3 2 3 2 2 3" xfId="32814" xr:uid="{96CBE1D8-C2FB-4F7E-9AB0-0B31A329977F}"/>
    <cellStyle name="Comma 2 3 2 3 2 3" xfId="7581" xr:uid="{D785A467-CACD-42B1-B053-66FDBBDC1FC8}"/>
    <cellStyle name="Comma 2 3 2 3 2 3 2" xfId="20163" xr:uid="{934AB271-871B-4C37-8E37-62364795ED8C}"/>
    <cellStyle name="Comma 2 3 2 3 2 3 2 2" xfId="47485" xr:uid="{81D84DD7-687E-4DBB-B27E-B21959F74A17}"/>
    <cellStyle name="Comma 2 3 2 3 2 3 3" xfId="34939" xr:uid="{8FED2286-4570-4BAB-AB5D-AD2DB08C26EF}"/>
    <cellStyle name="Comma 2 3 2 3 2 4" xfId="9779" xr:uid="{D02DDC8C-5927-4F15-B94A-4666D432A42F}"/>
    <cellStyle name="Comma 2 3 2 3 2 4 2" xfId="37155" xr:uid="{F7D04E97-D27D-4B1F-B23E-80B598C6CF73}"/>
    <cellStyle name="Comma 2 3 2 3 2 5" xfId="25306" xr:uid="{F206C8CA-109F-413F-8E6E-0046256B03C3}"/>
    <cellStyle name="Comma 2 3 2 3 2 5 2" xfId="52628" xr:uid="{F928A212-B31C-4E72-9A64-EBDAAA32CD0D}"/>
    <cellStyle name="Comma 2 3 2 3 2 6" xfId="27548" xr:uid="{9613F8AF-6515-434B-A1A0-B75838DE6367}"/>
    <cellStyle name="Comma 2 3 2 3 2 6 2" xfId="54868" xr:uid="{B5BEE297-C437-4820-859B-2902B4649064}"/>
    <cellStyle name="Comma 2 3 2 3 2 7" xfId="29779" xr:uid="{E1CC0821-E238-460B-8B81-E09EA9C4F3A8}"/>
    <cellStyle name="Comma 2 3 2 3 2 7 2" xfId="57100" xr:uid="{39ADF5C7-4431-4C8E-B776-A5E30D7ECFF3}"/>
    <cellStyle name="Comma 2 3 2 3 2 8" xfId="4196" xr:uid="{C9B0B5B2-0E6C-4583-8A3A-BDAA4FDB3C9C}"/>
    <cellStyle name="Comma 2 3 2 3 2 9" xfId="31351" xr:uid="{CA9711BC-2045-47B7-9DE6-24A369B046B1}"/>
    <cellStyle name="Comma 2 3 2 3 3" xfId="1476" xr:uid="{84005097-1CA2-4557-A815-50FDB1C3BFDC}"/>
    <cellStyle name="Comma 2 3 2 3 3 2" xfId="6978" xr:uid="{36036C93-CF8C-493B-8F7F-0E60F8257F56}"/>
    <cellStyle name="Comma 2 3 2 3 3 2 2" xfId="16581" xr:uid="{9C1083CA-9773-40EC-918F-548760DA0E17}"/>
    <cellStyle name="Comma 2 3 2 3 3 2 2 2" xfId="43901" xr:uid="{F7822298-2322-487A-9631-B5B5A6256604}"/>
    <cellStyle name="Comma 2 3 2 3 3 2 3" xfId="34332" xr:uid="{65D096A2-1462-4CD6-ACCE-96F2D304E90D}"/>
    <cellStyle name="Comma 2 3 2 3 3 3" xfId="9173" xr:uid="{A3501AAC-F472-4412-AB72-9AB7BD045F57}"/>
    <cellStyle name="Comma 2 3 2 3 3 3 2" xfId="20551" xr:uid="{357E64A7-9B59-4857-AA31-92E55AEDFCD9}"/>
    <cellStyle name="Comma 2 3 2 3 3 3 2 2" xfId="47873" xr:uid="{5ACB3459-0B0F-4F2A-9AB1-004ECF70D745}"/>
    <cellStyle name="Comma 2 3 2 3 3 3 3" xfId="36548" xr:uid="{A0427763-B5CB-4D2D-B8D2-DA68C9202EBC}"/>
    <cellStyle name="Comma 2 3 2 3 3 4" xfId="15232" xr:uid="{BE3AB9F8-A286-4AF4-A8BC-A4FECC21E927}"/>
    <cellStyle name="Comma 2 3 2 3 3 4 2" xfId="42553" xr:uid="{804F6D5B-5B5D-4EFA-8D33-B0AAC84CF993}"/>
    <cellStyle name="Comma 2 3 2 3 3 5" xfId="24699" xr:uid="{CF585D96-6067-4A04-98E2-59F05EC389F9}"/>
    <cellStyle name="Comma 2 3 2 3 3 5 2" xfId="52021" xr:uid="{595BD01C-3FFD-449D-990F-6EB26D4835CC}"/>
    <cellStyle name="Comma 2 3 2 3 3 6" xfId="26941" xr:uid="{B079E0BA-3221-47A8-8890-918CB3512C47}"/>
    <cellStyle name="Comma 2 3 2 3 3 6 2" xfId="54261" xr:uid="{C146EE7D-CB19-4451-8324-DC2874A1FDF9}"/>
    <cellStyle name="Comma 2 3 2 3 3 7" xfId="29172" xr:uid="{0D10B723-AFD4-4BA8-9E01-AC4424997956}"/>
    <cellStyle name="Comma 2 3 2 3 3 7 2" xfId="56493" xr:uid="{87E096FC-AE25-4E0A-8FA5-95FE9021F6EA}"/>
    <cellStyle name="Comma 2 3 2 3 3 8" xfId="5041" xr:uid="{591DFF6B-4AD2-4392-9EF3-A22C89BFDF33}"/>
    <cellStyle name="Comma 2 3 2 3 3 9" xfId="32207" xr:uid="{EA646626-7CF0-4F40-A07D-6DC87DC1E685}"/>
    <cellStyle name="Comma 2 3 2 3 4" xfId="3028" xr:uid="{10E34049-40F9-4D17-BC42-D70EB9201550}"/>
    <cellStyle name="Comma 2 3 2 3 4 2" xfId="12390" xr:uid="{986D0195-E59A-47D9-9F81-3001CAD0603F}"/>
    <cellStyle name="Comma 2 3 2 3 4 2 2" xfId="21173" xr:uid="{A10CE8CF-81B6-4DA2-AB56-B05410820809}"/>
    <cellStyle name="Comma 2 3 2 3 4 2 2 2" xfId="48495" xr:uid="{FB5E8771-092B-406C-A3DF-050AC1FA18F5}"/>
    <cellStyle name="Comma 2 3 2 3 4 2 3" xfId="39717" xr:uid="{9F2CC7FB-2808-4F0D-B13F-2442B3974881}"/>
    <cellStyle name="Comma 2 3 2 3 4 3" xfId="17202" xr:uid="{0238507E-5227-4CC0-8267-48A546C5B968}"/>
    <cellStyle name="Comma 2 3 2 3 4 3 2" xfId="44523" xr:uid="{135A9D57-9901-4A20-900A-B4A1548DF078}"/>
    <cellStyle name="Comma 2 3 2 3 4 4" xfId="6203" xr:uid="{214BFB9C-D42B-414C-83F7-8506B0ECDFA4}"/>
    <cellStyle name="Comma 2 3 2 3 4 5" xfId="33475" xr:uid="{BEADDCDE-6DE6-4F40-897F-34E33A461F32}"/>
    <cellStyle name="Comma 2 3 2 3 5" xfId="8317" xr:uid="{6B9D64D7-E029-4767-84C8-199213898A9A}"/>
    <cellStyle name="Comma 2 3 2 3 5 2" xfId="12614" xr:uid="{545F4FA0-573A-45C8-9DFB-F5FC9B479A56}"/>
    <cellStyle name="Comma 2 3 2 3 5 2 2" xfId="21796" xr:uid="{DFB03EE0-C9DF-45E5-902F-F37480EB89C5}"/>
    <cellStyle name="Comma 2 3 2 3 5 2 2 2" xfId="49118" xr:uid="{AE67753F-D5CB-4E5F-AEDF-765A1CD255BD}"/>
    <cellStyle name="Comma 2 3 2 3 5 2 3" xfId="39941" xr:uid="{CC90938A-8A8D-45F7-BD85-9602E8EA6F99}"/>
    <cellStyle name="Comma 2 3 2 3 5 3" xfId="17825" xr:uid="{C3A1B6F5-5FEC-4337-80D9-81A341A13A4B}"/>
    <cellStyle name="Comma 2 3 2 3 5 3 2" xfId="45146" xr:uid="{2413834E-8386-4EBE-A49A-98B0965B45BC}"/>
    <cellStyle name="Comma 2 3 2 3 5 4" xfId="35691" xr:uid="{4E7D77FD-1A3F-48E0-A821-E0738D6367F1}"/>
    <cellStyle name="Comma 2 3 2 3 6" xfId="11153" xr:uid="{52618D5A-021F-45EF-8760-7F59F6CB8AF6}"/>
    <cellStyle name="Comma 2 3 2 3 6 2" xfId="13150" xr:uid="{AE2AFDA2-A79E-4D70-A461-312C86389A60}"/>
    <cellStyle name="Comma 2 3 2 3 6 2 2" xfId="22471" xr:uid="{1C106507-E1AC-4B9F-B7F3-208B59BBF9AD}"/>
    <cellStyle name="Comma 2 3 2 3 6 2 2 2" xfId="49793" xr:uid="{7F043EAB-7B57-4194-BC29-B3DEBA97243C}"/>
    <cellStyle name="Comma 2 3 2 3 6 2 3" xfId="40477" xr:uid="{F7667C74-EBEF-4CE6-9885-CF3696854E9D}"/>
    <cellStyle name="Comma 2 3 2 3 6 3" xfId="18499" xr:uid="{6B1A2D16-60B9-47B5-993B-CFAA122CA51D}"/>
    <cellStyle name="Comma 2 3 2 3 6 3 2" xfId="45821" xr:uid="{F49F7B3E-951A-427C-B4C5-6FAAD3237CE6}"/>
    <cellStyle name="Comma 2 3 2 3 6 4" xfId="38502" xr:uid="{499A1A8A-5B86-4A18-BA4C-254D44397B37}"/>
    <cellStyle name="Comma 2 3 2 3 7" xfId="11324" xr:uid="{47214222-59F4-435A-BC62-20C8A9F28EF0}"/>
    <cellStyle name="Comma 2 3 2 3 7 2" xfId="13767" xr:uid="{9D56CD2E-A55A-4B85-96A8-51B05F8FD992}"/>
    <cellStyle name="Comma 2 3 2 3 7 2 2" xfId="23131" xr:uid="{5285B502-FC16-4FDC-8A06-2E408DD8532D}"/>
    <cellStyle name="Comma 2 3 2 3 7 2 2 2" xfId="50453" xr:uid="{AD5D262C-9EB3-440B-A6BB-629D1284499E}"/>
    <cellStyle name="Comma 2 3 2 3 7 2 3" xfId="41094" xr:uid="{0D49125C-B368-4DF2-8055-68D5FA464DC8}"/>
    <cellStyle name="Comma 2 3 2 3 7 3" xfId="19159" xr:uid="{E87BA63C-99F5-4C3D-A32A-3D79154B0C47}"/>
    <cellStyle name="Comma 2 3 2 3 7 3 2" xfId="46481" xr:uid="{0CF92D77-1D27-4DD6-80BE-D6B77AB151CA}"/>
    <cellStyle name="Comma 2 3 2 3 7 4" xfId="38673" xr:uid="{BCA844EB-9A2D-4EFD-B8B2-A79FA1C64AB8}"/>
    <cellStyle name="Comma 2 3 2 3 8" xfId="10434" xr:uid="{11DD7725-E12D-46C4-A84A-DBC579D28578}"/>
    <cellStyle name="Comma 2 3 2 3 8 2" xfId="15757" xr:uid="{290D59D0-50FC-40A9-B55D-D7D9CE187181}"/>
    <cellStyle name="Comma 2 3 2 3 8 2 2" xfId="43077" xr:uid="{9EB5C663-EE20-4FDF-8D81-C8FD87CBC826}"/>
    <cellStyle name="Comma 2 3 2 3 8 3" xfId="37802" xr:uid="{CEC21D73-8743-4F3B-887F-1363025E1354}"/>
    <cellStyle name="Comma 2 3 2 3 9" xfId="11767" xr:uid="{68A08850-7B94-4FD6-AA49-DEE61DD42625}"/>
    <cellStyle name="Comma 2 3 2 3 9 2" xfId="19727" xr:uid="{8431D6C7-AFE0-41CB-9E57-C91849687EBF}"/>
    <cellStyle name="Comma 2 3 2 3 9 2 2" xfId="47049" xr:uid="{BE786E68-6E18-4280-B0B1-46C741C44694}"/>
    <cellStyle name="Comma 2 3 2 3 9 3" xfId="39094" xr:uid="{5347A7E3-BCA1-4449-955D-49A590EE841F}"/>
    <cellStyle name="Comma 2 3 2 4" xfId="723" xr:uid="{91E94779-C9F8-45A4-9267-381603BFCED1}"/>
    <cellStyle name="Comma 2 3 2 4 10" xfId="23988" xr:uid="{97962E32-9FA6-454F-A1ED-99BCC00304F1}"/>
    <cellStyle name="Comma 2 3 2 4 10 2" xfId="51310" xr:uid="{B4429B3F-58D7-4924-BDD9-03804E492D1D}"/>
    <cellStyle name="Comma 2 3 2 4 11" xfId="26229" xr:uid="{187D6540-19C6-4D12-AB14-97A21533DFE7}"/>
    <cellStyle name="Comma 2 3 2 4 11 2" xfId="53549" xr:uid="{90A8CAE4-C2B7-43CD-868C-7AAABBA6C63B}"/>
    <cellStyle name="Comma 2 3 2 4 12" xfId="28460" xr:uid="{F2636011-E5B5-434E-896C-156F50EDA65C}"/>
    <cellStyle name="Comma 2 3 2 4 12 2" xfId="55781" xr:uid="{39B40D10-FFC2-48D9-87A0-D80A8686B760}"/>
    <cellStyle name="Comma 2 3 2 4 13" xfId="3779" xr:uid="{98FC835F-104C-49A6-8562-8CBCB07D03F9}"/>
    <cellStyle name="Comma 2 3 2 4 14" xfId="30890" xr:uid="{01EC4E57-4CDB-47DB-9D91-FF28BEC584A6}"/>
    <cellStyle name="Comma 2 3 2 4 2" xfId="2229" xr:uid="{7E12B712-3A31-4208-9AC8-91941E6DAB00}"/>
    <cellStyle name="Comma 2 3 2 4 2 2" xfId="5774" xr:uid="{9466EDA1-8B0F-457F-B897-DDA393120A31}"/>
    <cellStyle name="Comma 2 3 2 4 2 2 2" xfId="16727" xr:uid="{5AF85EFA-ABF7-4355-BD0B-2FA4D088C539}"/>
    <cellStyle name="Comma 2 3 2 4 2 2 2 2" xfId="44047" xr:uid="{7770508A-68BA-4BA8-8D2E-26DED808EDDE}"/>
    <cellStyle name="Comma 2 3 2 4 2 2 3" xfId="32959" xr:uid="{CD02E202-B3C6-4973-ACBB-58F984DEB64C}"/>
    <cellStyle name="Comma 2 3 2 4 2 3" xfId="7726" xr:uid="{8FDD2B3F-B597-4AB3-8960-2C19443250E6}"/>
    <cellStyle name="Comma 2 3 2 4 2 3 2" xfId="20697" xr:uid="{F54041D2-0C71-4F8B-8F88-567BC07EB2E2}"/>
    <cellStyle name="Comma 2 3 2 4 2 3 2 2" xfId="48019" xr:uid="{229D94D7-F9A6-43A3-B56E-80CC156CE336}"/>
    <cellStyle name="Comma 2 3 2 4 2 3 3" xfId="35084" xr:uid="{865903E4-B496-4A38-8AAA-0DF751E7E1CE}"/>
    <cellStyle name="Comma 2 3 2 4 2 4" xfId="9924" xr:uid="{EEE4B4A8-0566-4407-B009-4BD723E23F7A}"/>
    <cellStyle name="Comma 2 3 2 4 2 4 2" xfId="37300" xr:uid="{CCF66666-5045-4987-B244-7731943FFBA2}"/>
    <cellStyle name="Comma 2 3 2 4 2 5" xfId="25451" xr:uid="{6E466F03-E2B2-473E-8728-782BFC338E77}"/>
    <cellStyle name="Comma 2 3 2 4 2 5 2" xfId="52773" xr:uid="{BF56E60A-593B-453B-AC50-E1E3E6C82650}"/>
    <cellStyle name="Comma 2 3 2 4 2 6" xfId="27693" xr:uid="{590381E1-1A66-4D11-8449-C519BAB0DEB5}"/>
    <cellStyle name="Comma 2 3 2 4 2 6 2" xfId="55013" xr:uid="{D8E4C73F-4571-4A75-B7ED-5A721755A9B1}"/>
    <cellStyle name="Comma 2 3 2 4 2 7" xfId="29924" xr:uid="{ED8B7EBC-6531-4D0A-AC53-79B01092A80A}"/>
    <cellStyle name="Comma 2 3 2 4 2 7 2" xfId="57245" xr:uid="{CB843241-560E-4E09-AECE-04D95B979250}"/>
    <cellStyle name="Comma 2 3 2 4 2 8" xfId="4338" xr:uid="{F75A3406-E54D-4E74-BEE0-A02F3EBBDA52}"/>
    <cellStyle name="Comma 2 3 2 4 2 9" xfId="31496" xr:uid="{CEE5A410-1E40-4A97-A1E4-DA4DC4103FD0}"/>
    <cellStyle name="Comma 2 3 2 4 3" xfId="1623" xr:uid="{6978B538-4197-4A98-9996-C9561833D7B0}"/>
    <cellStyle name="Comma 2 3 2 4 3 2" xfId="7124" xr:uid="{E0F61570-1D70-4FBC-8CE7-2343F6CBD392}"/>
    <cellStyle name="Comma 2 3 2 4 3 2 2" xfId="17348" xr:uid="{354B6B26-5D2E-4644-99DB-32914F7EDFC8}"/>
    <cellStyle name="Comma 2 3 2 4 3 2 2 2" xfId="44669" xr:uid="{5E8A048B-4ED9-4DBA-9C10-168F26D5A082}"/>
    <cellStyle name="Comma 2 3 2 4 3 2 3" xfId="34478" xr:uid="{83E82101-457F-4006-AD19-3B7B88782510}"/>
    <cellStyle name="Comma 2 3 2 4 3 3" xfId="9319" xr:uid="{505F2C9E-EAFA-4233-939D-C742B6DE0F4B}"/>
    <cellStyle name="Comma 2 3 2 4 3 3 2" xfId="21319" xr:uid="{D176BE84-6083-4B5E-AC47-AF67192E1104}"/>
    <cellStyle name="Comma 2 3 2 4 3 3 2 2" xfId="48641" xr:uid="{A60511A2-30F9-48E3-BC46-203DB9D9F426}"/>
    <cellStyle name="Comma 2 3 2 4 3 3 3" xfId="36694" xr:uid="{3454249B-57FC-40FD-83A6-2EF8E62F1D14}"/>
    <cellStyle name="Comma 2 3 2 4 3 4" xfId="15360" xr:uid="{B9D758C5-9E98-4E42-A630-AE6496F11149}"/>
    <cellStyle name="Comma 2 3 2 4 3 4 2" xfId="42681" xr:uid="{000E8988-5346-4F09-A5CE-063BDDE7AD48}"/>
    <cellStyle name="Comma 2 3 2 4 3 5" xfId="24845" xr:uid="{6C402656-9B17-486C-B8EF-7D936A851595}"/>
    <cellStyle name="Comma 2 3 2 4 3 5 2" xfId="52167" xr:uid="{37EB303D-A27A-4B92-AFA0-DE4465B8D5E5}"/>
    <cellStyle name="Comma 2 3 2 4 3 6" xfId="27087" xr:uid="{964DED33-41E4-42C7-81E4-FEF403381543}"/>
    <cellStyle name="Comma 2 3 2 4 3 6 2" xfId="54407" xr:uid="{D0004BCB-1952-4485-9BA7-BE18DA1F526D}"/>
    <cellStyle name="Comma 2 3 2 4 3 7" xfId="29318" xr:uid="{3CD536B6-7FB6-45A6-9933-74C09ACCDE5B}"/>
    <cellStyle name="Comma 2 3 2 4 3 7 2" xfId="56639" xr:uid="{93FC3AF5-0BBC-438A-B70B-238EE6354B94}"/>
    <cellStyle name="Comma 2 3 2 4 3 8" xfId="5186" xr:uid="{1E283B84-ECDA-4AA8-8987-8B6090819D9C}"/>
    <cellStyle name="Comma 2 3 2 4 3 9" xfId="32353" xr:uid="{B7664326-A6C4-4C7E-84A7-F83EA4E868A0}"/>
    <cellStyle name="Comma 2 3 2 4 4" xfId="6308" xr:uid="{CE64E47C-0B21-47F9-AE10-AD10A025BE16}"/>
    <cellStyle name="Comma 2 3 2 4 4 2" xfId="12742" xr:uid="{B9A4B805-7D69-4135-A3D6-FD3252A5C644}"/>
    <cellStyle name="Comma 2 3 2 4 4 2 2" xfId="21942" xr:uid="{4817DE9E-80CB-4B6E-96AE-FC31558A0921}"/>
    <cellStyle name="Comma 2 3 2 4 4 2 2 2" xfId="49264" xr:uid="{5D19B345-89BA-4578-B176-E8FF36D7F45E}"/>
    <cellStyle name="Comma 2 3 2 4 4 2 3" xfId="40069" xr:uid="{2344421A-D99F-4845-B316-E71089F0F6C4}"/>
    <cellStyle name="Comma 2 3 2 4 4 3" xfId="17971" xr:uid="{902FFA0C-A3AE-4821-893D-72B8E2AC540F}"/>
    <cellStyle name="Comma 2 3 2 4 4 3 2" xfId="45292" xr:uid="{BA459F26-47FF-41A1-B842-05173F230F8B}"/>
    <cellStyle name="Comma 2 3 2 4 4 4" xfId="33620" xr:uid="{FEDE0F9B-2FA9-454F-85D7-6524E5C4AFAC}"/>
    <cellStyle name="Comma 2 3 2 4 5" xfId="8462" xr:uid="{E02B861D-F89B-4E09-B2F8-91486536E48B}"/>
    <cellStyle name="Comma 2 3 2 4 5 2" xfId="13296" xr:uid="{CC59A55F-8125-4F0B-983D-65EA4B1CB27E}"/>
    <cellStyle name="Comma 2 3 2 4 5 2 2" xfId="22617" xr:uid="{1A636DA6-C932-49BA-825C-3FD849DF7DC5}"/>
    <cellStyle name="Comma 2 3 2 4 5 2 2 2" xfId="49939" xr:uid="{1973B849-F0ED-472D-A825-9207C4C6E7BD}"/>
    <cellStyle name="Comma 2 3 2 4 5 2 3" xfId="40623" xr:uid="{AB1C335B-636E-4B36-84A7-D0AE7435AA68}"/>
    <cellStyle name="Comma 2 3 2 4 5 3" xfId="18645" xr:uid="{12F7E3BE-30FB-4088-B4D8-4D25BEA78907}"/>
    <cellStyle name="Comma 2 3 2 4 5 3 2" xfId="45967" xr:uid="{3BCBE124-8F28-4139-962A-53C8036C5AF1}"/>
    <cellStyle name="Comma 2 3 2 4 5 4" xfId="35836" xr:uid="{80CD9BA7-649E-44E1-A7F0-F42C11F0F0E6}"/>
    <cellStyle name="Comma 2 3 2 4 6" xfId="11443" xr:uid="{338E5749-6708-4545-9F8F-4CD902ECEBBD}"/>
    <cellStyle name="Comma 2 3 2 4 6 2" xfId="13913" xr:uid="{AE7E8342-CF66-4D2C-82BB-1D471AEC94B5}"/>
    <cellStyle name="Comma 2 3 2 4 6 2 2" xfId="23277" xr:uid="{31D90101-27CE-4674-8B25-3098E2375B6D}"/>
    <cellStyle name="Comma 2 3 2 4 6 2 2 2" xfId="50599" xr:uid="{B1340526-8E57-4127-8320-053E1096EC02}"/>
    <cellStyle name="Comma 2 3 2 4 6 2 3" xfId="41240" xr:uid="{2EBBC226-EF6F-44FE-BBC0-8447B309755C}"/>
    <cellStyle name="Comma 2 3 2 4 6 3" xfId="19305" xr:uid="{6D0F68C9-7690-465F-A367-D7489BC5B6F4}"/>
    <cellStyle name="Comma 2 3 2 4 6 3 2" xfId="46627" xr:uid="{E400B197-2C2D-4C5D-93E6-1EB02CBD84E7}"/>
    <cellStyle name="Comma 2 3 2 4 6 4" xfId="38792" xr:uid="{1C4E6E98-F011-4294-A95B-7C7F4E00613F}"/>
    <cellStyle name="Comma 2 3 2 4 7" xfId="10506" xr:uid="{DB862002-AA05-4C12-8DAC-68C5246BDF04}"/>
    <cellStyle name="Comma 2 3 2 4 7 2" xfId="15839" xr:uid="{E8EE7A43-0593-4D36-8B19-7907920B8AB6}"/>
    <cellStyle name="Comma 2 3 2 4 7 2 2" xfId="43159" xr:uid="{E89BAE09-B511-45BA-A695-C5861B993AEE}"/>
    <cellStyle name="Comma 2 3 2 4 7 3" xfId="37873" xr:uid="{C8A7D3E5-55F1-40FC-A564-3233DA40AB06}"/>
    <cellStyle name="Comma 2 3 2 4 8" xfId="11839" xr:uid="{8E832D96-7F98-4EDE-95D5-C38A9653EA9B}"/>
    <cellStyle name="Comma 2 3 2 4 8 2" xfId="19809" xr:uid="{4A206AD3-4F86-4AE1-AC87-0C81917E55B2}"/>
    <cellStyle name="Comma 2 3 2 4 8 2 2" xfId="47131" xr:uid="{77BACBD7-5765-4015-9B6B-77ECEAB9468B}"/>
    <cellStyle name="Comma 2 3 2 4 8 3" xfId="39166" xr:uid="{A0A6091C-E8EC-4CB9-8358-AFB828DBC3F4}"/>
    <cellStyle name="Comma 2 3 2 4 9" xfId="14640" xr:uid="{278CC073-1AB0-4986-8AC9-EF0B0AC74F00}"/>
    <cellStyle name="Comma 2 3 2 4 9 2" xfId="41961" xr:uid="{4EC97748-1291-41DC-BEF0-C15F620821BE}"/>
    <cellStyle name="Comma 2 3 2 5" xfId="1227" xr:uid="{EB9D9A57-C390-46E7-8AF7-ECD54273D874}"/>
    <cellStyle name="Comma 2 3 2 5 2" xfId="4809" xr:uid="{CC4DCE11-4228-40DA-93AD-48C72A159EEB}"/>
    <cellStyle name="Comma 2 3 2 5 2 2" xfId="15951" xr:uid="{F3198B6E-5940-4F68-A14B-18E0EAB2A87A}"/>
    <cellStyle name="Comma 2 3 2 5 2 2 2" xfId="43271" xr:uid="{688FF6B4-1780-47FF-94CC-305A9A41C965}"/>
    <cellStyle name="Comma 2 3 2 5 2 3" xfId="31972" xr:uid="{9F298AA2-8185-4679-A74D-45C613F47E8C}"/>
    <cellStyle name="Comma 2 3 2 5 3" xfId="6744" xr:uid="{C0764E4E-F825-4B58-B617-899D9440686F}"/>
    <cellStyle name="Comma 2 3 2 5 3 2" xfId="19921" xr:uid="{E7AD9A15-DED7-49EB-89F7-C6FF2684BC91}"/>
    <cellStyle name="Comma 2 3 2 5 3 2 2" xfId="47243" xr:uid="{32C0457F-7881-4B0E-B48C-CF40D6CD02CB}"/>
    <cellStyle name="Comma 2 3 2 5 3 3" xfId="34097" xr:uid="{8D84BEB6-18F7-4703-AB29-D3881EEA1DCE}"/>
    <cellStyle name="Comma 2 3 2 5 4" xfId="8938" xr:uid="{40C915BC-F0DB-441C-8B01-5BF9F1BAC498}"/>
    <cellStyle name="Comma 2 3 2 5 4 2" xfId="36313" xr:uid="{FD1ED85D-18A0-4D92-BCF2-BD2A596F984E}"/>
    <cellStyle name="Comma 2 3 2 5 5" xfId="24464" xr:uid="{A1FF3973-F2C1-4FCF-9EE9-1B3363C02F31}"/>
    <cellStyle name="Comma 2 3 2 5 5 2" xfId="51786" xr:uid="{BDAF21B1-17BD-4E59-BD82-A6C406072CEF}"/>
    <cellStyle name="Comma 2 3 2 5 6" xfId="26706" xr:uid="{C9D421BB-9F64-4435-B0DD-45FF3BF2F4F2}"/>
    <cellStyle name="Comma 2 3 2 5 6 2" xfId="54026" xr:uid="{ED03C93B-7838-4424-885D-77AF615293CA}"/>
    <cellStyle name="Comma 2 3 2 5 7" xfId="28937" xr:uid="{8122649E-E397-4D37-9273-4FFDEA48FAA5}"/>
    <cellStyle name="Comma 2 3 2 5 7 2" xfId="56258" xr:uid="{42E8C1ED-D6F4-430F-9330-754EE5997C79}"/>
    <cellStyle name="Comma 2 3 2 5 8" xfId="3451" xr:uid="{7365F5A5-D11D-4FB8-9D6C-C885FD9F6D67}"/>
    <cellStyle name="Comma 2 3 2 5 9" xfId="30509" xr:uid="{02FF86BC-EE05-441C-AFD2-3F346D22F5CE}"/>
    <cellStyle name="Comma 2 3 2 6" xfId="1849" xr:uid="{44E2B207-CD11-4DEC-A35C-DE88FDAC084D}"/>
    <cellStyle name="Comma 2 3 2 6 2" xfId="5403" xr:uid="{C9F4D168-564A-4C14-8E48-628BDEA105C0}"/>
    <cellStyle name="Comma 2 3 2 6 2 2" xfId="16341" xr:uid="{C56D577D-2291-45BA-AD7A-473BA88F212B}"/>
    <cellStyle name="Comma 2 3 2 6 2 2 2" xfId="43661" xr:uid="{F2081184-1635-4DF3-B1BF-A2552F6BADF6}"/>
    <cellStyle name="Comma 2 3 2 6 2 3" xfId="32579" xr:uid="{C8DB5510-5A9B-42A5-8A3E-1AB1A1D8AD4F}"/>
    <cellStyle name="Comma 2 3 2 6 3" xfId="7347" xr:uid="{E4EBC0FF-1C44-4242-8006-8C4414890769}"/>
    <cellStyle name="Comma 2 3 2 6 3 2" xfId="20311" xr:uid="{85683221-5719-44D6-B953-02DB9B1B051A}"/>
    <cellStyle name="Comma 2 3 2 6 3 2 2" xfId="47633" xr:uid="{875915C1-DE88-4826-91BD-ECC0C2C1548F}"/>
    <cellStyle name="Comma 2 3 2 6 3 3" xfId="34704" xr:uid="{DF7555AA-7F84-4387-A6C3-63BA1326035E}"/>
    <cellStyle name="Comma 2 3 2 6 4" xfId="9544" xr:uid="{2BD126D8-211A-459B-B5ED-5B6B8FFF2FE2}"/>
    <cellStyle name="Comma 2 3 2 6 4 2" xfId="36920" xr:uid="{B56420C5-04E1-42B7-B4F4-E94FDCB21C4A}"/>
    <cellStyle name="Comma 2 3 2 6 5" xfId="25071" xr:uid="{75D727CD-F34C-49F2-8A01-B0969BF83933}"/>
    <cellStyle name="Comma 2 3 2 6 5 2" xfId="52393" xr:uid="{90E51BDE-4041-4884-8BCB-CD89345D2DF6}"/>
    <cellStyle name="Comma 2 3 2 6 6" xfId="27313" xr:uid="{98486557-60D7-429F-8041-ED319B592D9D}"/>
    <cellStyle name="Comma 2 3 2 6 6 2" xfId="54633" xr:uid="{52099238-1560-4A57-AC68-CB3B07D7EA97}"/>
    <cellStyle name="Comma 2 3 2 6 7" xfId="29544" xr:uid="{07E2AD70-886A-474A-BF1B-BB925E722727}"/>
    <cellStyle name="Comma 2 3 2 6 7 2" xfId="56865" xr:uid="{A4D8EB0F-131F-44AB-8812-3FC0F03F1F7A}"/>
    <cellStyle name="Comma 2 3 2 6 8" xfId="3967" xr:uid="{F38D2364-4728-4073-B564-F50A9EFAA8C8}"/>
    <cellStyle name="Comma 2 3 2 6 9" xfId="31116" xr:uid="{39D6701E-D83A-4277-AB97-360F2E68121F}"/>
    <cellStyle name="Comma 2 3 2 7" xfId="1058" xr:uid="{C283F54C-4B27-4F0B-A7D5-8D8CAE905F4F}"/>
    <cellStyle name="Comma 2 3 2 7 2" xfId="6576" xr:uid="{CAABF66B-7AE0-4F1E-A7FE-E22A239643E6}"/>
    <cellStyle name="Comma 2 3 2 7 2 2" xfId="16960" xr:uid="{ECA45405-8614-4E05-A0DB-5CAECC914A3C}"/>
    <cellStyle name="Comma 2 3 2 7 2 2 2" xfId="44281" xr:uid="{E8A908EE-48CF-4754-BA2B-773D5D2423DD}"/>
    <cellStyle name="Comma 2 3 2 7 2 3" xfId="10969" xr:uid="{2BF7D1E3-BC46-48F1-BBFF-DBA8EDCC64B6}"/>
    <cellStyle name="Comma 2 3 2 7 2 3 2" xfId="38318" xr:uid="{DB5E9D8A-9651-4D6E-9B31-9C16FB9A30B4}"/>
    <cellStyle name="Comma 2 3 2 7 2 4" xfId="33928" xr:uid="{5586EB91-82C6-47A5-991C-63B0CC860012}"/>
    <cellStyle name="Comma 2 3 2 7 3" xfId="8770" xr:uid="{8EA5E81C-870C-464F-ACB1-CA46B65AB015}"/>
    <cellStyle name="Comma 2 3 2 7 3 2" xfId="20931" xr:uid="{B1ED4023-381F-4E94-8232-1AFD734357ED}"/>
    <cellStyle name="Comma 2 3 2 7 3 2 2" xfId="48253" xr:uid="{BC666ABB-6D21-45F9-91B4-B3F60F40A2EE}"/>
    <cellStyle name="Comma 2 3 2 7 3 3" xfId="12336" xr:uid="{CAB00061-D3C9-4BCC-B531-C2219FF5B2EF}"/>
    <cellStyle name="Comma 2 3 2 7 3 3 2" xfId="39663" xr:uid="{F9B79240-214B-48FC-A512-E7A40A048EB8}"/>
    <cellStyle name="Comma 2 3 2 7 3 4" xfId="36144" xr:uid="{6BFD5561-7AF7-40E7-A7D4-4468DAEC902E}"/>
    <cellStyle name="Comma 2 3 2 7 4" xfId="14947" xr:uid="{CECC342C-1F56-49F9-8C55-FA4BB6FE9DAB}"/>
    <cellStyle name="Comma 2 3 2 7 4 2" xfId="42268" xr:uid="{195BDB19-33AC-4041-8C3D-78007F66A6EA}"/>
    <cellStyle name="Comma 2 3 2 7 5" xfId="24295" xr:uid="{45D37318-1798-4FE5-A568-F18156CE69A6}"/>
    <cellStyle name="Comma 2 3 2 7 5 2" xfId="51617" xr:uid="{DA371B80-43ED-4FD0-8DE5-D524A68EFC30}"/>
    <cellStyle name="Comma 2 3 2 7 6" xfId="26537" xr:uid="{013DD281-FBF3-4880-BECE-0BB8C2E3E14D}"/>
    <cellStyle name="Comma 2 3 2 7 6 2" xfId="53857" xr:uid="{A654AB4F-ACDC-4C5B-943B-49177B6596CD}"/>
    <cellStyle name="Comma 2 3 2 7 7" xfId="28768" xr:uid="{96C5C10E-033E-48E4-A222-82DDBA95BCC1}"/>
    <cellStyle name="Comma 2 3 2 7 7 2" xfId="56089" xr:uid="{A85362EE-7277-4BAA-99FD-E2585846A985}"/>
    <cellStyle name="Comma 2 3 2 7 8" xfId="4641" xr:uid="{37B15B85-C0C1-4461-A738-AE63A1537470}"/>
    <cellStyle name="Comma 2 3 2 7 9" xfId="31804" xr:uid="{3914FBA9-BC6E-42F8-983E-C6A9DD7D0578}"/>
    <cellStyle name="Comma 2 3 2 8" xfId="2690" xr:uid="{5097560D-4229-4DFE-BB74-7C9C4117DA06}"/>
    <cellStyle name="Comma 2 3 2 8 2" xfId="12452" xr:uid="{0B06377F-C0E1-4A08-8A69-57606D5566D5}"/>
    <cellStyle name="Comma 2 3 2 8 2 2" xfId="21554" xr:uid="{CB9867C7-1755-4540-B1A6-AD4FA60F7418}"/>
    <cellStyle name="Comma 2 3 2 8 2 2 2" xfId="48876" xr:uid="{A6CD7108-67B8-434D-BA76-A52BF5CFCA94}"/>
    <cellStyle name="Comma 2 3 2 8 2 3" xfId="39779" xr:uid="{317994C7-B0A4-46CF-8D39-B771C2FC7BFC}"/>
    <cellStyle name="Comma 2 3 2 8 3" xfId="17583" xr:uid="{7F0E8FC4-6409-4331-A6DF-349287322229}"/>
    <cellStyle name="Comma 2 3 2 8 3 2" xfId="44904" xr:uid="{1CBC9654-45C8-4685-B029-4B7730C8D392}"/>
    <cellStyle name="Comma 2 3 2 8 4" xfId="6050" xr:uid="{E88B4CCD-42C7-47BC-8563-539BE15E29E9}"/>
    <cellStyle name="Comma 2 3 2 8 5" xfId="33240" xr:uid="{C7590F14-FEFC-4BF4-90F8-75BBA30AE4C4}"/>
    <cellStyle name="Comma 2 3 2 9" xfId="8095" xr:uid="{5CFB9CE1-128C-482E-927D-462AA7F6C9A1}"/>
    <cellStyle name="Comma 2 3 2 9 2" xfId="12916" xr:uid="{523EC1DC-DCAB-4C81-9B1F-C946C2FCF68D}"/>
    <cellStyle name="Comma 2 3 2 9 2 2" xfId="22229" xr:uid="{D19AFB72-30BF-4096-B4AA-E15B2D030CC8}"/>
    <cellStyle name="Comma 2 3 2 9 2 2 2" xfId="49551" xr:uid="{CCE30F1B-DFFF-4BCA-8F6D-50CC2862EA62}"/>
    <cellStyle name="Comma 2 3 2 9 2 3" xfId="40243" xr:uid="{4276048F-E1A9-435C-88DC-E90BC84646B7}"/>
    <cellStyle name="Comma 2 3 2 9 3" xfId="18257" xr:uid="{9257528A-F7F4-4D7A-B079-D443466984D7}"/>
    <cellStyle name="Comma 2 3 2 9 3 2" xfId="45579" xr:uid="{A8544EC0-4037-4D5C-9A54-CEA3B22D5225}"/>
    <cellStyle name="Comma 2 3 2 9 4" xfId="35456" xr:uid="{6A448299-20AA-4AB4-A279-1173B9487880}"/>
    <cellStyle name="Comma 2 3 20" xfId="58849" xr:uid="{62B7544A-9D3C-4AAC-8470-75497E64F903}"/>
    <cellStyle name="Comma 2 3 21" xfId="97" xr:uid="{8B0CB5F3-5967-4347-B1F4-372CA1D99A3E}"/>
    <cellStyle name="Comma 2 3 3" xfId="219" xr:uid="{B344A137-8B94-475A-BF6F-35C97491DFD7}"/>
    <cellStyle name="Comma 2 3 3 10" xfId="11718" xr:uid="{E89B6070-E72C-41CA-8FD1-2A113FDB50AF}"/>
    <cellStyle name="Comma 2 3 3 10 2" xfId="19678" xr:uid="{C723CC3A-6476-41E5-BCA9-1041545B42E6}"/>
    <cellStyle name="Comma 2 3 3 10 2 2" xfId="47000" xr:uid="{81076D5A-2CE7-49C3-880A-E545DE72649F}"/>
    <cellStyle name="Comma 2 3 3 10 3" xfId="39045" xr:uid="{6CEC1664-9926-45DE-B700-6E956F70BDC3}"/>
    <cellStyle name="Comma 2 3 3 11" xfId="14318" xr:uid="{71F3D703-67A1-409E-898C-44BB91DC5C09}"/>
    <cellStyle name="Comma 2 3 3 11 2" xfId="41639" xr:uid="{94722AD5-6378-45BF-982B-CEB63FBE66D0}"/>
    <cellStyle name="Comma 2 3 3 12" xfId="23666" xr:uid="{42B71725-0A10-4914-8966-B74C1EE1B4F1}"/>
    <cellStyle name="Comma 2 3 3 12 2" xfId="50988" xr:uid="{83A5E4FA-E816-4C30-85C6-49F55242D527}"/>
    <cellStyle name="Comma 2 3 3 13" xfId="25907" xr:uid="{C225BD9F-713E-4CB6-B269-DA0C743FE15A}"/>
    <cellStyle name="Comma 2 3 3 13 2" xfId="53227" xr:uid="{0BF22AD6-9E11-41E8-B358-C0BF09B8BEAD}"/>
    <cellStyle name="Comma 2 3 3 14" xfId="28139" xr:uid="{27D81D2B-EEE0-435B-AC1C-9622F3E803BE}"/>
    <cellStyle name="Comma 2 3 3 14 2" xfId="55460" xr:uid="{3A0F6C2A-42CF-4583-9D58-4A1563E537E5}"/>
    <cellStyle name="Comma 2 3 3 15" xfId="3422" xr:uid="{107C2E29-C34B-4B5D-858E-029346C6F67A}"/>
    <cellStyle name="Comma 2 3 3 16" xfId="30461" xr:uid="{563C1CF6-08D7-474B-BCA2-F654FADF7407}"/>
    <cellStyle name="Comma 2 3 3 17" xfId="57800" xr:uid="{758DFAB7-A049-4462-9B67-94B2D44DABBF}"/>
    <cellStyle name="Comma 2 3 3 18" xfId="58348" xr:uid="{4E83E486-6D84-4EED-BE8A-C0464A2CB38D}"/>
    <cellStyle name="Comma 2 3 3 2" xfId="432" xr:uid="{A29FF035-1B41-4530-B7BC-57C82B040D88}"/>
    <cellStyle name="Comma 2 3 3 2 10" xfId="14449" xr:uid="{E88333A6-CC84-4AF7-8B67-F70D439FED12}"/>
    <cellStyle name="Comma 2 3 3 2 10 2" xfId="41770" xr:uid="{67130A26-B0D7-4FE1-90B2-1515816AD3D7}"/>
    <cellStyle name="Comma 2 3 3 2 11" xfId="23797" xr:uid="{757F5211-9D61-4258-A48D-F9971FBE25A8}"/>
    <cellStyle name="Comma 2 3 3 2 11 2" xfId="51119" xr:uid="{C8301351-4E12-40AB-A5C8-81C4623D827A}"/>
    <cellStyle name="Comma 2 3 3 2 12" xfId="26038" xr:uid="{EE5E463B-F89E-4F96-B8F7-5F9A07E3B6CE}"/>
    <cellStyle name="Comma 2 3 3 2 12 2" xfId="53358" xr:uid="{802413F0-FA85-4BFF-88C1-30DDE8F6A782}"/>
    <cellStyle name="Comma 2 3 3 2 13" xfId="28270" xr:uid="{5D9176E5-F606-40EC-B992-402896619BC2}"/>
    <cellStyle name="Comma 2 3 3 2 13 2" xfId="55591" xr:uid="{B2B848A0-411A-4593-BFC8-A9A5AAFCF5A7}"/>
    <cellStyle name="Comma 2 3 3 2 14" xfId="3629" xr:uid="{0B8705DC-6AA6-464E-9425-089ACDA4093B}"/>
    <cellStyle name="Comma 2 3 3 2 15" xfId="30699" xr:uid="{1F2F8E80-9F58-4C5A-B7BA-310431111E49}"/>
    <cellStyle name="Comma 2 3 3 2 16" xfId="58020" xr:uid="{D6FD4678-4005-4E8D-88A6-DEF10E2C4DE6}"/>
    <cellStyle name="Comma 2 3 3 2 17" xfId="58568" xr:uid="{2223B16D-7E28-45AA-9018-AD9ED28BC3A1}"/>
    <cellStyle name="Comma 2 3 3 2 2" xfId="2039" xr:uid="{2628BA90-B261-41FC-B005-BF58E6052C8D}"/>
    <cellStyle name="Comma 2 3 3 2 2 2" xfId="5587" xr:uid="{16DAC40E-949C-4A89-AB78-A87F31966760}"/>
    <cellStyle name="Comma 2 3 3 2 2 2 2" xfId="16148" xr:uid="{4DA6287B-EBD5-4FBE-9189-DA37EA48062F}"/>
    <cellStyle name="Comma 2 3 3 2 2 2 2 2" xfId="43468" xr:uid="{8E7CB0FB-2F39-4C21-899A-A7C967346FF5}"/>
    <cellStyle name="Comma 2 3 3 2 2 2 3" xfId="32769" xr:uid="{59599B98-0F04-45C9-8CB8-114CBB9EC010}"/>
    <cellStyle name="Comma 2 3 3 2 2 3" xfId="7536" xr:uid="{BE9E297F-38CE-48FD-BB04-75E5DD3CBD52}"/>
    <cellStyle name="Comma 2 3 3 2 2 3 2" xfId="20118" xr:uid="{C5FD6780-63C2-4358-A07E-7FCA9C4215E2}"/>
    <cellStyle name="Comma 2 3 3 2 2 3 2 2" xfId="47440" xr:uid="{C39C3E02-C348-4086-836A-4795801408B0}"/>
    <cellStyle name="Comma 2 3 3 2 2 3 3" xfId="34894" xr:uid="{0980F85A-B9E8-4A4B-B9ED-87E6F57BC1D3}"/>
    <cellStyle name="Comma 2 3 3 2 2 4" xfId="9734" xr:uid="{E27E6981-A560-41A4-826E-479AD3637158}"/>
    <cellStyle name="Comma 2 3 3 2 2 4 2" xfId="37110" xr:uid="{1837289A-B878-48A1-9D0E-F3DB2DCA2D06}"/>
    <cellStyle name="Comma 2 3 3 2 2 5" xfId="25261" xr:uid="{292A1B4D-4C04-4BB7-83C1-41A409E40788}"/>
    <cellStyle name="Comma 2 3 3 2 2 5 2" xfId="52583" xr:uid="{125872FF-585D-45ED-AF42-7A5D2783725D}"/>
    <cellStyle name="Comma 2 3 3 2 2 6" xfId="27503" xr:uid="{A311921C-6064-478D-B57B-A11F7AC81389}"/>
    <cellStyle name="Comma 2 3 3 2 2 6 2" xfId="54823" xr:uid="{65EB26BA-0A48-4FF9-A560-D3F9B3E418B6}"/>
    <cellStyle name="Comma 2 3 3 2 2 7" xfId="29734" xr:uid="{FFA62CF9-AB7B-4139-9477-079A6496F344}"/>
    <cellStyle name="Comma 2 3 3 2 2 7 2" xfId="57055" xr:uid="{ADECC42E-49ED-41D1-9DFE-44B911F621C5}"/>
    <cellStyle name="Comma 2 3 3 2 2 8" xfId="4151" xr:uid="{D5992674-291C-42E7-8AF9-E1AF4B85558E}"/>
    <cellStyle name="Comma 2 3 3 2 2 9" xfId="31306" xr:uid="{C1ED4348-D29D-4331-BC6A-24F60F0F01C1}"/>
    <cellStyle name="Comma 2 3 3 2 3" xfId="1430" xr:uid="{8A5C8454-3858-42D8-A920-A35407A2763D}"/>
    <cellStyle name="Comma 2 3 3 2 3 2" xfId="6933" xr:uid="{B9345642-192A-4178-B22D-62BA74FFA1B1}"/>
    <cellStyle name="Comma 2 3 3 2 3 2 2" xfId="16536" xr:uid="{AEA46BF7-1776-4254-86FD-DF9F15B934C7}"/>
    <cellStyle name="Comma 2 3 3 2 3 2 2 2" xfId="43856" xr:uid="{77344193-FDDD-422F-9FEA-2CD7C6110AD6}"/>
    <cellStyle name="Comma 2 3 3 2 3 2 3" xfId="34287" xr:uid="{AA3ED439-BFBD-4EEF-8982-F116BBD30982}"/>
    <cellStyle name="Comma 2 3 3 2 3 3" xfId="9128" xr:uid="{667F0C84-F3BE-4D9D-BE09-AB5AFADF9805}"/>
    <cellStyle name="Comma 2 3 3 2 3 3 2" xfId="20506" xr:uid="{7E7EBD1C-3C95-4227-B700-4D37A96386BD}"/>
    <cellStyle name="Comma 2 3 3 2 3 3 2 2" xfId="47828" xr:uid="{6B1792C1-883E-4658-B6DD-45FD9BE39BC8}"/>
    <cellStyle name="Comma 2 3 3 2 3 3 3" xfId="36503" xr:uid="{F74B66E9-87F9-4340-9A0A-3F6E04508B60}"/>
    <cellStyle name="Comma 2 3 3 2 3 4" xfId="15189" xr:uid="{A0B70BC7-1294-4E69-8CA8-8E66BA5E9F6A}"/>
    <cellStyle name="Comma 2 3 3 2 3 4 2" xfId="42510" xr:uid="{FB508AB3-D296-4A1C-95CC-7D54D11347EC}"/>
    <cellStyle name="Comma 2 3 3 2 3 5" xfId="24654" xr:uid="{BE7D8147-3118-4CE2-AC5A-1E2A6DADF951}"/>
    <cellStyle name="Comma 2 3 3 2 3 5 2" xfId="51976" xr:uid="{078B0BC2-F29C-4311-B5E8-5AE7302F65C9}"/>
    <cellStyle name="Comma 2 3 3 2 3 6" xfId="26896" xr:uid="{CE405342-F0FD-4880-89BE-D5A8FEE6E19C}"/>
    <cellStyle name="Comma 2 3 3 2 3 6 2" xfId="54216" xr:uid="{B081ECB7-849C-4314-AE43-434E5903AD49}"/>
    <cellStyle name="Comma 2 3 3 2 3 7" xfId="29127" xr:uid="{EE95135D-10EA-48A2-AC67-1BA8FB5833B3}"/>
    <cellStyle name="Comma 2 3 3 2 3 7 2" xfId="56448" xr:uid="{91D53DA1-8F8C-4F51-B7D5-50DE9CD75273}"/>
    <cellStyle name="Comma 2 3 3 2 3 8" xfId="4996" xr:uid="{24619622-2A48-4D3A-BE65-FD647D25060B}"/>
    <cellStyle name="Comma 2 3 3 2 3 9" xfId="32162" xr:uid="{27F0BBE8-00A6-40A1-83B7-3885B4BAD8CF}"/>
    <cellStyle name="Comma 2 3 3 2 4" xfId="3177" xr:uid="{41853AF2-DD73-44EA-A21F-4EFBC193B429}"/>
    <cellStyle name="Comma 2 3 3 2 4 2" xfId="12373" xr:uid="{357CDD4C-541D-44F9-8EE7-E7D955F09662}"/>
    <cellStyle name="Comma 2 3 3 2 4 2 2" xfId="21128" xr:uid="{383DE314-535A-4FB3-A837-061EE297AE19}"/>
    <cellStyle name="Comma 2 3 3 2 4 2 2 2" xfId="48450" xr:uid="{C8797F69-FCEB-45E1-9286-9B705ACB4F95}"/>
    <cellStyle name="Comma 2 3 3 2 4 2 3" xfId="39700" xr:uid="{24CAA4AE-2A6C-453E-91CE-8016D94EA58C}"/>
    <cellStyle name="Comma 2 3 3 2 4 3" xfId="17157" xr:uid="{A4BB9D9F-804E-417A-A5E9-E3635629C112}"/>
    <cellStyle name="Comma 2 3 3 2 4 3 2" xfId="44478" xr:uid="{B5E2B9E2-1177-4B46-94D4-F7C0EF0D47AD}"/>
    <cellStyle name="Comma 2 3 3 2 4 4" xfId="6163" xr:uid="{FF330D32-C101-4C3D-9DC6-9FBA287C3C71}"/>
    <cellStyle name="Comma 2 3 3 2 4 5" xfId="33430" xr:uid="{5434913E-4F53-40B7-9CB6-064088EACFF8}"/>
    <cellStyle name="Comma 2 3 3 2 5" xfId="8272" xr:uid="{CFA73F14-3558-4021-AEC4-ED4E682C4598}"/>
    <cellStyle name="Comma 2 3 3 2 5 2" xfId="12569" xr:uid="{354AF064-ECA4-4837-B017-F4E8B166A653}"/>
    <cellStyle name="Comma 2 3 3 2 5 2 2" xfId="21751" xr:uid="{B4B993CD-4453-462E-8235-BBC557654767}"/>
    <cellStyle name="Comma 2 3 3 2 5 2 2 2" xfId="49073" xr:uid="{E96F02F6-08FC-495F-B926-FF2692CEFAC1}"/>
    <cellStyle name="Comma 2 3 3 2 5 2 3" xfId="39896" xr:uid="{CE917E9E-03B2-4799-AFBD-10470DF5C26C}"/>
    <cellStyle name="Comma 2 3 3 2 5 3" xfId="17780" xr:uid="{A6395979-F988-4A95-860C-C474ACB82A7A}"/>
    <cellStyle name="Comma 2 3 3 2 5 3 2" xfId="45101" xr:uid="{CAE6521D-929D-4878-9CEA-1DFE3CF31BB7}"/>
    <cellStyle name="Comma 2 3 3 2 5 4" xfId="35646" xr:uid="{82A3ACEC-5B59-4AB3-9FAC-C206E0EA0D87}"/>
    <cellStyle name="Comma 2 3 3 2 6" xfId="11140" xr:uid="{E5FDF48B-706B-4680-99FF-E8ABA6C74CD2}"/>
    <cellStyle name="Comma 2 3 3 2 6 2" xfId="13105" xr:uid="{6D6423C0-2EB1-4419-BB9A-116751F0B8F7}"/>
    <cellStyle name="Comma 2 3 3 2 6 2 2" xfId="22426" xr:uid="{59D4C3DF-1EFB-480B-ACBB-4A963E2E353A}"/>
    <cellStyle name="Comma 2 3 3 2 6 2 2 2" xfId="49748" xr:uid="{BC909C05-F7DA-4FFE-B778-41B5B1508944}"/>
    <cellStyle name="Comma 2 3 3 2 6 2 3" xfId="40432" xr:uid="{CF241D9E-1C5A-43B1-B517-F061439E70F9}"/>
    <cellStyle name="Comma 2 3 3 2 6 3" xfId="18454" xr:uid="{43321BA1-38E6-489D-B72B-E713E93F97A6}"/>
    <cellStyle name="Comma 2 3 3 2 6 3 2" xfId="45776" xr:uid="{0D531473-093C-40B9-8CB0-CE85465CE020}"/>
    <cellStyle name="Comma 2 3 3 2 6 4" xfId="38489" xr:uid="{C37F0D91-D8E4-4A32-977D-D160A3454816}"/>
    <cellStyle name="Comma 2 3 3 2 7" xfId="11281" xr:uid="{03B5C072-888B-48C6-AC65-7D3F42A74CE5}"/>
    <cellStyle name="Comma 2 3 3 2 7 2" xfId="13722" xr:uid="{30D5393E-AE10-48BA-B68A-B88810AB19A2}"/>
    <cellStyle name="Comma 2 3 3 2 7 2 2" xfId="23086" xr:uid="{F2D33BD9-5984-4B3F-82FE-25C6FDA4DBBB}"/>
    <cellStyle name="Comma 2 3 3 2 7 2 2 2" xfId="50408" xr:uid="{E869B33E-11BB-433B-A24D-996CCAF79393}"/>
    <cellStyle name="Comma 2 3 3 2 7 2 3" xfId="41049" xr:uid="{6DD029AF-818A-4B32-BC9E-1B53411CB34A}"/>
    <cellStyle name="Comma 2 3 3 2 7 3" xfId="19114" xr:uid="{A03B75B1-F18B-40F0-BC91-7EFF92287B27}"/>
    <cellStyle name="Comma 2 3 3 2 7 3 2" xfId="46436" xr:uid="{84005465-0CE1-4CD5-8229-78B13CF83A43}"/>
    <cellStyle name="Comma 2 3 3 2 7 4" xfId="38630" xr:uid="{AB8C3401-B8A9-4E0A-8183-DAD404D86854}"/>
    <cellStyle name="Comma 2 3 3 2 8" xfId="10572" xr:uid="{F79E5BFD-8475-46A2-9A01-66076B9F9C96}"/>
    <cellStyle name="Comma 2 3 3 2 8 2" xfId="15905" xr:uid="{215E763C-1F42-487B-841A-325C4B9A9B5B}"/>
    <cellStyle name="Comma 2 3 3 2 8 2 2" xfId="43225" xr:uid="{DC09C8FC-2B1C-46E0-8933-5514290F90E1}"/>
    <cellStyle name="Comma 2 3 3 2 8 3" xfId="37935" xr:uid="{001AEFE9-84A6-4011-A41A-52DC33492788}"/>
    <cellStyle name="Comma 2 3 3 2 9" xfId="11901" xr:uid="{E8371630-C355-4DA7-8349-09B064BD9DAD}"/>
    <cellStyle name="Comma 2 3 3 2 9 2" xfId="19875" xr:uid="{52FD9951-EA58-4EEE-9AF0-E8EDCA40F02C}"/>
    <cellStyle name="Comma 2 3 3 2 9 2 2" xfId="47197" xr:uid="{3056044A-DECB-4CCE-9428-0D881F2CAF2C}"/>
    <cellStyle name="Comma 2 3 3 2 9 3" xfId="39228" xr:uid="{87BDDE1F-4B7D-452A-9C75-69E9FA822881}"/>
    <cellStyle name="Comma 2 3 3 3" xfId="927" xr:uid="{7B8E04AE-9290-4653-9D89-390A2094148B}"/>
    <cellStyle name="Comma 2 3 3 3 10" xfId="24169" xr:uid="{FE835EAE-FB91-4911-B612-B1E67083EF92}"/>
    <cellStyle name="Comma 2 3 3 3 10 2" xfId="51491" xr:uid="{1F6B0CEE-BD9B-4B6B-8FA2-17151E6F2FB3}"/>
    <cellStyle name="Comma 2 3 3 3 11" xfId="26410" xr:uid="{A622181F-9B7B-43CE-B30D-9196AF475692}"/>
    <cellStyle name="Comma 2 3 3 3 11 2" xfId="53730" xr:uid="{FEBBBE05-FCFF-4DF9-9447-EEE13C885274}"/>
    <cellStyle name="Comma 2 3 3 3 12" xfId="28641" xr:uid="{0B3B71C2-43F2-499C-957D-9FEC28D3BBC8}"/>
    <cellStyle name="Comma 2 3 3 3 12 2" xfId="55962" xr:uid="{D70EAC3C-C74B-4B13-897D-9667A5CEB45B}"/>
    <cellStyle name="Comma 2 3 3 3 13" xfId="3931" xr:uid="{60C11EDE-BD4C-44F5-9EA6-1657875CE589}"/>
    <cellStyle name="Comma 2 3 3 3 14" xfId="31071" xr:uid="{F3D23924-AF13-4985-A0F2-2908E05A4237}"/>
    <cellStyle name="Comma 2 3 3 3 2" xfId="2410" xr:uid="{26376196-6159-4BD7-B395-60D029125855}"/>
    <cellStyle name="Comma 2 3 3 3 2 2" xfId="5950" xr:uid="{67479050-9DFA-44F4-943E-E1A8CF4818C7}"/>
    <cellStyle name="Comma 2 3 3 3 2 2 2" xfId="16908" xr:uid="{B38E3C89-5CDA-4EDD-B034-1D40D81A1FD8}"/>
    <cellStyle name="Comma 2 3 3 3 2 2 2 2" xfId="44228" xr:uid="{6B082443-1274-4126-B88C-550119C11ADB}"/>
    <cellStyle name="Comma 2 3 3 3 2 2 3" xfId="33140" xr:uid="{A91EC793-38A4-413E-BB23-E5B1664296A1}"/>
    <cellStyle name="Comma 2 3 3 3 2 3" xfId="7906" xr:uid="{080502A4-5668-456A-BE97-D6C429D532FF}"/>
    <cellStyle name="Comma 2 3 3 3 2 3 2" xfId="20878" xr:uid="{19F4DD85-5F4C-4C44-956B-E9767310914F}"/>
    <cellStyle name="Comma 2 3 3 3 2 3 2 2" xfId="48200" xr:uid="{408D76A4-9366-4CCE-8E4A-152B1AAAEFC7}"/>
    <cellStyle name="Comma 2 3 3 3 2 3 3" xfId="35265" xr:uid="{77B33135-4E12-4A7A-86CF-9866F3DCAC60}"/>
    <cellStyle name="Comma 2 3 3 3 2 4" xfId="10105" xr:uid="{56018803-B18C-4389-B881-CB546DE34E12}"/>
    <cellStyle name="Comma 2 3 3 3 2 4 2" xfId="37481" xr:uid="{EDF61A5A-B2AB-405A-8194-9C4EB7B699E9}"/>
    <cellStyle name="Comma 2 3 3 3 2 5" xfId="25632" xr:uid="{ED768773-CE63-40EE-AB64-D3F0A483195D}"/>
    <cellStyle name="Comma 2 3 3 3 2 5 2" xfId="52954" xr:uid="{3B423E68-5F0C-4398-8D77-44BD41DEED0D}"/>
    <cellStyle name="Comma 2 3 3 3 2 6" xfId="27874" xr:uid="{1EF53A0D-5C81-4052-AC19-D26AFC241A95}"/>
    <cellStyle name="Comma 2 3 3 3 2 6 2" xfId="55194" xr:uid="{07D4EC81-ACEF-4A4A-A9B2-45D4B63E77E2}"/>
    <cellStyle name="Comma 2 3 3 3 2 7" xfId="30105" xr:uid="{9D2CE4F1-F900-41D1-BEA5-F32665F60AA4}"/>
    <cellStyle name="Comma 2 3 3 3 2 7 2" xfId="57426" xr:uid="{8721F740-3CFC-44F9-80F3-31DC48DD3DF7}"/>
    <cellStyle name="Comma 2 3 3 3 2 8" xfId="4514" xr:uid="{3A796992-C50B-4EC7-A307-64C24EFA27FE}"/>
    <cellStyle name="Comma 2 3 3 3 2 9" xfId="31677" xr:uid="{C514B372-8ED2-4949-A2DE-6326B5B3A5E6}"/>
    <cellStyle name="Comma 2 3 3 3 3" xfId="1804" xr:uid="{CE38D313-AF15-4638-97A1-7B6EB100F036}"/>
    <cellStyle name="Comma 2 3 3 3 3 2" xfId="7303" xr:uid="{12F7CDEB-DFF5-499A-8726-E745F506D552}"/>
    <cellStyle name="Comma 2 3 3 3 3 2 2" xfId="17529" xr:uid="{884B3D5A-8A99-4C8D-9810-5ABFF2DA616C}"/>
    <cellStyle name="Comma 2 3 3 3 3 2 2 2" xfId="44850" xr:uid="{E6B31EFF-A1C3-4D5C-ABB1-020A91E592A0}"/>
    <cellStyle name="Comma 2 3 3 3 3 2 3" xfId="34659" xr:uid="{C4115351-D6A6-41C3-9803-1B547EDF0903}"/>
    <cellStyle name="Comma 2 3 3 3 3 3" xfId="9500" xr:uid="{CA853724-5204-47C8-8DB5-73CDADC4866C}"/>
    <cellStyle name="Comma 2 3 3 3 3 3 2" xfId="21500" xr:uid="{D48C67C9-B904-4966-9158-84AC4212A6B2}"/>
    <cellStyle name="Comma 2 3 3 3 3 3 2 2" xfId="48822" xr:uid="{A2E56964-0F6C-47CC-A708-7F07B1CADBFF}"/>
    <cellStyle name="Comma 2 3 3 3 3 3 3" xfId="36875" xr:uid="{E9755C91-7C90-4341-A1E5-B0E22DEBF1B1}"/>
    <cellStyle name="Comma 2 3 3 3 3 4" xfId="15534" xr:uid="{738E3943-D168-4EE4-B864-AF01B0472055}"/>
    <cellStyle name="Comma 2 3 3 3 3 4 2" xfId="42855" xr:uid="{83DDCA85-FB19-44DB-9A35-494D07B0D986}"/>
    <cellStyle name="Comma 2 3 3 3 3 5" xfId="25026" xr:uid="{4ADD2096-E90E-4ADD-9AA6-231F7A16F75D}"/>
    <cellStyle name="Comma 2 3 3 3 3 5 2" xfId="52348" xr:uid="{FAA23970-D586-4192-AEDA-B33D3F8B32BB}"/>
    <cellStyle name="Comma 2 3 3 3 3 6" xfId="27268" xr:uid="{86D6E818-C1C5-4B82-81C4-E3CCDB57819E}"/>
    <cellStyle name="Comma 2 3 3 3 3 6 2" xfId="54588" xr:uid="{09F3704A-2884-49CE-929D-C2A1616EBAB3}"/>
    <cellStyle name="Comma 2 3 3 3 3 7" xfId="29499" xr:uid="{957CA497-57ED-447F-84F9-DAB94FAC229F}"/>
    <cellStyle name="Comma 2 3 3 3 3 7 2" xfId="56820" xr:uid="{AAA4588B-2FF0-45CB-8045-EE5CE4E21BDB}"/>
    <cellStyle name="Comma 2 3 3 3 3 8" xfId="5362" xr:uid="{776575E1-03A7-47D1-AA4F-2219759ADA99}"/>
    <cellStyle name="Comma 2 3 3 3 3 9" xfId="32534" xr:uid="{06333338-4918-4239-9BB6-0716D865EF09}"/>
    <cellStyle name="Comma 2 3 3 3 4" xfId="6459" xr:uid="{6A044E72-A686-4994-9CB0-DFEB1224DD8F}"/>
    <cellStyle name="Comma 2 3 3 3 4 2" xfId="12875" xr:uid="{BE9E5F6C-2682-48B8-8A0C-20DD2D60B8B5}"/>
    <cellStyle name="Comma 2 3 3 3 4 2 2" xfId="22123" xr:uid="{E28CA16C-EC97-4D10-B6BE-108540DD5B2F}"/>
    <cellStyle name="Comma 2 3 3 3 4 2 2 2" xfId="49445" xr:uid="{9E72C4FF-FD7B-465D-B81A-6D0D9E459E40}"/>
    <cellStyle name="Comma 2 3 3 3 4 2 3" xfId="40202" xr:uid="{7D1F5FDC-8E72-4815-8EFB-613D159F507C}"/>
    <cellStyle name="Comma 2 3 3 3 4 3" xfId="18151" xr:uid="{3545FE8E-3E16-4380-93D4-4FAA614D0EB2}"/>
    <cellStyle name="Comma 2 3 3 3 4 3 2" xfId="45473" xr:uid="{7B2F71F6-494F-4A92-B458-DBF2B23C99BC}"/>
    <cellStyle name="Comma 2 3 3 3 4 4" xfId="33801" xr:uid="{DEA2F674-A420-4CBE-8FCD-F0C886D74AD4}"/>
    <cellStyle name="Comma 2 3 3 3 5" xfId="8643" xr:uid="{C05F8A43-6053-4AB8-BFC0-CF5266931D8A}"/>
    <cellStyle name="Comma 2 3 3 3 5 2" xfId="13471" xr:uid="{1868E2E3-537C-4F45-A345-1F6BD3299C74}"/>
    <cellStyle name="Comma 2 3 3 3 5 2 2" xfId="22798" xr:uid="{FE192E48-34A1-4029-9D02-F3CAEA47E123}"/>
    <cellStyle name="Comma 2 3 3 3 5 2 2 2" xfId="50120" xr:uid="{892A54D1-CE2B-48CE-A8E0-626B594485AE}"/>
    <cellStyle name="Comma 2 3 3 3 5 2 3" xfId="40798" xr:uid="{2A240CAD-58F2-4EE5-9151-EEA599B37352}"/>
    <cellStyle name="Comma 2 3 3 3 5 3" xfId="18826" xr:uid="{F3EB5E9B-AD19-4E67-8C7D-21DDFEFE94AD}"/>
    <cellStyle name="Comma 2 3 3 3 5 3 2" xfId="46148" xr:uid="{CF18DC18-02EF-4934-8438-B52E19CD487F}"/>
    <cellStyle name="Comma 2 3 3 3 5 4" xfId="36017" xr:uid="{5CB5BEC3-BE6D-4F49-8470-6153DEE5B570}"/>
    <cellStyle name="Comma 2 3 3 3 6" xfId="11573" xr:uid="{7BDD5F8F-A1EC-4709-8E42-0158B9F4904F}"/>
    <cellStyle name="Comma 2 3 3 3 6 2" xfId="14094" xr:uid="{1D441EF0-ED91-4218-8337-4058B78E5A83}"/>
    <cellStyle name="Comma 2 3 3 3 6 2 2" xfId="23458" xr:uid="{326D4F81-EBB8-4ABB-B38E-80F9EB3FDE90}"/>
    <cellStyle name="Comma 2 3 3 3 6 2 2 2" xfId="50780" xr:uid="{CBDDCBE2-2E55-4BA2-8E6F-36B91F55C4F5}"/>
    <cellStyle name="Comma 2 3 3 3 6 2 3" xfId="41421" xr:uid="{0E554E64-8DB1-4203-AEEF-0932249DD0C0}"/>
    <cellStyle name="Comma 2 3 3 3 6 3" xfId="19486" xr:uid="{1AF5CEB8-88CD-4DA7-A09F-D545D5CF8DAF}"/>
    <cellStyle name="Comma 2 3 3 3 6 3 2" xfId="46808" xr:uid="{1EF1DC88-557D-420D-B4FF-1BE4190B77F6}"/>
    <cellStyle name="Comma 2 3 3 3 6 4" xfId="38922" xr:uid="{70C7D1C1-5352-477F-9128-06E76495CBD6}"/>
    <cellStyle name="Comma 2 3 3 3 7" xfId="10651" xr:uid="{66F26311-B13D-43E1-AAE6-64ECADC08F39}"/>
    <cellStyle name="Comma 2 3 3 3 7 2" xfId="16017" xr:uid="{BBD78AFC-97F2-40E7-B79C-1C57E7571F51}"/>
    <cellStyle name="Comma 2 3 3 3 7 2 2" xfId="43337" xr:uid="{F0B03AB2-E6F8-47FD-B2B9-33D9A844723D}"/>
    <cellStyle name="Comma 2 3 3 3 7 3" xfId="38014" xr:uid="{B9990D04-8616-4D6E-A309-065AEC80339A}"/>
    <cellStyle name="Comma 2 3 3 3 8" xfId="11983" xr:uid="{D01E8A1C-BF55-415E-B706-A825593EEF14}"/>
    <cellStyle name="Comma 2 3 3 3 8 2" xfId="19987" xr:uid="{A0654F4B-2D13-4B11-8A41-83429DEE3CA9}"/>
    <cellStyle name="Comma 2 3 3 3 8 2 2" xfId="47309" xr:uid="{AA3A388F-4DB2-4CF1-A118-A232453783AA}"/>
    <cellStyle name="Comma 2 3 3 3 8 3" xfId="39310" xr:uid="{320F1B25-2699-4EF3-BC14-E266C34EF674}"/>
    <cellStyle name="Comma 2 3 3 3 9" xfId="14821" xr:uid="{C87AC36E-8C66-4589-9072-64F72185FA85}"/>
    <cellStyle name="Comma 2 3 3 3 9 2" xfId="42142" xr:uid="{8C67FFD7-0AF9-4757-BC8A-C059E08EB65E}"/>
    <cellStyle name="Comma 2 3 3 4" xfId="1286" xr:uid="{C8D52BB0-9B1E-4E43-908E-035ADF015CD5}"/>
    <cellStyle name="Comma 2 3 3 4 2" xfId="4868" xr:uid="{9101F94C-BC33-4936-9E4A-5AD7F62113BA}"/>
    <cellStyle name="Comma 2 3 3 4 2 2" xfId="16405" xr:uid="{C5F0D8FC-EC20-49B7-B69F-6AE0D51F5BD4}"/>
    <cellStyle name="Comma 2 3 3 4 2 2 2" xfId="43725" xr:uid="{9A951281-90B5-46FF-BED3-AEC27912E856}"/>
    <cellStyle name="Comma 2 3 3 4 2 3" xfId="32031" xr:uid="{EC7620B3-359C-442C-A4E7-597B8B075E00}"/>
    <cellStyle name="Comma 2 3 3 4 3" xfId="6803" xr:uid="{FF6FCBEC-64C2-44CA-8911-3B5E99E12913}"/>
    <cellStyle name="Comma 2 3 3 4 3 2" xfId="20375" xr:uid="{1D1D8CD7-9C36-40FF-8585-337B3CA2FE22}"/>
    <cellStyle name="Comma 2 3 3 4 3 2 2" xfId="47697" xr:uid="{6785B622-8EC4-40DF-88BE-F3E0F8C9B2A7}"/>
    <cellStyle name="Comma 2 3 3 4 3 3" xfId="34156" xr:uid="{7771288B-3A8C-4557-9B48-FE2AD82C2A6B}"/>
    <cellStyle name="Comma 2 3 3 4 4" xfId="8997" xr:uid="{EC9F59A1-B54D-4DB1-99A7-1D9226678599}"/>
    <cellStyle name="Comma 2 3 3 4 4 2" xfId="36372" xr:uid="{FD00E1E7-4837-4A14-812C-D412B963ADDA}"/>
    <cellStyle name="Comma 2 3 3 4 5" xfId="24523" xr:uid="{B072B00D-E26A-42DF-900D-EC54F60742E7}"/>
    <cellStyle name="Comma 2 3 3 4 5 2" xfId="51845" xr:uid="{FC2E1D2F-F275-4109-852C-8E5D48BF01D9}"/>
    <cellStyle name="Comma 2 3 3 4 6" xfId="26765" xr:uid="{A70EAC94-9844-4934-B6C1-FA0E0C642CC1}"/>
    <cellStyle name="Comma 2 3 3 4 6 2" xfId="54085" xr:uid="{68312D97-C26D-4296-A979-C80210C77AE8}"/>
    <cellStyle name="Comma 2 3 3 4 7" xfId="28996" xr:uid="{FBE990DC-DB29-4584-81AC-15DF5549067A}"/>
    <cellStyle name="Comma 2 3 3 4 7 2" xfId="56317" xr:uid="{E54279C9-8B9F-4AC3-9C0D-DC00AA0674F9}"/>
    <cellStyle name="Comma 2 3 3 4 8" xfId="3509" xr:uid="{55264FBA-6CF8-4524-AFD6-B7886B3F851E}"/>
    <cellStyle name="Comma 2 3 3 4 9" xfId="30568" xr:uid="{4660C409-DEDB-4C3F-8A21-8812B287049A}"/>
    <cellStyle name="Comma 2 3 3 5" xfId="1908" xr:uid="{D553325E-2DBB-465C-8C74-AF40F00A250C}"/>
    <cellStyle name="Comma 2 3 3 5 2" xfId="5461" xr:uid="{FBFE59E3-1E2D-48DC-A4F9-D4B32CAC17D0}"/>
    <cellStyle name="Comma 2 3 3 5 2 2" xfId="17026" xr:uid="{AE83A309-E76E-4863-992E-6BEF339A4436}"/>
    <cellStyle name="Comma 2 3 3 5 2 2 2" xfId="44347" xr:uid="{D1553A1F-CB95-4343-8CF0-09BBE7C20EED}"/>
    <cellStyle name="Comma 2 3 3 5 2 3" xfId="32638" xr:uid="{310A78DD-046C-482C-B417-ED0089F7FA2D}"/>
    <cellStyle name="Comma 2 3 3 5 3" xfId="7406" xr:uid="{14F7D68A-C9DB-46FA-8CAE-2E37C32BCA97}"/>
    <cellStyle name="Comma 2 3 3 5 3 2" xfId="20997" xr:uid="{AFAE0197-036E-4CA1-8551-FB7FA0A879E9}"/>
    <cellStyle name="Comma 2 3 3 5 3 2 2" xfId="48319" xr:uid="{65103CC7-027F-4726-99CB-EE85B37734B1}"/>
    <cellStyle name="Comma 2 3 3 5 3 3" xfId="34763" xr:uid="{0F0FDD2E-B9F1-4516-85B8-C45382EDA8AB}"/>
    <cellStyle name="Comma 2 3 3 5 4" xfId="9603" xr:uid="{559896E7-4163-4A8D-A79C-E9F60FC7A61D}"/>
    <cellStyle name="Comma 2 3 3 5 4 2" xfId="36979" xr:uid="{12C477C9-91EE-4B4D-830C-CFE1ED304BCA}"/>
    <cellStyle name="Comma 2 3 3 5 5" xfId="25130" xr:uid="{83F5D1D5-8A71-4C73-9BA0-E7639284E56F}"/>
    <cellStyle name="Comma 2 3 3 5 5 2" xfId="52452" xr:uid="{3443E670-76DF-4826-A376-5FDFE32232DD}"/>
    <cellStyle name="Comma 2 3 3 5 6" xfId="27372" xr:uid="{4B72A0CD-078C-4948-B2E0-B399F37D07F9}"/>
    <cellStyle name="Comma 2 3 3 5 6 2" xfId="54692" xr:uid="{7D22F174-9574-4145-8B24-1D727A4631A7}"/>
    <cellStyle name="Comma 2 3 3 5 7" xfId="29603" xr:uid="{02308188-882D-4B9E-BC92-730354D517A2}"/>
    <cellStyle name="Comma 2 3 3 5 7 2" xfId="56924" xr:uid="{39F8C0DB-0D1B-412A-BF8E-9B9466FC9FFE}"/>
    <cellStyle name="Comma 2 3 3 5 8" xfId="4025" xr:uid="{B3F52C28-92E2-47B8-8509-15920DA09D85}"/>
    <cellStyle name="Comma 2 3 3 5 9" xfId="31175" xr:uid="{DC0CAC62-3049-4420-AAB3-E46E5D684956}"/>
    <cellStyle name="Comma 2 3 3 6" xfId="1179" xr:uid="{E18E9389-38F6-4887-9670-D2F6266B48AE}"/>
    <cellStyle name="Comma 2 3 3 6 2" xfId="6697" xr:uid="{9B07E6CA-3087-4D00-9662-105790C79118}"/>
    <cellStyle name="Comma 2 3 3 6 2 2" xfId="17649" xr:uid="{2CF9E5F0-CE89-4205-BD4F-74786B83A3AB}"/>
    <cellStyle name="Comma 2 3 3 6 2 2 2" xfId="44970" xr:uid="{893FD141-ECF7-4644-A877-9D9F61582653}"/>
    <cellStyle name="Comma 2 3 3 6 2 3" xfId="34049" xr:uid="{15355595-436E-483C-8099-387041DEEC7F}"/>
    <cellStyle name="Comma 2 3 3 6 3" xfId="8891" xr:uid="{2F7068F8-DEFE-43F1-8C63-9FD3C685CB34}"/>
    <cellStyle name="Comma 2 3 3 6 3 2" xfId="21620" xr:uid="{6122A5CE-85FA-4583-927F-C015A2E29E99}"/>
    <cellStyle name="Comma 2 3 3 6 3 2 2" xfId="48942" xr:uid="{8B23F7A1-CA1E-4D3A-9707-A8BE04CEBD4D}"/>
    <cellStyle name="Comma 2 3 3 6 3 3" xfId="36265" xr:uid="{9832DC57-B042-46A7-94B5-785C4BC1E5B2}"/>
    <cellStyle name="Comma 2 3 3 6 4" xfId="15068" xr:uid="{F46B608B-2B82-4AD0-89E5-F4773DC67951}"/>
    <cellStyle name="Comma 2 3 3 6 4 2" xfId="42389" xr:uid="{018EB439-3031-40E8-BF43-25322EFA8B11}"/>
    <cellStyle name="Comma 2 3 3 6 5" xfId="24416" xr:uid="{C0419726-C992-4216-8398-3D9CB3838916}"/>
    <cellStyle name="Comma 2 3 3 6 5 2" xfId="51738" xr:uid="{3033CA54-A2EB-4D54-9C85-BBCD50D3C27A}"/>
    <cellStyle name="Comma 2 3 3 6 6" xfId="26658" xr:uid="{4B069803-2E70-4060-86ED-15DF066A13A3}"/>
    <cellStyle name="Comma 2 3 3 6 6 2" xfId="53978" xr:uid="{AE2ECFDD-5B14-40DD-A197-B381CA63AC5E}"/>
    <cellStyle name="Comma 2 3 3 6 7" xfId="28889" xr:uid="{DD0BB850-944D-4277-B721-4ACA054D4961}"/>
    <cellStyle name="Comma 2 3 3 6 7 2" xfId="56210" xr:uid="{3A56F414-E029-4B81-8DD3-D8434730390F}"/>
    <cellStyle name="Comma 2 3 3 6 8" xfId="4762" xr:uid="{1EB32446-8CD6-44BA-A905-16265F834948}"/>
    <cellStyle name="Comma 2 3 3 6 9" xfId="31925" xr:uid="{456CCCDF-2D67-4A0D-9103-D60FF8716FC2}"/>
    <cellStyle name="Comma 2 3 3 7" xfId="2872" xr:uid="{481D447B-E069-4315-8559-082440A85C2A}"/>
    <cellStyle name="Comma 2 3 3 7 2" xfId="12976" xr:uid="{ADF9E104-1E4E-410F-914D-B1FF7BA0BA31}"/>
    <cellStyle name="Comma 2 3 3 7 2 2" xfId="22295" xr:uid="{1DDCBACE-09B0-40A6-8AFB-29A279A164E6}"/>
    <cellStyle name="Comma 2 3 3 7 2 2 2" xfId="49617" xr:uid="{4EBEE453-A64B-4F96-9579-66F9CE27EA90}"/>
    <cellStyle name="Comma 2 3 3 7 2 3" xfId="40303" xr:uid="{2CA6FD71-30DC-43A1-8619-748F84FB451A}"/>
    <cellStyle name="Comma 2 3 3 7 3" xfId="18323" xr:uid="{3634CC65-5FA7-415A-BD8F-2A2323D302D1}"/>
    <cellStyle name="Comma 2 3 3 7 3 2" xfId="45645" xr:uid="{23826045-1F9E-4979-9539-58EFA96ADD03}"/>
    <cellStyle name="Comma 2 3 3 7 4" xfId="6095" xr:uid="{70B860C6-396D-40D0-BDD7-009DD70215B2}"/>
    <cellStyle name="Comma 2 3 3 7 5" xfId="33299" xr:uid="{9FF434E8-08A5-49EA-8AAC-8ACC41046329}"/>
    <cellStyle name="Comma 2 3 3 8" xfId="8145" xr:uid="{1E369129-9E97-4F52-93B3-61F3ED6C2BB5}"/>
    <cellStyle name="Comma 2 3 3 8 2" xfId="13592" xr:uid="{78E61B63-D59B-4E86-AC09-25EFD62D595C}"/>
    <cellStyle name="Comma 2 3 3 8 2 2" xfId="22955" xr:uid="{49B64DB2-8532-46C0-A351-2582A9214158}"/>
    <cellStyle name="Comma 2 3 3 8 2 2 2" xfId="50277" xr:uid="{4C6D4258-59F7-4D99-B740-4B29F98A8BA7}"/>
    <cellStyle name="Comma 2 3 3 8 2 3" xfId="40919" xr:uid="{1D19DBCB-D763-4899-902B-C3B7F4A424BA}"/>
    <cellStyle name="Comma 2 3 3 8 3" xfId="18983" xr:uid="{00EBA6B6-CBFA-48C1-AE80-2C25A1FC6F9D}"/>
    <cellStyle name="Comma 2 3 3 8 3 2" xfId="46305" xr:uid="{2DE97A82-0F78-41FD-9DDA-F23235899B3F}"/>
    <cellStyle name="Comma 2 3 3 8 4" xfId="35515" xr:uid="{3FFD3401-AE2E-4AB8-98A4-F2BF1B60D038}"/>
    <cellStyle name="Comma 2 3 3 9" xfId="10382" xr:uid="{3D9947BF-CD90-4BED-8CF4-71D4D1CF1DA3}"/>
    <cellStyle name="Comma 2 3 3 9 2" xfId="15708" xr:uid="{1E4D7154-C852-42D5-AF93-466E2EB86C43}"/>
    <cellStyle name="Comma 2 3 3 9 2 2" xfId="43028" xr:uid="{E5F5006B-001D-4837-94B5-F9FDEDD9B1E4}"/>
    <cellStyle name="Comma 2 3 3 9 3" xfId="37754" xr:uid="{E3D6CD2E-B748-4F32-A0D3-58543E5F6AE6}"/>
    <cellStyle name="Comma 2 3 4" xfId="256" xr:uid="{BB6BAAED-BB54-4F27-A659-41C584441D7D}"/>
    <cellStyle name="Comma 2 3 4 10" xfId="11722" xr:uid="{E662B12E-F597-41F6-811D-276C5E01D3AD}"/>
    <cellStyle name="Comma 2 3 4 10 2" xfId="19682" xr:uid="{E45654F2-1974-41D3-94D9-8F44B1AF9709}"/>
    <cellStyle name="Comma 2 3 4 10 2 2" xfId="47004" xr:uid="{4289E6AF-8064-49FA-9B34-69B2368352D5}"/>
    <cellStyle name="Comma 2 3 4 10 3" xfId="39049" xr:uid="{BD29FC56-8F9A-4180-AC69-045B8EF7EAD3}"/>
    <cellStyle name="Comma 2 3 4 11" xfId="14341" xr:uid="{CDF923B8-663F-446E-BB9A-ED16DB3C15D9}"/>
    <cellStyle name="Comma 2 3 4 11 2" xfId="41662" xr:uid="{8FC60BE4-3DE9-4915-B9B4-BF8F27BE535E}"/>
    <cellStyle name="Comma 2 3 4 12" xfId="23689" xr:uid="{47E40D4A-C106-4C75-B664-20C6ACD20B47}"/>
    <cellStyle name="Comma 2 3 4 12 2" xfId="51011" xr:uid="{7867F3EE-0F7B-4336-8322-646A26CD6B70}"/>
    <cellStyle name="Comma 2 3 4 13" xfId="25930" xr:uid="{00F4EB61-0C6D-438C-80AA-D0E4698DDE85}"/>
    <cellStyle name="Comma 2 3 4 13 2" xfId="53250" xr:uid="{EE741FCF-081B-429C-B55F-7E2C32280DAD}"/>
    <cellStyle name="Comma 2 3 4 14" xfId="28162" xr:uid="{A37F57A9-C3A4-4B2A-A7B3-01A15FB98F5B}"/>
    <cellStyle name="Comma 2 3 4 14 2" xfId="55483" xr:uid="{1BD21F52-3C9F-497A-9A9D-573F8EB477C9}"/>
    <cellStyle name="Comma 2 3 4 15" xfId="3368" xr:uid="{8B4664AB-EC47-4837-9AC8-CFB4B9FC56C0}"/>
    <cellStyle name="Comma 2 3 4 16" xfId="30384" xr:uid="{8F8E4956-F869-437C-9A03-B1E579D389BA}"/>
    <cellStyle name="Comma 2 3 4 17" xfId="57910" xr:uid="{4E340C1B-CC91-429D-AE20-4BCCF9FC79DA}"/>
    <cellStyle name="Comma 2 3 4 18" xfId="58458" xr:uid="{1663E025-582C-48EB-8DFF-4C11C4B2A5FC}"/>
    <cellStyle name="Comma 2 3 4 2" xfId="577" xr:uid="{36CD8DD8-FD10-44FB-ACDD-7A2FCFBFD1A7}"/>
    <cellStyle name="Comma 2 3 4 2 10" xfId="14510" xr:uid="{E03CA11A-A26C-4B45-BD2F-FF3274C09844}"/>
    <cellStyle name="Comma 2 3 4 2 10 2" xfId="41831" xr:uid="{F3C657BE-2FE7-4B2B-8685-60C9ACEC040C}"/>
    <cellStyle name="Comma 2 3 4 2 11" xfId="23858" xr:uid="{54280CA5-318D-4EBF-9F92-29C40AFADE3E}"/>
    <cellStyle name="Comma 2 3 4 2 11 2" xfId="51180" xr:uid="{B89192E7-E6D1-4E4E-9526-FB0481C4D710}"/>
    <cellStyle name="Comma 2 3 4 2 12" xfId="26099" xr:uid="{7BA29CFA-7BFD-48F4-BD27-EB5A22F42D4F}"/>
    <cellStyle name="Comma 2 3 4 2 12 2" xfId="53419" xr:uid="{1EB0177A-A608-42F4-AD61-846A56AE0588}"/>
    <cellStyle name="Comma 2 3 4 2 13" xfId="28331" xr:uid="{E50CD960-4372-43FE-A2AF-59664271743D}"/>
    <cellStyle name="Comma 2 3 4 2 13 2" xfId="55652" xr:uid="{934B43ED-F14B-4689-9443-61D700F9E8DF}"/>
    <cellStyle name="Comma 2 3 4 2 14" xfId="3680" xr:uid="{0F24A257-4006-4311-A365-1A5B8D9A91AC}"/>
    <cellStyle name="Comma 2 3 4 2 15" xfId="30760" xr:uid="{B98A1C1B-3832-48E5-A356-7A7F1D1A1A6A}"/>
    <cellStyle name="Comma 2 3 4 2 2" xfId="2100" xr:uid="{E58CF28F-D670-4095-A116-985AA88A72B6}"/>
    <cellStyle name="Comma 2 3 4 2 2 2" xfId="5646" xr:uid="{48215E1C-15BF-46F9-8EEF-8E1426625892}"/>
    <cellStyle name="Comma 2 3 4 2 2 2 2" xfId="16209" xr:uid="{D082BA89-EBAB-44DA-98D2-F248EDE6ECD7}"/>
    <cellStyle name="Comma 2 3 4 2 2 2 2 2" xfId="43529" xr:uid="{95E09128-BB57-4898-B6B8-3A7E86F534FF}"/>
    <cellStyle name="Comma 2 3 4 2 2 2 3" xfId="32830" xr:uid="{E9EB702F-9568-4117-A618-01E6C2F86124}"/>
    <cellStyle name="Comma 2 3 4 2 2 3" xfId="7597" xr:uid="{6366C253-CB41-4CD4-A068-D5F193A458C5}"/>
    <cellStyle name="Comma 2 3 4 2 2 3 2" xfId="20179" xr:uid="{9980B38B-0382-40A1-9676-B11506A890FF}"/>
    <cellStyle name="Comma 2 3 4 2 2 3 2 2" xfId="47501" xr:uid="{2B8592A4-CA2E-47B6-8FBA-5C8388F1134D}"/>
    <cellStyle name="Comma 2 3 4 2 2 3 3" xfId="34955" xr:uid="{83BC096D-2DE4-43BB-877C-A63099DB57D7}"/>
    <cellStyle name="Comma 2 3 4 2 2 4" xfId="9795" xr:uid="{4C62825B-5309-4F94-8EAB-532BAED260A5}"/>
    <cellStyle name="Comma 2 3 4 2 2 4 2" xfId="37171" xr:uid="{BCFE1E64-79B3-4524-A81D-9924AEB5D2A5}"/>
    <cellStyle name="Comma 2 3 4 2 2 5" xfId="25322" xr:uid="{905CDF77-DE4D-4071-9804-35026BD9B517}"/>
    <cellStyle name="Comma 2 3 4 2 2 5 2" xfId="52644" xr:uid="{70610DB5-A19C-4672-B8D3-56E3D3A82C05}"/>
    <cellStyle name="Comma 2 3 4 2 2 6" xfId="27564" xr:uid="{E6FEAC50-2F90-440D-921B-53D611C87C41}"/>
    <cellStyle name="Comma 2 3 4 2 2 6 2" xfId="54884" xr:uid="{4E0791AE-DFFA-4841-A30E-EEB43802210E}"/>
    <cellStyle name="Comma 2 3 4 2 2 7" xfId="29795" xr:uid="{9D5F6461-7042-438E-A442-5BADAE80EFF9}"/>
    <cellStyle name="Comma 2 3 4 2 2 7 2" xfId="57116" xr:uid="{D180A353-02A6-476E-90D9-053AFD0DE706}"/>
    <cellStyle name="Comma 2 3 4 2 2 8" xfId="4210" xr:uid="{5CFA7284-7F04-4367-9141-9A645746BCC9}"/>
    <cellStyle name="Comma 2 3 4 2 2 9" xfId="31367" xr:uid="{DE906495-31B0-46A6-ABBD-2389EFA3A024}"/>
    <cellStyle name="Comma 2 3 4 2 3" xfId="1493" xr:uid="{8C396A00-BEC2-4235-8F2D-28582B71086E}"/>
    <cellStyle name="Comma 2 3 4 2 3 2" xfId="6994" xr:uid="{624D1659-9A65-4D5E-8D5B-816443890A5F}"/>
    <cellStyle name="Comma 2 3 4 2 3 2 2" xfId="16597" xr:uid="{16D2E76A-21E3-4059-8247-CD7337C1753A}"/>
    <cellStyle name="Comma 2 3 4 2 3 2 2 2" xfId="43917" xr:uid="{EF7BD208-836F-4D31-96B9-0AF4F619C95D}"/>
    <cellStyle name="Comma 2 3 4 2 3 2 3" xfId="34348" xr:uid="{8FDA6A07-1441-4A0F-BA0B-8903D031B8D1}"/>
    <cellStyle name="Comma 2 3 4 2 3 3" xfId="9189" xr:uid="{DBA2B9A3-3E09-463F-A110-157ADCF26E8F}"/>
    <cellStyle name="Comma 2 3 4 2 3 3 2" xfId="20567" xr:uid="{7306B352-B745-4384-893A-BD9AED95D531}"/>
    <cellStyle name="Comma 2 3 4 2 3 3 2 2" xfId="47889" xr:uid="{CE04D16C-61FF-4CD9-A1C9-C1668414DA0D}"/>
    <cellStyle name="Comma 2 3 4 2 3 3 3" xfId="36564" xr:uid="{FD818214-A856-4FEE-A671-CBDBFFA3EF2A}"/>
    <cellStyle name="Comma 2 3 4 2 3 4" xfId="15248" xr:uid="{11CEBCB5-9347-473F-B5EC-E0ABAEDE2752}"/>
    <cellStyle name="Comma 2 3 4 2 3 4 2" xfId="42569" xr:uid="{4844AB3A-0870-4A20-AE96-4AEC107530FD}"/>
    <cellStyle name="Comma 2 3 4 2 3 5" xfId="24715" xr:uid="{344C33D8-2395-4280-B3B6-9C7489B9A36B}"/>
    <cellStyle name="Comma 2 3 4 2 3 5 2" xfId="52037" xr:uid="{6BC0CB9A-8BCE-44AA-B353-BE0555816305}"/>
    <cellStyle name="Comma 2 3 4 2 3 6" xfId="26957" xr:uid="{AEDD6ABE-096D-450C-AAA7-D4B89EDDE5F9}"/>
    <cellStyle name="Comma 2 3 4 2 3 6 2" xfId="54277" xr:uid="{AB70E6B1-A4F3-445B-8162-29B407BF53E2}"/>
    <cellStyle name="Comma 2 3 4 2 3 7" xfId="29188" xr:uid="{EAA10778-2628-4930-8E3E-AEBF5262F033}"/>
    <cellStyle name="Comma 2 3 4 2 3 7 2" xfId="56509" xr:uid="{70E6F0FC-9BDA-464E-86F2-62B8B8A86F11}"/>
    <cellStyle name="Comma 2 3 4 2 3 8" xfId="5057" xr:uid="{474470C3-838F-4761-ADA0-2B8FCD419750}"/>
    <cellStyle name="Comma 2 3 4 2 3 9" xfId="32223" xr:uid="{54DCDB6B-B0F3-465C-9087-297509B18E3A}"/>
    <cellStyle name="Comma 2 3 4 2 4" xfId="6216" xr:uid="{3F875FE5-066D-4C68-9AAA-78958003F2DF}"/>
    <cellStyle name="Comma 2 3 4 2 4 2" xfId="12396" xr:uid="{858A7BBA-CB84-4FE8-AC21-15EC93047B38}"/>
    <cellStyle name="Comma 2 3 4 2 4 2 2" xfId="21189" xr:uid="{24693E0E-819F-457F-B636-93B0A895C32A}"/>
    <cellStyle name="Comma 2 3 4 2 4 2 2 2" xfId="48511" xr:uid="{589ECB9B-00F1-4660-B05D-B6472459AB51}"/>
    <cellStyle name="Comma 2 3 4 2 4 2 3" xfId="39723" xr:uid="{1FCCB736-F68E-48C5-9088-5EF4931F1542}"/>
    <cellStyle name="Comma 2 3 4 2 4 3" xfId="17218" xr:uid="{8EEBAABB-CB1D-4C56-87E1-0C25DED956E1}"/>
    <cellStyle name="Comma 2 3 4 2 4 3 2" xfId="44539" xr:uid="{5C0FBA54-2C80-4256-8B18-242255DD6E24}"/>
    <cellStyle name="Comma 2 3 4 2 4 4" xfId="33491" xr:uid="{98A00566-6595-4A47-A424-61A1A87C3B9D}"/>
    <cellStyle name="Comma 2 3 4 2 5" xfId="8333" xr:uid="{665CC2FF-809B-4FA8-AA8A-EC77E3624CCE}"/>
    <cellStyle name="Comma 2 3 4 2 5 2" xfId="12630" xr:uid="{291A55C1-C23D-45A0-A88F-ED73C6B38C45}"/>
    <cellStyle name="Comma 2 3 4 2 5 2 2" xfId="21812" xr:uid="{3A6A6A90-399D-4A01-A124-86D7D528C387}"/>
    <cellStyle name="Comma 2 3 4 2 5 2 2 2" xfId="49134" xr:uid="{FE43016B-5746-455A-BD8B-B9C680BC5023}"/>
    <cellStyle name="Comma 2 3 4 2 5 2 3" xfId="39957" xr:uid="{3EA4BB9B-7DA0-4E4D-9582-7FF86BABFF74}"/>
    <cellStyle name="Comma 2 3 4 2 5 3" xfId="17841" xr:uid="{A2969B8F-6CC9-4B0E-8AF2-126C505DCC36}"/>
    <cellStyle name="Comma 2 3 4 2 5 3 2" xfId="45162" xr:uid="{064CA1BD-61B6-4A75-A0BA-A60E3342DBD1}"/>
    <cellStyle name="Comma 2 3 4 2 5 4" xfId="35707" xr:uid="{70E076AA-82E7-47B7-83F9-B3111A8DECB1}"/>
    <cellStyle name="Comma 2 3 4 2 6" xfId="11158" xr:uid="{A9273585-8BC7-4259-BE7E-B925414A6AB5}"/>
    <cellStyle name="Comma 2 3 4 2 6 2" xfId="13166" xr:uid="{0C12A50B-164D-4077-AFE1-CDBF9096A49F}"/>
    <cellStyle name="Comma 2 3 4 2 6 2 2" xfId="22487" xr:uid="{B3F26E22-22C9-4104-BA92-2EB0C64113AA}"/>
    <cellStyle name="Comma 2 3 4 2 6 2 2 2" xfId="49809" xr:uid="{78A24460-765B-4FFF-AC91-1B684EC6163A}"/>
    <cellStyle name="Comma 2 3 4 2 6 2 3" xfId="40493" xr:uid="{B17CC763-E96C-4EB4-940B-4B7BCE2ADA50}"/>
    <cellStyle name="Comma 2 3 4 2 6 3" xfId="18515" xr:uid="{EABA156F-AFA4-4613-9AC0-40515D863287}"/>
    <cellStyle name="Comma 2 3 4 2 6 3 2" xfId="45837" xr:uid="{199F1496-6435-46BE-AC84-C43DE1112B9A}"/>
    <cellStyle name="Comma 2 3 4 2 6 4" xfId="38507" xr:uid="{209004CF-6050-4FE6-AAB8-9B5D1423D32F}"/>
    <cellStyle name="Comma 2 3 4 2 7" xfId="11339" xr:uid="{E811EF31-8A64-4770-BD23-D7B7F77BE546}"/>
    <cellStyle name="Comma 2 3 4 2 7 2" xfId="13783" xr:uid="{CC0243EF-DBD8-4683-8AAA-AC529C635DC1}"/>
    <cellStyle name="Comma 2 3 4 2 7 2 2" xfId="23147" xr:uid="{75990FA7-274E-4C59-9953-9F8C10566098}"/>
    <cellStyle name="Comma 2 3 4 2 7 2 2 2" xfId="50469" xr:uid="{8DBE98D3-2E22-4DC1-B04B-6A9AE2379C2C}"/>
    <cellStyle name="Comma 2 3 4 2 7 2 3" xfId="41110" xr:uid="{5D90DE49-8523-4C5F-9735-315799D08780}"/>
    <cellStyle name="Comma 2 3 4 2 7 3" xfId="19175" xr:uid="{0A4BC34B-F02F-4917-9C6A-F6A7062979FF}"/>
    <cellStyle name="Comma 2 3 4 2 7 3 2" xfId="46497" xr:uid="{D377E68A-7402-4708-8C64-C1C48C6E7864}"/>
    <cellStyle name="Comma 2 3 4 2 7 4" xfId="38688" xr:uid="{F29351F6-C205-412B-AB77-F30B11DD9EEC}"/>
    <cellStyle name="Comma 2 3 4 2 8" xfId="10464" xr:uid="{844689DD-AD01-43A6-BB4D-1ED0DAF2DDB6}"/>
    <cellStyle name="Comma 2 3 4 2 8 2" xfId="15791" xr:uid="{630A67DE-143F-4C7C-9D7F-929514F328BA}"/>
    <cellStyle name="Comma 2 3 4 2 8 2 2" xfId="43111" xr:uid="{8835008B-002A-4972-82FA-C778515DBF69}"/>
    <cellStyle name="Comma 2 3 4 2 8 3" xfId="37831" xr:uid="{B536DFC6-00E3-4B9A-91FF-2014BA867143}"/>
    <cellStyle name="Comma 2 3 4 2 9" xfId="11797" xr:uid="{3DF1AD6F-836B-47A8-84C2-5AEBC2B9229E}"/>
    <cellStyle name="Comma 2 3 4 2 9 2" xfId="19761" xr:uid="{6FD501A4-4553-4850-8F90-92BC25CFA75A}"/>
    <cellStyle name="Comma 2 3 4 2 9 2 2" xfId="47083" xr:uid="{AA26B6E5-9541-461A-ABAE-A00DD90282DD}"/>
    <cellStyle name="Comma 2 3 4 2 9 3" xfId="39124" xr:uid="{479AFCDB-EA4D-41A1-9329-8ACBA85212A3}"/>
    <cellStyle name="Comma 2 3 4 3" xfId="848" xr:uid="{35BCE437-64E1-4D29-BCDC-44BB7D96FC51}"/>
    <cellStyle name="Comma 2 3 4 3 10" xfId="24104" xr:uid="{1340E691-83ED-4578-9243-ED94D03528C5}"/>
    <cellStyle name="Comma 2 3 4 3 10 2" xfId="51426" xr:uid="{B537AB26-DE09-4FBB-BA7A-90E806AF8CA8}"/>
    <cellStyle name="Comma 2 3 4 3 11" xfId="26345" xr:uid="{E258E229-BF9B-4451-8889-5C1C02AD3C43}"/>
    <cellStyle name="Comma 2 3 4 3 11 2" xfId="53665" xr:uid="{F24EA50C-498F-43CF-80DA-D2BB1F742B06}"/>
    <cellStyle name="Comma 2 3 4 3 12" xfId="28576" xr:uid="{79062080-99AA-44BC-8F77-0AF5BD6D4C09}"/>
    <cellStyle name="Comma 2 3 4 3 12 2" xfId="55897" xr:uid="{DE098CE3-6095-404B-8AB8-E73C604E77CB}"/>
    <cellStyle name="Comma 2 3 4 3 13" xfId="3866" xr:uid="{0F5C51D4-398B-4F3E-8A85-D0C844ACC433}"/>
    <cellStyle name="Comma 2 3 4 3 14" xfId="31006" xr:uid="{3C0CC425-A6C1-48F2-B5E1-3895535D14D9}"/>
    <cellStyle name="Comma 2 3 4 3 2" xfId="2345" xr:uid="{D3628241-6162-438E-93AE-79BCFCD0B8C8}"/>
    <cellStyle name="Comma 2 3 4 3 2 2" xfId="5885" xr:uid="{7F1B5529-DEA3-448E-9EAF-D8916BE998CA}"/>
    <cellStyle name="Comma 2 3 4 3 2 2 2" xfId="16843" xr:uid="{2DF0F69C-82CA-4ADF-AA69-D5EA1AE3982D}"/>
    <cellStyle name="Comma 2 3 4 3 2 2 2 2" xfId="44163" xr:uid="{06DFE5BB-F9CF-47D2-A63D-4B10874031DF}"/>
    <cellStyle name="Comma 2 3 4 3 2 2 3" xfId="33075" xr:uid="{926F8FFC-3E5A-4DCD-A426-0193A787E7E5}"/>
    <cellStyle name="Comma 2 3 4 3 2 3" xfId="7841" xr:uid="{88544DB3-45D0-4E5E-8818-ADDCA21FD7CD}"/>
    <cellStyle name="Comma 2 3 4 3 2 3 2" xfId="20813" xr:uid="{7A84AF62-3B3A-405D-82B1-61DA9037E809}"/>
    <cellStyle name="Comma 2 3 4 3 2 3 2 2" xfId="48135" xr:uid="{61CF418D-000D-4BCF-8FBC-750E81CF05E4}"/>
    <cellStyle name="Comma 2 3 4 3 2 3 3" xfId="35200" xr:uid="{0388AFB2-EAFC-4EBB-9F19-E62E08FF6BAB}"/>
    <cellStyle name="Comma 2 3 4 3 2 4" xfId="10040" xr:uid="{A4B8C4D1-9F24-4CEA-B8FF-8E11E3B49051}"/>
    <cellStyle name="Comma 2 3 4 3 2 4 2" xfId="37416" xr:uid="{A25C9C2B-A924-4ED4-904C-025C9A5F496A}"/>
    <cellStyle name="Comma 2 3 4 3 2 5" xfId="25567" xr:uid="{98FF1A3F-467B-4EFB-8AE6-0114A3902A8B}"/>
    <cellStyle name="Comma 2 3 4 3 2 5 2" xfId="52889" xr:uid="{235E3B67-C449-431F-83B3-DAE2B45F709E}"/>
    <cellStyle name="Comma 2 3 4 3 2 6" xfId="27809" xr:uid="{5E9822F4-A4D4-446E-AA15-8A20B9D9FDAF}"/>
    <cellStyle name="Comma 2 3 4 3 2 6 2" xfId="55129" xr:uid="{E2A9512C-61EC-4795-943C-E7A6F0CE095E}"/>
    <cellStyle name="Comma 2 3 4 3 2 7" xfId="30040" xr:uid="{D8F065B2-3896-4816-B894-6C787DB68D1B}"/>
    <cellStyle name="Comma 2 3 4 3 2 7 2" xfId="57361" xr:uid="{28DF47F8-13DB-472D-B6EE-43AC19FFFF43}"/>
    <cellStyle name="Comma 2 3 4 3 2 8" xfId="4449" xr:uid="{9BA5D16F-841C-4531-80D4-5E13BCE2E600}"/>
    <cellStyle name="Comma 2 3 4 3 2 9" xfId="31612" xr:uid="{66A11A1C-2D86-47D4-A10F-B80AC4029A73}"/>
    <cellStyle name="Comma 2 3 4 3 3" xfId="1739" xr:uid="{99D552D9-135F-45AF-AEC1-6C5CFA284F52}"/>
    <cellStyle name="Comma 2 3 4 3 3 2" xfId="7238" xr:uid="{1537DCD5-A34F-44A3-957E-EE9E9E6671D1}"/>
    <cellStyle name="Comma 2 3 4 3 3 2 2" xfId="17464" xr:uid="{C3A8D4EC-4050-4977-A5CC-AC4A7932EA9D}"/>
    <cellStyle name="Comma 2 3 4 3 3 2 2 2" xfId="44785" xr:uid="{011B815D-09DC-45F6-854F-9FAAAF7E6A02}"/>
    <cellStyle name="Comma 2 3 4 3 3 2 3" xfId="34594" xr:uid="{0E1591AB-8908-434C-B3D5-0960336990D4}"/>
    <cellStyle name="Comma 2 3 4 3 3 3" xfId="9435" xr:uid="{1E56713D-80FC-4200-8010-C0CCDB1E1E73}"/>
    <cellStyle name="Comma 2 3 4 3 3 3 2" xfId="21435" xr:uid="{EDEF2FCC-D15C-4761-BD13-5E85CF0F81FA}"/>
    <cellStyle name="Comma 2 3 4 3 3 3 2 2" xfId="48757" xr:uid="{E6B3B95A-FD6C-4E09-AAAF-403F42B74E9E}"/>
    <cellStyle name="Comma 2 3 4 3 3 3 3" xfId="36810" xr:uid="{4A3178DE-3CE9-440A-AF0A-08ED69EA30F0}"/>
    <cellStyle name="Comma 2 3 4 3 3 4" xfId="15470" xr:uid="{C1AA65F2-2403-407D-9A41-E68F2C6BCBCE}"/>
    <cellStyle name="Comma 2 3 4 3 3 4 2" xfId="42791" xr:uid="{3317B07B-854A-441F-9F35-97BD6246C548}"/>
    <cellStyle name="Comma 2 3 4 3 3 5" xfId="24961" xr:uid="{2D4188E3-0DA8-4EF5-8B0D-ECCA698E579F}"/>
    <cellStyle name="Comma 2 3 4 3 3 5 2" xfId="52283" xr:uid="{3BBF485B-7B38-4CF8-BF23-B7A372ADF92B}"/>
    <cellStyle name="Comma 2 3 4 3 3 6" xfId="27203" xr:uid="{9FD790F7-9064-42A1-9ED6-F14C26D10AC5}"/>
    <cellStyle name="Comma 2 3 4 3 3 6 2" xfId="54523" xr:uid="{B0861106-11A1-4E5F-B29D-12134D991FEB}"/>
    <cellStyle name="Comma 2 3 4 3 3 7" xfId="29434" xr:uid="{AF3C4C73-D993-4778-A93C-6FE16D438954}"/>
    <cellStyle name="Comma 2 3 4 3 3 7 2" xfId="56755" xr:uid="{FDA19D69-AFA7-4E6B-BE1D-45B81D53F79C}"/>
    <cellStyle name="Comma 2 3 4 3 3 8" xfId="5297" xr:uid="{009633B5-4B82-454A-96CC-F09E23ADCD32}"/>
    <cellStyle name="Comma 2 3 4 3 3 9" xfId="32469" xr:uid="{38580F15-99FF-4E9A-B2C1-2E4FA451294D}"/>
    <cellStyle name="Comma 2 3 4 3 4" xfId="6394" xr:uid="{929144E0-4449-4A58-8DBE-FF63894027EE}"/>
    <cellStyle name="Comma 2 3 4 3 4 2" xfId="12817" xr:uid="{9647AFAC-89F0-40E0-9C75-D2CE054178F9}"/>
    <cellStyle name="Comma 2 3 4 3 4 2 2" xfId="22058" xr:uid="{88D3FE37-A621-41C5-96EE-1ED9055F4112}"/>
    <cellStyle name="Comma 2 3 4 3 4 2 2 2" xfId="49380" xr:uid="{BE72F3B1-9C47-4E38-A2D4-5069DAB83A27}"/>
    <cellStyle name="Comma 2 3 4 3 4 2 3" xfId="40144" xr:uid="{FEADA399-E9C8-47B0-965A-EDBFAAD6BDC1}"/>
    <cellStyle name="Comma 2 3 4 3 4 3" xfId="18086" xr:uid="{C6A0C622-D80B-4BF8-B37E-B40CC17C11DE}"/>
    <cellStyle name="Comma 2 3 4 3 4 3 2" xfId="45408" xr:uid="{1CB7277A-5538-4285-B5D2-3D4148ED9626}"/>
    <cellStyle name="Comma 2 3 4 3 4 4" xfId="33736" xr:uid="{426F31FD-3B86-4C66-B280-9BEF7C37A91E}"/>
    <cellStyle name="Comma 2 3 4 3 5" xfId="8578" xr:uid="{4E7515A4-7F7C-4261-A09D-BE635B4FDD38}"/>
    <cellStyle name="Comma 2 3 4 3 5 2" xfId="13406" xr:uid="{021A18AB-7D55-4923-B873-F87D13F344EA}"/>
    <cellStyle name="Comma 2 3 4 3 5 2 2" xfId="22733" xr:uid="{DCA8D5B4-460A-477C-972D-A5B67BAD9DD6}"/>
    <cellStyle name="Comma 2 3 4 3 5 2 2 2" xfId="50055" xr:uid="{3D463C2B-7964-4BFA-B450-BFC5D2A9E210}"/>
    <cellStyle name="Comma 2 3 4 3 5 2 3" xfId="40733" xr:uid="{E49278DE-5FA6-467F-8714-D31C1190E344}"/>
    <cellStyle name="Comma 2 3 4 3 5 3" xfId="18761" xr:uid="{BE93ACCF-8953-4BD6-8D88-A1EEA83B39B9}"/>
    <cellStyle name="Comma 2 3 4 3 5 3 2" xfId="46083" xr:uid="{A5D7EEE7-EC09-472A-847E-93B56B73D006}"/>
    <cellStyle name="Comma 2 3 4 3 5 4" xfId="35952" xr:uid="{41E14E08-06F8-4DCE-8760-6771DEB1C0AC}"/>
    <cellStyle name="Comma 2 3 4 3 6" xfId="11518" xr:uid="{E79082D9-E7C6-43F7-B05F-D01FF1F1E2BA}"/>
    <cellStyle name="Comma 2 3 4 3 6 2" xfId="14029" xr:uid="{7827FB59-BEF3-49CC-B15C-0E329A468AE6}"/>
    <cellStyle name="Comma 2 3 4 3 6 2 2" xfId="23393" xr:uid="{FD72DCF8-883C-46C4-8D6B-831D7D241372}"/>
    <cellStyle name="Comma 2 3 4 3 6 2 2 2" xfId="50715" xr:uid="{D0306A10-9A90-4DC2-BDC6-CD72F3E76BB4}"/>
    <cellStyle name="Comma 2 3 4 3 6 2 3" xfId="41356" xr:uid="{0088841C-39E0-40E0-98D7-1BB58EC287B9}"/>
    <cellStyle name="Comma 2 3 4 3 6 3" xfId="19421" xr:uid="{FC0933F9-D347-4BDB-8206-15C4AD3D36E5}"/>
    <cellStyle name="Comma 2 3 4 3 6 3 2" xfId="46743" xr:uid="{57964A28-247F-4FAB-88D2-67BE8232B1F2}"/>
    <cellStyle name="Comma 2 3 4 3 6 4" xfId="38867" xr:uid="{03F03971-03AB-416A-86A4-01594E64F72C}"/>
    <cellStyle name="Comma 2 3 4 3 7" xfId="10670" xr:uid="{A06B4DA0-6588-4954-8864-324B45F8851C}"/>
    <cellStyle name="Comma 2 3 4 3 7 2" xfId="16040" xr:uid="{11F64C5B-F249-4906-8681-99FDBC1D854D}"/>
    <cellStyle name="Comma 2 3 4 3 7 2 2" xfId="43360" xr:uid="{917B7E23-0B36-4269-9D4A-4B9ADD6C8EC5}"/>
    <cellStyle name="Comma 2 3 4 3 7 3" xfId="38032" xr:uid="{98DA92A6-487C-4DAB-869A-8928624E066F}"/>
    <cellStyle name="Comma 2 3 4 3 8" xfId="12001" xr:uid="{CF637FF6-06CF-4145-8988-66A6647870A0}"/>
    <cellStyle name="Comma 2 3 4 3 8 2" xfId="20010" xr:uid="{3119B35F-3EC0-49BF-BD7C-F523F02CD29B}"/>
    <cellStyle name="Comma 2 3 4 3 8 2 2" xfId="47332" xr:uid="{10C4846A-E999-454B-A2B1-48E6B0BBDF53}"/>
    <cellStyle name="Comma 2 3 4 3 8 3" xfId="39328" xr:uid="{7368A306-0188-4575-8F30-79E9DD7AA421}"/>
    <cellStyle name="Comma 2 3 4 3 9" xfId="14756" xr:uid="{3F493077-47E6-4808-BB02-66BC4986348F}"/>
    <cellStyle name="Comma 2 3 4 3 9 2" xfId="42077" xr:uid="{84FE1E22-A21D-447C-95DF-0A1011B8D9A3}"/>
    <cellStyle name="Comma 2 3 4 4" xfId="1316" xr:uid="{ADE56A51-EEA6-4A01-81B2-19AC49DB57A8}"/>
    <cellStyle name="Comma 2 3 4 4 2" xfId="4891" xr:uid="{F8A764E3-8FB4-4855-958E-0AE2A194E879}"/>
    <cellStyle name="Comma 2 3 4 4 2 2" xfId="16428" xr:uid="{80826C62-4AB7-4974-BF0A-26F893BE0D12}"/>
    <cellStyle name="Comma 2 3 4 4 2 2 2" xfId="43748" xr:uid="{76786E0A-3024-4EF3-ABF8-6C1E39846FBA}"/>
    <cellStyle name="Comma 2 3 4 4 2 3" xfId="32054" xr:uid="{CABD7804-29E5-4BA8-BBEE-4140BBF09A6B}"/>
    <cellStyle name="Comma 2 3 4 4 3" xfId="6826" xr:uid="{BC531560-FC80-4098-B28E-569A3D2E20B6}"/>
    <cellStyle name="Comma 2 3 4 4 3 2" xfId="20398" xr:uid="{D96561A6-DB39-4277-AC7D-CC69FCE8DDB3}"/>
    <cellStyle name="Comma 2 3 4 4 3 2 2" xfId="47720" xr:uid="{B4797267-2B4B-4637-A532-20F6FA114946}"/>
    <cellStyle name="Comma 2 3 4 4 3 3" xfId="34179" xr:uid="{C2B2461B-0AE7-452F-9DAE-5963AAF2BC19}"/>
    <cellStyle name="Comma 2 3 4 4 4" xfId="9020" xr:uid="{F38B7AAE-528E-4A1D-9BF6-154326C0431E}"/>
    <cellStyle name="Comma 2 3 4 4 4 2" xfId="36395" xr:uid="{416D7063-647F-462E-9FD8-2F41CE19CCDE}"/>
    <cellStyle name="Comma 2 3 4 4 5" xfId="24546" xr:uid="{B2D4672B-7581-46B8-87A7-D451E73D4BF4}"/>
    <cellStyle name="Comma 2 3 4 4 5 2" xfId="51868" xr:uid="{89884D41-47E4-43DB-A390-1751CB3BDB10}"/>
    <cellStyle name="Comma 2 3 4 4 6" xfId="26788" xr:uid="{EA23B460-92A5-4302-BC2C-384CD3EE244C}"/>
    <cellStyle name="Comma 2 3 4 4 6 2" xfId="54108" xr:uid="{3A0C014A-2A44-4A52-9957-4611DD088562}"/>
    <cellStyle name="Comma 2 3 4 4 7" xfId="29019" xr:uid="{7FDDA9D5-09D2-4D00-A4CA-028BB39EE045}"/>
    <cellStyle name="Comma 2 3 4 4 7 2" xfId="56340" xr:uid="{4FFA101B-4ECA-4146-9A01-5BFE45953CD5}"/>
    <cellStyle name="Comma 2 3 4 4 8" xfId="3532" xr:uid="{68BD8745-D3A7-404D-A6AE-E007A7065E1B}"/>
    <cellStyle name="Comma 2 3 4 4 9" xfId="30591" xr:uid="{2A95CC9C-ABEA-4DF4-8283-8993C835E186}"/>
    <cellStyle name="Comma 2 3 4 5" xfId="1931" xr:uid="{4D829ED0-5BD6-42B6-AF8C-85303AB636D9}"/>
    <cellStyle name="Comma 2 3 4 5 2" xfId="5484" xr:uid="{C7A8D63C-6AAA-4065-8BBF-8CB7B97BC838}"/>
    <cellStyle name="Comma 2 3 4 5 2 2" xfId="17049" xr:uid="{6875A158-C2CA-4137-8AA5-F1B71CD2B24B}"/>
    <cellStyle name="Comma 2 3 4 5 2 2 2" xfId="44370" xr:uid="{E1FAE264-4F25-41C7-A773-B9DAD253746D}"/>
    <cellStyle name="Comma 2 3 4 5 2 3" xfId="32661" xr:uid="{66D541C3-1CE2-41A2-B380-399701AD7D03}"/>
    <cellStyle name="Comma 2 3 4 5 3" xfId="7429" xr:uid="{CF239149-258A-4514-8162-907D722CD51F}"/>
    <cellStyle name="Comma 2 3 4 5 3 2" xfId="21020" xr:uid="{E0C07184-06E2-42AB-830C-31E336C320FC}"/>
    <cellStyle name="Comma 2 3 4 5 3 2 2" xfId="48342" xr:uid="{7106FA0E-6882-41B7-85F8-EBD7B2AED596}"/>
    <cellStyle name="Comma 2 3 4 5 3 3" xfId="34786" xr:uid="{9CD25314-4893-48B4-96EC-F47EA64D94C9}"/>
    <cellStyle name="Comma 2 3 4 5 4" xfId="9626" xr:uid="{271E0765-DA41-4A91-9C58-285C2D328B62}"/>
    <cellStyle name="Comma 2 3 4 5 4 2" xfId="37002" xr:uid="{4805C5E8-3D87-4A46-B884-1B706EC69512}"/>
    <cellStyle name="Comma 2 3 4 5 5" xfId="25153" xr:uid="{505B2C55-1859-42AF-9F59-570BC2B58FD3}"/>
    <cellStyle name="Comma 2 3 4 5 5 2" xfId="52475" xr:uid="{08DA47A2-6BDD-4C02-A267-2CBF48A9B79D}"/>
    <cellStyle name="Comma 2 3 4 5 6" xfId="27395" xr:uid="{D5F2703E-B243-439F-81FE-8D6297D30F07}"/>
    <cellStyle name="Comma 2 3 4 5 6 2" xfId="54715" xr:uid="{13754C7B-2DE5-4DE7-B679-038D3C40459D}"/>
    <cellStyle name="Comma 2 3 4 5 7" xfId="29626" xr:uid="{F8C1D0FC-973E-4089-8E66-001743A404D9}"/>
    <cellStyle name="Comma 2 3 4 5 7 2" xfId="56947" xr:uid="{35B65E5E-92A2-4D1B-9C2B-6BEC7BF66B9A}"/>
    <cellStyle name="Comma 2 3 4 5 8" xfId="4048" xr:uid="{8D094E80-C055-4F8C-9AA1-7D83B51DFD2F}"/>
    <cellStyle name="Comma 2 3 4 5 9" xfId="31198" xr:uid="{51C46FBA-151F-4F11-98F3-B2F3EDB431DE}"/>
    <cellStyle name="Comma 2 3 4 6" xfId="1102" xr:uid="{63B76E44-9C41-4865-8AF4-112AA44FB863}"/>
    <cellStyle name="Comma 2 3 4 6 2" xfId="6620" xr:uid="{B923944E-DEA4-4F24-BE60-4A4AE5C1FF37}"/>
    <cellStyle name="Comma 2 3 4 6 2 2" xfId="17672" xr:uid="{75637A1E-EB8F-407F-85D2-DECD67FF757B}"/>
    <cellStyle name="Comma 2 3 4 6 2 2 2" xfId="44993" xr:uid="{51C7CF8D-BE65-4844-B3E8-76F5CF4EEDF6}"/>
    <cellStyle name="Comma 2 3 4 6 2 3" xfId="11046" xr:uid="{BB79C94A-467F-4E54-9208-52706E7A7650}"/>
    <cellStyle name="Comma 2 3 4 6 2 3 2" xfId="38395" xr:uid="{EE7C82D9-B53C-49B9-B5A6-28A612AEC760}"/>
    <cellStyle name="Comma 2 3 4 6 2 4" xfId="33972" xr:uid="{18E6C616-6FBA-4D2E-B48F-DCC6DF9988C7}"/>
    <cellStyle name="Comma 2 3 4 6 3" xfId="8814" xr:uid="{4A085003-C309-4F57-8AB1-146B544B9B0E}"/>
    <cellStyle name="Comma 2 3 4 6 3 2" xfId="21643" xr:uid="{2E219CF4-05F8-4A9E-80BA-4D5032E1B640}"/>
    <cellStyle name="Comma 2 3 4 6 3 2 2" xfId="48965" xr:uid="{601FEC6A-FCD3-4AA3-BEB7-AC8CE3AF323A}"/>
    <cellStyle name="Comma 2 3 4 6 3 3" xfId="12502" xr:uid="{39D233C0-53B6-4529-9317-8E9B1D31CF79}"/>
    <cellStyle name="Comma 2 3 4 6 3 3 2" xfId="39829" xr:uid="{F4EF769B-5E29-4C55-90D9-4F37383BE1B5}"/>
    <cellStyle name="Comma 2 3 4 6 3 4" xfId="36188" xr:uid="{055A84E5-724A-41EC-9D6F-AE70D84F375C}"/>
    <cellStyle name="Comma 2 3 4 6 4" xfId="14991" xr:uid="{E8EF34D4-070D-40A0-B4D6-FE3A5A51C26E}"/>
    <cellStyle name="Comma 2 3 4 6 4 2" xfId="42312" xr:uid="{7BAB71C1-94F3-4CDB-A649-704AADE11EB4}"/>
    <cellStyle name="Comma 2 3 4 6 5" xfId="24339" xr:uid="{38EBA1DF-E884-4C0C-AAC6-7D8523B91478}"/>
    <cellStyle name="Comma 2 3 4 6 5 2" xfId="51661" xr:uid="{9B37DF7B-C023-43AC-922D-39087CAAA291}"/>
    <cellStyle name="Comma 2 3 4 6 6" xfId="26581" xr:uid="{73C2A114-5774-4399-BE7E-F0F0F2CC4006}"/>
    <cellStyle name="Comma 2 3 4 6 6 2" xfId="53901" xr:uid="{5F681235-98EC-4933-9342-DA017DF106EB}"/>
    <cellStyle name="Comma 2 3 4 6 7" xfId="28812" xr:uid="{EA75C3EF-3E74-40B1-8AB2-6660B2552251}"/>
    <cellStyle name="Comma 2 3 4 6 7 2" xfId="56133" xr:uid="{C41E7AFF-86A7-43AC-AC67-ED3A753CD635}"/>
    <cellStyle name="Comma 2 3 4 6 8" xfId="4685" xr:uid="{732C8205-647A-4EAC-97FD-9A22180D57A0}"/>
    <cellStyle name="Comma 2 3 4 6 9" xfId="31848" xr:uid="{8803C28E-0D8D-437C-80D7-2AF345481E0C}"/>
    <cellStyle name="Comma 2 3 4 7" xfId="3036" xr:uid="{3C4B6570-3DC2-4541-AA1E-FE7C60D9F9A5}"/>
    <cellStyle name="Comma 2 3 4 7 2" xfId="12997" xr:uid="{93004A89-B2A5-4E96-8461-114213195651}"/>
    <cellStyle name="Comma 2 3 4 7 2 2" xfId="22318" xr:uid="{9334F415-B63B-4618-9143-730330985030}"/>
    <cellStyle name="Comma 2 3 4 7 2 2 2" xfId="49640" xr:uid="{1BDCA9D1-0138-4DB7-AF76-24423D35E53D}"/>
    <cellStyle name="Comma 2 3 4 7 2 3" xfId="40324" xr:uid="{DA1B49A6-5254-4CEF-8DA8-5F3086AF810F}"/>
    <cellStyle name="Comma 2 3 4 7 3" xfId="18346" xr:uid="{C1D170FF-607B-4A43-8B41-C3D6B77D6EE6}"/>
    <cellStyle name="Comma 2 3 4 7 3 2" xfId="45668" xr:uid="{EDE004D0-F46C-430A-B1C0-EEA88DEEB4B5}"/>
    <cellStyle name="Comma 2 3 4 7 4" xfId="33322" xr:uid="{FD1BEEA7-0BE6-4D06-A69B-40BE6FA22B54}"/>
    <cellStyle name="Comma 2 3 4 8" xfId="8165" xr:uid="{99D2CD40-E8F2-4FCB-923B-968EE7118EEF}"/>
    <cellStyle name="Comma 2 3 4 8 2" xfId="13614" xr:uid="{7113A4E2-E8F7-4C2E-A5AE-F1B14422F43C}"/>
    <cellStyle name="Comma 2 3 4 8 2 2" xfId="22978" xr:uid="{180FA1C7-EB0B-494B-B9ED-30F5B8D2424E}"/>
    <cellStyle name="Comma 2 3 4 8 2 2 2" xfId="50300" xr:uid="{4EEC66C0-B936-4935-8263-EDF4A5B0F8FF}"/>
    <cellStyle name="Comma 2 3 4 8 2 3" xfId="40941" xr:uid="{DD6DDE1F-3E82-44CF-8D93-C565E728C6D5}"/>
    <cellStyle name="Comma 2 3 4 8 3" xfId="19006" xr:uid="{925C638E-A431-4EDB-AAA0-F1D2645D7E3F}"/>
    <cellStyle name="Comma 2 3 4 8 3 2" xfId="46328" xr:uid="{4F1A9C1D-7CFF-4417-BE02-656BECFE865D}"/>
    <cellStyle name="Comma 2 3 4 8 4" xfId="35538" xr:uid="{424483A5-A69B-4B83-816A-767A29BDBE71}"/>
    <cellStyle name="Comma 2 3 4 9" xfId="10385" xr:uid="{457C74C6-939B-4B3A-BDAD-14E81D98D36D}"/>
    <cellStyle name="Comma 2 3 4 9 2" xfId="15712" xr:uid="{325D4D2B-FF87-41D6-A7E3-CE35DE21C6F3}"/>
    <cellStyle name="Comma 2 3 4 9 2 2" xfId="43032" xr:uid="{254E2507-1D5E-4531-8E12-0487AD4345E9}"/>
    <cellStyle name="Comma 2 3 4 9 3" xfId="37757" xr:uid="{70102656-7BE7-4CBD-BA94-163A11EACCD9}"/>
    <cellStyle name="Comma 2 3 5" xfId="311" xr:uid="{25991239-E4F4-474C-A0D7-A39F0348187D}"/>
    <cellStyle name="Comma 2 3 5 10" xfId="11756" xr:uid="{10D07B97-DFEC-4BFE-9773-2E6F36AAA45B}"/>
    <cellStyle name="Comma 2 3 5 10 2" xfId="19716" xr:uid="{9AC965BF-6707-4CE6-B580-48E504694410}"/>
    <cellStyle name="Comma 2 3 5 10 2 2" xfId="47038" xr:uid="{B26E6A56-B013-4C91-B4CD-6941CC817480}"/>
    <cellStyle name="Comma 2 3 5 10 3" xfId="39083" xr:uid="{FA88F3E9-098C-4C5C-B6B5-14F1526ABC9F}"/>
    <cellStyle name="Comma 2 3 5 11" xfId="14381" xr:uid="{53E89D92-455E-483B-B9A2-9B0197527A5E}"/>
    <cellStyle name="Comma 2 3 5 11 2" xfId="41702" xr:uid="{8F9D6ABB-F3C9-4584-8887-BB6146BD45D0}"/>
    <cellStyle name="Comma 2 3 5 12" xfId="23729" xr:uid="{0CB065F1-238C-4B8E-A319-521BEBA97E9F}"/>
    <cellStyle name="Comma 2 3 5 12 2" xfId="51051" xr:uid="{16B1F701-BC91-493C-BA14-6A990BBFC056}"/>
    <cellStyle name="Comma 2 3 5 13" xfId="25970" xr:uid="{226BE8FD-D04C-4AB8-A102-6B48E6A6BADD}"/>
    <cellStyle name="Comma 2 3 5 13 2" xfId="53290" xr:uid="{CD00F311-BE29-4889-A1B6-8E1C0A552955}"/>
    <cellStyle name="Comma 2 3 5 14" xfId="28202" xr:uid="{0384CFB4-1430-42F4-89B3-84BDD60C8E3E}"/>
    <cellStyle name="Comma 2 3 5 14 2" xfId="55523" xr:uid="{4719EB53-925A-4C90-88F8-0D527179FCBD}"/>
    <cellStyle name="Comma 2 3 5 15" xfId="30477" xr:uid="{256FEFB7-8E4B-401E-B900-E57EA1232553}"/>
    <cellStyle name="Comma 2 3 5 16" xfId="57691" xr:uid="{B542FAB6-74A2-4F13-B949-0F69A3100062}"/>
    <cellStyle name="Comma 2 3 5 17" xfId="58239" xr:uid="{CF2B0CB0-8F4E-4B0C-B943-28D212033560}"/>
    <cellStyle name="Comma 2 3 5 2" xfId="635" xr:uid="{12C4E138-5D30-4B2C-A379-4B2163F3DD7E}"/>
    <cellStyle name="Comma 2 3 5 2 10" xfId="23914" xr:uid="{AA4AFCD1-B20A-4750-882E-92295520BAE9}"/>
    <cellStyle name="Comma 2 3 5 2 10 2" xfId="51236" xr:uid="{0DBE284D-DEA0-46B4-B391-5B0899937C25}"/>
    <cellStyle name="Comma 2 3 5 2 11" xfId="26155" xr:uid="{7037DA20-D193-4637-AAD3-289281E19C06}"/>
    <cellStyle name="Comma 2 3 5 2 11 2" xfId="53475" xr:uid="{E002604A-C344-435F-8E21-266166BA19A9}"/>
    <cellStyle name="Comma 2 3 5 2 12" xfId="28387" xr:uid="{9F3A506C-CB9C-452E-8CDC-639C490D07B0}"/>
    <cellStyle name="Comma 2 3 5 2 12 2" xfId="55708" xr:uid="{4083B873-597E-4218-ADCC-D7B01E9FE077}"/>
    <cellStyle name="Comma 2 3 5 2 13" xfId="3728" xr:uid="{F17AF5AD-9682-4064-9835-EDBC1A4DEA9F}"/>
    <cellStyle name="Comma 2 3 5 2 14" xfId="30816" xr:uid="{1B0126C6-3850-4F5C-813B-ADBA48DB81DA}"/>
    <cellStyle name="Comma 2 3 5 2 2" xfId="2156" xr:uid="{1CA5C6B9-F276-48AC-91B6-032198116CEB}"/>
    <cellStyle name="Comma 2 3 5 2 2 2" xfId="5702" xr:uid="{19AE7016-3B93-4EC4-BF98-841E4585979F}"/>
    <cellStyle name="Comma 2 3 5 2 2 2 2" xfId="16653" xr:uid="{58111C1B-D318-4339-A208-E185A6BF7FBA}"/>
    <cellStyle name="Comma 2 3 5 2 2 2 2 2" xfId="43973" xr:uid="{2BF4ABA5-289A-4093-AF92-32C23686E2AA}"/>
    <cellStyle name="Comma 2 3 5 2 2 2 3" xfId="32886" xr:uid="{0A0495EE-F82A-4920-92E2-68CD8E4143F7}"/>
    <cellStyle name="Comma 2 3 5 2 2 3" xfId="7653" xr:uid="{F5E71321-D501-4038-9D4A-78B9E6C89E78}"/>
    <cellStyle name="Comma 2 3 5 2 2 3 2" xfId="20623" xr:uid="{07BD9BB0-6ADA-40A8-B3C4-25ABC921A815}"/>
    <cellStyle name="Comma 2 3 5 2 2 3 2 2" xfId="47945" xr:uid="{F9453449-48C2-482B-815A-301DB08BB458}"/>
    <cellStyle name="Comma 2 3 5 2 2 3 3" xfId="35011" xr:uid="{C7D29E7A-AB19-4ACD-94F7-3A83EF67C781}"/>
    <cellStyle name="Comma 2 3 5 2 2 4" xfId="9851" xr:uid="{80D81E7F-26F9-41DC-AABE-4FC65B05D106}"/>
    <cellStyle name="Comma 2 3 5 2 2 4 2" xfId="37227" xr:uid="{BEC06F30-6B84-445B-80C3-03F83E429FE0}"/>
    <cellStyle name="Comma 2 3 5 2 2 5" xfId="25378" xr:uid="{B3CD9BB8-56F7-483A-BCC8-148A7A288D0A}"/>
    <cellStyle name="Comma 2 3 5 2 2 5 2" xfId="52700" xr:uid="{CC0F7668-E3BF-4C12-B803-53EA935BD69C}"/>
    <cellStyle name="Comma 2 3 5 2 2 6" xfId="27620" xr:uid="{C40E3022-9D76-4A59-8B10-95C819B6F3A1}"/>
    <cellStyle name="Comma 2 3 5 2 2 6 2" xfId="54940" xr:uid="{804318D5-DFD8-47B4-8BE0-00E2EFAD8893}"/>
    <cellStyle name="Comma 2 3 5 2 2 7" xfId="29851" xr:uid="{271D4FBD-C4BD-4AED-B050-D99ED90EE13C}"/>
    <cellStyle name="Comma 2 3 5 2 2 7 2" xfId="57172" xr:uid="{BB744059-E3FF-4DCC-8DA3-8FAFE814FA8B}"/>
    <cellStyle name="Comma 2 3 5 2 2 8" xfId="4266" xr:uid="{98829861-C733-4A21-AEF1-E6F67A7B5F78}"/>
    <cellStyle name="Comma 2 3 5 2 2 9" xfId="31423" xr:uid="{28D7A0E3-AA45-4C77-B2AD-8DD5AEE90CA0}"/>
    <cellStyle name="Comma 2 3 5 2 3" xfId="1549" xr:uid="{2E380C85-10CA-468F-93D7-FB7F9F340B24}"/>
    <cellStyle name="Comma 2 3 5 2 3 2" xfId="7050" xr:uid="{D5F08838-448F-47CE-A605-60FA60E0E246}"/>
    <cellStyle name="Comma 2 3 5 2 3 2 2" xfId="17274" xr:uid="{CE00ED25-AA50-4B68-AEF8-87EC66750C78}"/>
    <cellStyle name="Comma 2 3 5 2 3 2 2 2" xfId="44595" xr:uid="{047B49DE-D9F5-49AE-87A6-53E3F35FAAFD}"/>
    <cellStyle name="Comma 2 3 5 2 3 2 3" xfId="34404" xr:uid="{C51BFE63-1432-4745-831A-5DAB65B3F820}"/>
    <cellStyle name="Comma 2 3 5 2 3 3" xfId="9245" xr:uid="{E271E545-6528-4141-86C0-DEFB33A6374E}"/>
    <cellStyle name="Comma 2 3 5 2 3 3 2" xfId="21245" xr:uid="{E942D8ED-A263-4395-BC1E-3E444A178BEA}"/>
    <cellStyle name="Comma 2 3 5 2 3 3 2 2" xfId="48567" xr:uid="{1524A5D3-C7C0-46A0-AC38-7DD686FD2CA6}"/>
    <cellStyle name="Comma 2 3 5 2 3 3 3" xfId="36620" xr:uid="{A585C6BA-DC74-4237-8081-B60C41919E8A}"/>
    <cellStyle name="Comma 2 3 5 2 3 4" xfId="15296" xr:uid="{CD3E5A53-087F-4521-8A4B-B583172DA91F}"/>
    <cellStyle name="Comma 2 3 5 2 3 4 2" xfId="42617" xr:uid="{B6600384-8E8F-4D6A-B6C9-7E96D5E33CA3}"/>
    <cellStyle name="Comma 2 3 5 2 3 5" xfId="24771" xr:uid="{82E984E6-4535-4D8C-B373-4315EEE323ED}"/>
    <cellStyle name="Comma 2 3 5 2 3 5 2" xfId="52093" xr:uid="{0F2E91DF-EAB9-4BAA-8CE7-C7DC7831A962}"/>
    <cellStyle name="Comma 2 3 5 2 3 6" xfId="27013" xr:uid="{C2FA678F-0BA2-4AF5-B6CC-689033D2FED9}"/>
    <cellStyle name="Comma 2 3 5 2 3 6 2" xfId="54333" xr:uid="{53803CBA-65FE-4205-95B8-222E1B01E5F0}"/>
    <cellStyle name="Comma 2 3 5 2 3 7" xfId="29244" xr:uid="{C4EC97B0-6199-4649-8201-8750E8FE5C3E}"/>
    <cellStyle name="Comma 2 3 5 2 3 7 2" xfId="56565" xr:uid="{F0B114C3-2F29-4728-A928-5879BA2780A4}"/>
    <cellStyle name="Comma 2 3 5 2 3 8" xfId="5112" xr:uid="{BAE2DE13-D204-453C-9560-432DA8938FD3}"/>
    <cellStyle name="Comma 2 3 5 2 3 9" xfId="32279" xr:uid="{8DD56BEF-3C94-429A-A96A-270874A6944C}"/>
    <cellStyle name="Comma 2 3 5 2 4" xfId="6261" xr:uid="{565CF31F-8797-49AA-8600-379E3F44D7B2}"/>
    <cellStyle name="Comma 2 3 5 2 4 2" xfId="12684" xr:uid="{C4431FBD-50FC-4AEF-803C-C1BBDCD6A155}"/>
    <cellStyle name="Comma 2 3 5 2 4 2 2" xfId="21868" xr:uid="{43FE7C5B-EE77-411A-A6EF-9867E29E7B37}"/>
    <cellStyle name="Comma 2 3 5 2 4 2 2 2" xfId="49190" xr:uid="{60BFFC78-0FBF-4479-9777-CF40402F4351}"/>
    <cellStyle name="Comma 2 3 5 2 4 2 3" xfId="40011" xr:uid="{FF54FF67-4115-4090-BFD8-A74882E9A6D6}"/>
    <cellStyle name="Comma 2 3 5 2 4 3" xfId="17897" xr:uid="{8FE4FFFF-7E5B-4CCA-A319-1DB7CF2736D5}"/>
    <cellStyle name="Comma 2 3 5 2 4 3 2" xfId="45218" xr:uid="{028CF4FB-21E9-4790-B3F5-DE974583F7EA}"/>
    <cellStyle name="Comma 2 3 5 2 4 4" xfId="33547" xr:uid="{70E4DE8E-01BF-4FAB-9BBF-CB63C8B580D8}"/>
    <cellStyle name="Comma 2 3 5 2 5" xfId="8389" xr:uid="{E20999F7-7564-4C6F-99A7-F8786DECE1B9}"/>
    <cellStyle name="Comma 2 3 5 2 5 2" xfId="13222" xr:uid="{A0459DDA-3D04-4020-95D8-4C08D5AFAE7A}"/>
    <cellStyle name="Comma 2 3 5 2 5 2 2" xfId="22543" xr:uid="{BE48DE5A-DAAF-467F-8DDF-B8812BF5C04C}"/>
    <cellStyle name="Comma 2 3 5 2 5 2 2 2" xfId="49865" xr:uid="{F67E0052-3538-41DF-B884-22BD7F6A9AE0}"/>
    <cellStyle name="Comma 2 3 5 2 5 2 3" xfId="40549" xr:uid="{8780757B-85BE-4D72-A6F8-8D7F4878DA0B}"/>
    <cellStyle name="Comma 2 3 5 2 5 3" xfId="18571" xr:uid="{2CA0A4BB-282D-4076-9B48-95D9B246D074}"/>
    <cellStyle name="Comma 2 3 5 2 5 3 2" xfId="45893" xr:uid="{26A51B6B-288F-46B3-B6F8-15FA0FD515B2}"/>
    <cellStyle name="Comma 2 3 5 2 5 4" xfId="35763" xr:uid="{503A08A8-4989-440A-8C41-68A5EA08F81C}"/>
    <cellStyle name="Comma 2 3 5 2 6" xfId="11387" xr:uid="{392D54D4-B86E-4EA2-B16F-D906271A5FC7}"/>
    <cellStyle name="Comma 2 3 5 2 6 2" xfId="13839" xr:uid="{6D05FC99-BCA3-40E4-B81C-95835A25336C}"/>
    <cellStyle name="Comma 2 3 5 2 6 2 2" xfId="23203" xr:uid="{0763CD66-AC8E-4FD2-A619-CC9A3F0CE49A}"/>
    <cellStyle name="Comma 2 3 5 2 6 2 2 2" xfId="50525" xr:uid="{7730C88B-BC99-4798-A328-92F7E9A3F607}"/>
    <cellStyle name="Comma 2 3 5 2 6 2 3" xfId="41166" xr:uid="{2BA7D304-3B1B-47B5-BF9D-D1107D1C3EDE}"/>
    <cellStyle name="Comma 2 3 5 2 6 3" xfId="19231" xr:uid="{D1F4D0CE-FB87-45E5-AEAB-DA7E2C37BC31}"/>
    <cellStyle name="Comma 2 3 5 2 6 3 2" xfId="46553" xr:uid="{CA20A0F0-5245-4EB7-A2C3-A00950525D91}"/>
    <cellStyle name="Comma 2 3 5 2 6 4" xfId="38736" xr:uid="{48202996-BCD7-40FE-A5A1-A8793BA8A9D4}"/>
    <cellStyle name="Comma 2 3 5 2 7" xfId="10841" xr:uid="{622A3339-4EF0-460A-B98D-B29CD4E52E46}"/>
    <cellStyle name="Comma 2 3 5 2 7 2" xfId="16265" xr:uid="{04BF5D74-89BF-482B-B17B-CE49729E6234}"/>
    <cellStyle name="Comma 2 3 5 2 7 2 2" xfId="43585" xr:uid="{8FC6A79A-BB37-4044-87BA-5B427C3FFD35}"/>
    <cellStyle name="Comma 2 3 5 2 7 3" xfId="38193" xr:uid="{3977E6C8-0E50-4B43-A59C-28F1FBB8401A}"/>
    <cellStyle name="Comma 2 3 5 2 8" xfId="12166" xr:uid="{9C068E0A-5A68-4CD7-95F9-8C74BCB53049}"/>
    <cellStyle name="Comma 2 3 5 2 8 2" xfId="20235" xr:uid="{50CC4378-44A9-4184-9602-4B3C7811FB7D}"/>
    <cellStyle name="Comma 2 3 5 2 8 2 2" xfId="47557" xr:uid="{327EF29F-B009-4853-9D9D-80ABC7D136B6}"/>
    <cellStyle name="Comma 2 3 5 2 8 3" xfId="39493" xr:uid="{BD448BCB-ABEC-40C0-A3CE-F0DFE90ECA0A}"/>
    <cellStyle name="Comma 2 3 5 2 9" xfId="14566" xr:uid="{78669BDD-49FE-4F4C-9548-AE14F5FD93C8}"/>
    <cellStyle name="Comma 2 3 5 2 9 2" xfId="41887" xr:uid="{A8F18AA2-C32A-412D-BFBB-1A4C8158A7FA}"/>
    <cellStyle name="Comma 2 3 5 3" xfId="940" xr:uid="{82CEDD9E-B34F-404C-AFF3-A9555D27377E}"/>
    <cellStyle name="Comma 2 3 5 3 10" xfId="24182" xr:uid="{176BBEB6-A199-4841-B16D-47FD54D7805E}"/>
    <cellStyle name="Comma 2 3 5 3 10 2" xfId="51504" xr:uid="{33D5316A-A7F4-4937-9C19-D8D6321840F8}"/>
    <cellStyle name="Comma 2 3 5 3 11" xfId="26423" xr:uid="{A9AC7A2E-E8C2-44BE-8BB1-459B2C0025F5}"/>
    <cellStyle name="Comma 2 3 5 3 11 2" xfId="53743" xr:uid="{024C97BC-2640-45E5-B1EE-F3A333B5BFFB}"/>
    <cellStyle name="Comma 2 3 5 3 12" xfId="28654" xr:uid="{555A31A6-15B4-4FF0-B8C1-6929BBB8C852}"/>
    <cellStyle name="Comma 2 3 5 3 12 2" xfId="55975" xr:uid="{B698E873-85CF-4AD2-AFCE-F32D7DC89ABD}"/>
    <cellStyle name="Comma 2 3 5 3 13" xfId="3944" xr:uid="{D1C08EC3-0B17-45F0-A8CF-A426BD740D90}"/>
    <cellStyle name="Comma 2 3 5 3 14" xfId="31084" xr:uid="{BD5BE1B5-A8DA-45C0-B651-787FE49D9681}"/>
    <cellStyle name="Comma 2 3 5 3 2" xfId="2423" xr:uid="{4C032F86-9A2C-4196-9674-4825B2538576}"/>
    <cellStyle name="Comma 2 3 5 3 2 2" xfId="5963" xr:uid="{083ADDB0-1F5C-4E53-9DF2-5081FB38EFB4}"/>
    <cellStyle name="Comma 2 3 5 3 2 2 2" xfId="16921" xr:uid="{97F9E535-7A5B-4A21-A651-488DE48CF18A}"/>
    <cellStyle name="Comma 2 3 5 3 2 2 2 2" xfId="44241" xr:uid="{E040A65E-8775-4BB8-BBB6-009DD3C0722B}"/>
    <cellStyle name="Comma 2 3 5 3 2 2 3" xfId="33153" xr:uid="{01E5375E-CB95-42E0-8E15-37813D260B63}"/>
    <cellStyle name="Comma 2 3 5 3 2 3" xfId="7919" xr:uid="{6DED5E5B-997A-4FDC-BE05-A9C88015B833}"/>
    <cellStyle name="Comma 2 3 5 3 2 3 2" xfId="20891" xr:uid="{558DECFB-BDB7-4D8B-962D-DCF0F28A7DAF}"/>
    <cellStyle name="Comma 2 3 5 3 2 3 2 2" xfId="48213" xr:uid="{A41AF40B-7286-45E9-8C75-AC32D1B8C585}"/>
    <cellStyle name="Comma 2 3 5 3 2 3 3" xfId="35278" xr:uid="{CEF104B4-3146-4F79-B20F-5F6847BF2626}"/>
    <cellStyle name="Comma 2 3 5 3 2 4" xfId="10118" xr:uid="{5B802383-EF7D-4EC3-9AC4-24401667691B}"/>
    <cellStyle name="Comma 2 3 5 3 2 4 2" xfId="37494" xr:uid="{3C2CE63D-C98C-4035-BC0B-8A61440AB8AA}"/>
    <cellStyle name="Comma 2 3 5 3 2 5" xfId="25645" xr:uid="{38DA24F1-89EB-42AC-9006-08349D4C66D9}"/>
    <cellStyle name="Comma 2 3 5 3 2 5 2" xfId="52967" xr:uid="{CF087E61-7341-4463-BFC8-4CC113FE8718}"/>
    <cellStyle name="Comma 2 3 5 3 2 6" xfId="27887" xr:uid="{E7B5E280-61AA-4071-8EF1-3623157873CD}"/>
    <cellStyle name="Comma 2 3 5 3 2 6 2" xfId="55207" xr:uid="{43BA5812-E51B-4E22-9D20-61176BB3443D}"/>
    <cellStyle name="Comma 2 3 5 3 2 7" xfId="30118" xr:uid="{94F4ADC4-066B-4F87-AB09-1A1F9299029F}"/>
    <cellStyle name="Comma 2 3 5 3 2 7 2" xfId="57439" xr:uid="{A22C6333-6E4A-491B-A920-054F2837AC18}"/>
    <cellStyle name="Comma 2 3 5 3 2 8" xfId="4527" xr:uid="{17FCA0F5-D2E9-4B71-AF95-6BEF9745CAFB}"/>
    <cellStyle name="Comma 2 3 5 3 2 9" xfId="31690" xr:uid="{82577B9E-403C-40E3-ABF1-6A716577E352}"/>
    <cellStyle name="Comma 2 3 5 3 3" xfId="1817" xr:uid="{AB45D612-18C6-4FE8-B7E8-CA0D9AE36508}"/>
    <cellStyle name="Comma 2 3 5 3 3 2" xfId="7316" xr:uid="{9F27405A-FB76-4A1D-AF59-9DEF48309C4E}"/>
    <cellStyle name="Comma 2 3 5 3 3 2 2" xfId="17542" xr:uid="{BDD09D24-5E86-4E4B-8A3D-0A9CEE561504}"/>
    <cellStyle name="Comma 2 3 5 3 3 2 2 2" xfId="44863" xr:uid="{EAF4A2EA-8DAA-4922-9522-962C80EEE68D}"/>
    <cellStyle name="Comma 2 3 5 3 3 2 3" xfId="34672" xr:uid="{0B5BCDDC-291F-4ED8-89ED-2F6854AE0579}"/>
    <cellStyle name="Comma 2 3 5 3 3 3" xfId="9513" xr:uid="{F53A1E99-AC1A-44B0-AA08-0B82464E0EBF}"/>
    <cellStyle name="Comma 2 3 5 3 3 3 2" xfId="21513" xr:uid="{DC65A7BE-D460-4578-A78F-A24864F8BE3F}"/>
    <cellStyle name="Comma 2 3 5 3 3 3 2 2" xfId="48835" xr:uid="{CA54EBDC-E05D-4010-9B76-41719F394D55}"/>
    <cellStyle name="Comma 2 3 5 3 3 3 3" xfId="36888" xr:uid="{B029D937-2B0A-440E-993A-3C86F1F84E62}"/>
    <cellStyle name="Comma 2 3 5 3 3 4" xfId="15546" xr:uid="{5D13E46E-3CC8-4BBA-B795-622DDAE6949C}"/>
    <cellStyle name="Comma 2 3 5 3 3 4 2" xfId="42867" xr:uid="{2524D46E-E07D-42B2-AD71-F9078C62034E}"/>
    <cellStyle name="Comma 2 3 5 3 3 5" xfId="25039" xr:uid="{D9CDAE79-7852-4D87-A7F0-E8B48314FAF4}"/>
    <cellStyle name="Comma 2 3 5 3 3 5 2" xfId="52361" xr:uid="{E6C04621-6A6E-452C-87CE-4EDD04881813}"/>
    <cellStyle name="Comma 2 3 5 3 3 6" xfId="27281" xr:uid="{81A558D1-0D84-46E4-B247-F042C99DF29C}"/>
    <cellStyle name="Comma 2 3 5 3 3 6 2" xfId="54601" xr:uid="{A52F426C-384E-4CFD-B159-5D4802EC0F2D}"/>
    <cellStyle name="Comma 2 3 5 3 3 7" xfId="29512" xr:uid="{3A161B9C-94FC-4827-9FFD-A754E8DC79CC}"/>
    <cellStyle name="Comma 2 3 5 3 3 7 2" xfId="56833" xr:uid="{21AD7313-57C6-4C4F-A960-5B08FC18BB8D}"/>
    <cellStyle name="Comma 2 3 5 3 3 8" xfId="5375" xr:uid="{8F1262D4-5A28-4DED-B8C7-A81BF43145B3}"/>
    <cellStyle name="Comma 2 3 5 3 3 9" xfId="32547" xr:uid="{7FA46574-54B7-49EC-961C-A13FA7C29264}"/>
    <cellStyle name="Comma 2 3 5 3 4" xfId="6471" xr:uid="{7114BC8E-C85A-4001-824B-770305B1A3C6}"/>
    <cellStyle name="Comma 2 3 5 3 4 2" xfId="12887" xr:uid="{B225F4A8-EC3A-409F-A142-79266D074D4F}"/>
    <cellStyle name="Comma 2 3 5 3 4 2 2" xfId="22136" xr:uid="{3CF0BDA2-46FA-4A4B-B646-128340587B4A}"/>
    <cellStyle name="Comma 2 3 5 3 4 2 2 2" xfId="49458" xr:uid="{89DB1A32-C4F2-485F-91D7-190DABBAA84B}"/>
    <cellStyle name="Comma 2 3 5 3 4 2 3" xfId="40214" xr:uid="{08BBA2FC-C51C-4B2F-8DF8-6F6F23DDFB83}"/>
    <cellStyle name="Comma 2 3 5 3 4 3" xfId="18164" xr:uid="{7B32C886-CADC-45A3-88F7-6B016E51353B}"/>
    <cellStyle name="Comma 2 3 5 3 4 3 2" xfId="45486" xr:uid="{F9B73B91-1913-43B2-B67A-47542A907FCE}"/>
    <cellStyle name="Comma 2 3 5 3 4 4" xfId="33814" xr:uid="{51796CE8-832D-4F86-9142-BCCB9ABCD5A2}"/>
    <cellStyle name="Comma 2 3 5 3 5" xfId="8656" xr:uid="{698869B6-BEC7-48EA-AA50-6CABA314F566}"/>
    <cellStyle name="Comma 2 3 5 3 5 2" xfId="13483" xr:uid="{134F1FFB-B424-425F-ADA8-D4E441D52903}"/>
    <cellStyle name="Comma 2 3 5 3 5 2 2" xfId="22811" xr:uid="{E5686DEE-69D6-4C12-92A2-887D1505DADF}"/>
    <cellStyle name="Comma 2 3 5 3 5 2 2 2" xfId="50133" xr:uid="{64746789-04B6-4D0C-8CE5-26803622EB88}"/>
    <cellStyle name="Comma 2 3 5 3 5 2 3" xfId="40810" xr:uid="{E9651259-0482-4611-8543-1B4189474430}"/>
    <cellStyle name="Comma 2 3 5 3 5 3" xfId="18839" xr:uid="{522797A9-F93B-4842-818E-D2C84632CD39}"/>
    <cellStyle name="Comma 2 3 5 3 5 3 2" xfId="46161" xr:uid="{7A996299-969B-40C2-848D-362A5A85F366}"/>
    <cellStyle name="Comma 2 3 5 3 5 4" xfId="36030" xr:uid="{DB1CFD01-1DAE-4840-801E-76DBF05B326A}"/>
    <cellStyle name="Comma 2 3 5 3 6" xfId="11584" xr:uid="{54FD3BA6-DBFB-4668-AD47-CEFAEDD33381}"/>
    <cellStyle name="Comma 2 3 5 3 6 2" xfId="14107" xr:uid="{8ED1B2C1-DC19-4DB9-96B8-CC976A6BDCA4}"/>
    <cellStyle name="Comma 2 3 5 3 6 2 2" xfId="23471" xr:uid="{FDB62CFD-7939-41EF-8C1E-52D48F8D4F02}"/>
    <cellStyle name="Comma 2 3 5 3 6 2 2 2" xfId="50793" xr:uid="{5286C120-E2A1-4955-8732-7E79F03AC958}"/>
    <cellStyle name="Comma 2 3 5 3 6 2 3" xfId="41434" xr:uid="{EC5C3FF1-183C-468F-ADA2-9385C0315350}"/>
    <cellStyle name="Comma 2 3 5 3 6 3" xfId="19499" xr:uid="{77BF9F74-EED1-495F-83C7-EA1218AA3430}"/>
    <cellStyle name="Comma 2 3 5 3 6 3 2" xfId="46821" xr:uid="{E5614176-28BA-4C05-B86A-446328611DF3}"/>
    <cellStyle name="Comma 2 3 5 3 6 4" xfId="38933" xr:uid="{98C24FAE-0DE3-4BC1-9A57-625883D9B953}"/>
    <cellStyle name="Comma 2 3 5 3 7" xfId="10706" xr:uid="{2930E654-CDBA-4CE1-AAA7-C7B7039E6405}"/>
    <cellStyle name="Comma 2 3 5 3 7 2" xfId="16080" xr:uid="{498B7630-31F5-4118-B199-0ACEC88C19F3}"/>
    <cellStyle name="Comma 2 3 5 3 7 2 2" xfId="43400" xr:uid="{21F2D1AD-A59D-4C69-BA70-633170882679}"/>
    <cellStyle name="Comma 2 3 5 3 7 3" xfId="38067" xr:uid="{16DF1A25-7E44-4EE8-9EC5-A8AAD107F3FF}"/>
    <cellStyle name="Comma 2 3 5 3 8" xfId="12038" xr:uid="{D0EC9605-38F3-4995-9F31-C3126D081AA7}"/>
    <cellStyle name="Comma 2 3 5 3 8 2" xfId="20050" xr:uid="{F7265C62-6AF0-4A2E-A518-C32DC5FAAFCE}"/>
    <cellStyle name="Comma 2 3 5 3 8 2 2" xfId="47372" xr:uid="{B6A15E91-83E4-49A0-B1AD-8B568A1E487E}"/>
    <cellStyle name="Comma 2 3 5 3 8 3" xfId="39365" xr:uid="{2AF37717-737D-447B-8105-089429E83789}"/>
    <cellStyle name="Comma 2 3 5 3 9" xfId="14834" xr:uid="{DD757884-A7E7-420E-BC21-81941EEF6607}"/>
    <cellStyle name="Comma 2 3 5 3 9 2" xfId="42155" xr:uid="{5DAEE499-9212-489E-94E0-080438E84685}"/>
    <cellStyle name="Comma 2 3 5 4" xfId="1362" xr:uid="{5DC8C271-7061-4B76-A6BA-567F06F22506}"/>
    <cellStyle name="Comma 2 3 5 4 2" xfId="4929" xr:uid="{F6CB0076-9B5A-43C8-96C8-7C6CEBC58236}"/>
    <cellStyle name="Comma 2 3 5 4 2 2" xfId="16468" xr:uid="{F5E0D666-DAED-4DD5-9246-CEC51F8416AD}"/>
    <cellStyle name="Comma 2 3 5 4 2 2 2" xfId="43788" xr:uid="{CC2E297D-B5B4-47F5-B09D-9F42911E6E18}"/>
    <cellStyle name="Comma 2 3 5 4 2 3" xfId="32094" xr:uid="{FF41F219-CD2D-4F2B-B66B-B32D5486AC8E}"/>
    <cellStyle name="Comma 2 3 5 4 3" xfId="6866" xr:uid="{3B9F3279-E17C-4D4F-8C50-F6C2CE51DA49}"/>
    <cellStyle name="Comma 2 3 5 4 3 2" xfId="20438" xr:uid="{020E11AE-D293-4BEA-A60A-3FABA43327D7}"/>
    <cellStyle name="Comma 2 3 5 4 3 2 2" xfId="47760" xr:uid="{6AC682A7-0749-4A71-9C15-C2035F888CF7}"/>
    <cellStyle name="Comma 2 3 5 4 3 3" xfId="34219" xr:uid="{09D4D716-43A9-4F16-9E3D-BD7F022B95AD}"/>
    <cellStyle name="Comma 2 3 5 4 4" xfId="9060" xr:uid="{BA353B26-166D-4313-87CE-2E874002DD92}"/>
    <cellStyle name="Comma 2 3 5 4 4 2" xfId="36435" xr:uid="{F8EF3341-E314-4A0B-8ADE-5E2397C93B21}"/>
    <cellStyle name="Comma 2 3 5 4 5" xfId="24586" xr:uid="{82249FAB-C1E0-47AB-A6EA-E65094AED173}"/>
    <cellStyle name="Comma 2 3 5 4 5 2" xfId="51908" xr:uid="{DDEDF76B-0E11-4E14-9E43-2AB68F49E059}"/>
    <cellStyle name="Comma 2 3 5 4 6" xfId="26828" xr:uid="{5F13FCEF-97FC-4198-BC20-126B5032D023}"/>
    <cellStyle name="Comma 2 3 5 4 6 2" xfId="54148" xr:uid="{7E704B93-B41F-4E30-A655-A7357464D9EF}"/>
    <cellStyle name="Comma 2 3 5 4 7" xfId="29059" xr:uid="{26003F99-06CF-42AD-B73D-82DB03C0B121}"/>
    <cellStyle name="Comma 2 3 5 4 7 2" xfId="56380" xr:uid="{A0D9D250-5052-4577-AB67-27654C1D7477}"/>
    <cellStyle name="Comma 2 3 5 4 8" xfId="3569" xr:uid="{B37010A0-D839-4D46-BD72-E162563F96B9}"/>
    <cellStyle name="Comma 2 3 5 4 9" xfId="30631" xr:uid="{A33BA9E2-0E47-4517-9E5C-BD6B76533AC4}"/>
    <cellStyle name="Comma 2 3 5 5" xfId="1971" xr:uid="{60CAEB5D-2982-4D7D-AD10-EF31DECBF995}"/>
    <cellStyle name="Comma 2 3 5 5 2" xfId="5524" xr:uid="{93C39ED9-9550-46AA-9344-1296AAD2127D}"/>
    <cellStyle name="Comma 2 3 5 5 2 2" xfId="17089" xr:uid="{9C21F5D8-9FD0-496B-B93A-5D1F096375D4}"/>
    <cellStyle name="Comma 2 3 5 5 2 2 2" xfId="44410" xr:uid="{E37B172C-993A-4973-9224-7B0EB124967C}"/>
    <cellStyle name="Comma 2 3 5 5 2 3" xfId="32701" xr:uid="{BD2FFBDF-4308-4ECD-9E02-4CADFAFACE76}"/>
    <cellStyle name="Comma 2 3 5 5 3" xfId="7469" xr:uid="{9C58A523-0DAA-475D-A074-E5FC10E82831}"/>
    <cellStyle name="Comma 2 3 5 5 3 2" xfId="21060" xr:uid="{85E340E5-690F-4BF4-BAA5-82D85BD9188B}"/>
    <cellStyle name="Comma 2 3 5 5 3 2 2" xfId="48382" xr:uid="{773046AE-BA05-405C-B0BA-3C78B738438F}"/>
    <cellStyle name="Comma 2 3 5 5 3 3" xfId="34826" xr:uid="{65AC8C03-172D-4074-B346-447D95704082}"/>
    <cellStyle name="Comma 2 3 5 5 4" xfId="9666" xr:uid="{A19AB4E9-603D-4E5F-AE9F-C984B9337026}"/>
    <cellStyle name="Comma 2 3 5 5 4 2" xfId="37042" xr:uid="{B7BF37C4-D739-45FF-822E-5C6763C4690F}"/>
    <cellStyle name="Comma 2 3 5 5 5" xfId="25193" xr:uid="{80D39ECA-1E25-4D3A-88BB-6703712DB832}"/>
    <cellStyle name="Comma 2 3 5 5 5 2" xfId="52515" xr:uid="{82978689-5362-4346-9CAE-541F9A9D20B8}"/>
    <cellStyle name="Comma 2 3 5 5 6" xfId="27435" xr:uid="{88EDC841-A98D-4C48-8612-6EFB39006E8D}"/>
    <cellStyle name="Comma 2 3 5 5 6 2" xfId="54755" xr:uid="{32410B68-DD1D-4942-93DD-1566777C6E4C}"/>
    <cellStyle name="Comma 2 3 5 5 7" xfId="29666" xr:uid="{A88A14D1-36BE-42A2-8988-D33DB2305BAD}"/>
    <cellStyle name="Comma 2 3 5 5 7 2" xfId="56987" xr:uid="{49AEEB83-CE07-4728-90CB-D300D8EB2119}"/>
    <cellStyle name="Comma 2 3 5 5 8" xfId="4088" xr:uid="{A3CF058F-4774-40C2-95CF-85BBABEA5207}"/>
    <cellStyle name="Comma 2 3 5 5 9" xfId="31238" xr:uid="{3335256E-C110-44A1-844C-37A615C2D5A9}"/>
    <cellStyle name="Comma 2 3 5 6" xfId="1195" xr:uid="{2D910004-0C0B-4C2D-8CF4-4535A1A2EF66}"/>
    <cellStyle name="Comma 2 3 5 6 2" xfId="6713" xr:uid="{DC9E127B-2FCA-44B4-8755-9225CC9B4F9D}"/>
    <cellStyle name="Comma 2 3 5 6 2 2" xfId="17712" xr:uid="{B108D2C1-CABE-4932-A874-C6D43CA3E125}"/>
    <cellStyle name="Comma 2 3 5 6 2 2 2" xfId="45033" xr:uid="{7531EBB4-1D0A-4DBD-93B7-DF38E4D9535A}"/>
    <cellStyle name="Comma 2 3 5 6 2 3" xfId="34065" xr:uid="{7F9FD095-E48C-4722-B381-1F701F1BBF6C}"/>
    <cellStyle name="Comma 2 3 5 6 3" xfId="8907" xr:uid="{F399C860-2C81-477F-B0FC-86AB56220550}"/>
    <cellStyle name="Comma 2 3 5 6 3 2" xfId="21683" xr:uid="{674CB139-3174-4C86-AC3D-260BC1DA0708}"/>
    <cellStyle name="Comma 2 3 5 6 3 2 2" xfId="49005" xr:uid="{CD08C4A9-DF2C-447F-8FCF-179A31A06480}"/>
    <cellStyle name="Comma 2 3 5 6 3 3" xfId="36281" xr:uid="{D54F8B24-A9A5-4DE9-9EA0-19E82DDC9771}"/>
    <cellStyle name="Comma 2 3 5 6 4" xfId="15084" xr:uid="{63A53650-CE3D-42BB-8C80-D9434AA0330F}"/>
    <cellStyle name="Comma 2 3 5 6 4 2" xfId="42405" xr:uid="{CBE39E70-04E3-4C8F-9B5E-741CEE926E59}"/>
    <cellStyle name="Comma 2 3 5 6 5" xfId="24432" xr:uid="{D5BA5E9F-E0FA-4F6A-A297-EEDCA9723704}"/>
    <cellStyle name="Comma 2 3 5 6 5 2" xfId="51754" xr:uid="{81AF58D3-B5F9-4A68-B7E9-07FA201D93AD}"/>
    <cellStyle name="Comma 2 3 5 6 6" xfId="26674" xr:uid="{9AE73E59-BF39-4F63-A5B9-39849F609480}"/>
    <cellStyle name="Comma 2 3 5 6 6 2" xfId="53994" xr:uid="{F36D6D8F-BCF3-4400-BD94-D971F608BB34}"/>
    <cellStyle name="Comma 2 3 5 6 7" xfId="28905" xr:uid="{B2A5B3B7-C201-4957-98F7-7E2A63F2DC8D}"/>
    <cellStyle name="Comma 2 3 5 6 7 2" xfId="56226" xr:uid="{6B2E7157-8AC9-4D46-B7D7-062B0A764184}"/>
    <cellStyle name="Comma 2 3 5 6 8" xfId="4778" xr:uid="{017BFC44-8157-492D-92AE-22DA82F5F15A}"/>
    <cellStyle name="Comma 2 3 5 6 9" xfId="31941" xr:uid="{06D971C8-9964-4F30-94BE-FB62812A7B98}"/>
    <cellStyle name="Comma 2 3 5 7" xfId="2698" xr:uid="{FD17E6CD-84C7-4F11-BC7A-85EE2BD6BAD0}"/>
    <cellStyle name="Comma 2 3 5 7 2" xfId="13037" xr:uid="{CD7C4CD2-7CB9-404E-B1BF-444CBDA728AE}"/>
    <cellStyle name="Comma 2 3 5 7 2 2" xfId="22358" xr:uid="{59AEFC55-2BB8-42E7-94B4-051C2781F622}"/>
    <cellStyle name="Comma 2 3 5 7 2 2 2" xfId="49680" xr:uid="{05A93A30-603D-4E0E-B261-808A472EA8C9}"/>
    <cellStyle name="Comma 2 3 5 7 2 3" xfId="40364" xr:uid="{D0BDFBD7-1A10-4C8A-B259-3296CFAE8EF3}"/>
    <cellStyle name="Comma 2 3 5 7 3" xfId="18386" xr:uid="{A58588D9-BE9F-496A-B4EB-B353CBACAADE}"/>
    <cellStyle name="Comma 2 3 5 7 3 2" xfId="45708" xr:uid="{3961F4DB-5B7E-4695-9F7B-86369FF48F4C}"/>
    <cellStyle name="Comma 2 3 5 7 4" xfId="33362" xr:uid="{D5626664-7BD1-4741-ABE3-3F0F9B6624F5}"/>
    <cellStyle name="Comma 2 3 5 8" xfId="8205" xr:uid="{5274FCAD-B038-41AB-803A-A2AE0A813213}"/>
    <cellStyle name="Comma 2 3 5 8 2" xfId="13654" xr:uid="{9494DDDD-4F78-421C-9DC8-7AEDE621E9FA}"/>
    <cellStyle name="Comma 2 3 5 8 2 2" xfId="23018" xr:uid="{AE1989C7-B896-4DA9-A144-2B1EE1525FB5}"/>
    <cellStyle name="Comma 2 3 5 8 2 2 2" xfId="50340" xr:uid="{BD26A547-F022-4EF7-969F-D576CABFB877}"/>
    <cellStyle name="Comma 2 3 5 8 2 3" xfId="40981" xr:uid="{A06DCC14-6B01-402C-AE32-5FF50111D47C}"/>
    <cellStyle name="Comma 2 3 5 8 3" xfId="19046" xr:uid="{298E67AB-8505-48D4-AEB1-69294E996D3B}"/>
    <cellStyle name="Comma 2 3 5 8 3 2" xfId="46368" xr:uid="{18488B9D-8B94-4594-AAAF-0BCD8E23ED1E}"/>
    <cellStyle name="Comma 2 3 5 8 4" xfId="35578" xr:uid="{08A1CF86-A151-4FB6-8ED3-08F2826CB5DA}"/>
    <cellStyle name="Comma 2 3 5 9" xfId="10421" xr:uid="{E13221C8-1A3B-45F7-89F8-311FB640EC49}"/>
    <cellStyle name="Comma 2 3 5 9 2" xfId="15746" xr:uid="{C1739DFC-9EA8-4AA6-ADE0-8E6711BA2490}"/>
    <cellStyle name="Comma 2 3 5 9 2 2" xfId="43066" xr:uid="{A764BFD3-7E03-491A-8C7B-A881A99ECEF5}"/>
    <cellStyle name="Comma 2 3 5 9 3" xfId="37791" xr:uid="{09034458-D447-47ED-BB56-C44A902946FC}"/>
    <cellStyle name="Comma 2 3 6" xfId="416" xr:uid="{1602F2C1-22D2-409F-A5F0-1DEA66D9FB24}"/>
    <cellStyle name="Comma 2 3 6 2" xfId="3336" xr:uid="{40AFF430-0282-4B0E-AE7D-9689C6241748}"/>
    <cellStyle name="Comma 2 3 6 2 2" xfId="10755" xr:uid="{244660F5-B8C2-49DD-9BF0-7AD13887AB73}"/>
    <cellStyle name="Comma 2 3 6 3" xfId="10337" xr:uid="{5366252A-C8CB-4C12-89A0-58900C9F9C49}"/>
    <cellStyle name="Comma 2 3 6 3 2" xfId="15658" xr:uid="{78492349-E2BF-44B8-B735-711A345CAFFC}"/>
    <cellStyle name="Comma 2 3 6 3 2 2" xfId="42978" xr:uid="{C1F831F8-BEB7-4194-AAD0-9F78F7CC3105}"/>
    <cellStyle name="Comma 2 3 6 3 3" xfId="37710" xr:uid="{2DED2D8A-36BD-423E-B6B1-31AFAEECA347}"/>
    <cellStyle name="Comma 2 3 6 4" xfId="11672" xr:uid="{3D173F7E-2B02-44F4-81AD-75FE6EE30BF5}"/>
    <cellStyle name="Comma 2 3 6 4 2" xfId="19629" xr:uid="{218A11E4-5D41-4619-91B2-16ABD8520709}"/>
    <cellStyle name="Comma 2 3 6 4 2 2" xfId="46951" xr:uid="{7ECF7797-B4CA-4427-A2A0-2F93496116DD}"/>
    <cellStyle name="Comma 2 3 6 4 3" xfId="38998" xr:uid="{5B1ACB74-A96A-4704-A53D-2740E8288E2E}"/>
    <cellStyle name="Comma 2 3 6 5" xfId="58143" xr:uid="{26DB3094-8B8C-4842-9BBD-AAAFBACBE355}"/>
    <cellStyle name="Comma 2 3 6 6" xfId="58691" xr:uid="{EB6AA7F4-5A89-4B94-84F7-E7D263183816}"/>
    <cellStyle name="Comma 2 3 7" xfId="771" xr:uid="{BD5CFF31-75B1-453B-AAF1-1A9727FD183E}"/>
    <cellStyle name="Comma 2 3 7 10" xfId="24035" xr:uid="{0493A8BA-209C-465F-B5A4-13C2D42468EE}"/>
    <cellStyle name="Comma 2 3 7 10 2" xfId="51357" xr:uid="{55274867-CF59-4D55-9403-B69183AF6C63}"/>
    <cellStyle name="Comma 2 3 7 11" xfId="26276" xr:uid="{1833B481-8934-427A-8CA6-562D5C291636}"/>
    <cellStyle name="Comma 2 3 7 11 2" xfId="53596" xr:uid="{99DFA19D-108A-42F9-862D-1E94D1F87E9E}"/>
    <cellStyle name="Comma 2 3 7 12" xfId="28507" xr:uid="{F7CC7F74-B510-4CBA-896B-AC1568188A61}"/>
    <cellStyle name="Comma 2 3 7 12 2" xfId="55828" xr:uid="{146F3FCE-0819-404A-8C1C-784A13A173DC}"/>
    <cellStyle name="Comma 2 3 7 13" xfId="3815" xr:uid="{40C2F8D7-AF43-4E3A-B28B-4D1407CDABE6}"/>
    <cellStyle name="Comma 2 3 7 14" xfId="30937" xr:uid="{43626BB7-2BD0-499A-8C0E-5446C14FF5D0}"/>
    <cellStyle name="Comma 2 3 7 2" xfId="2276" xr:uid="{4D126EAE-79BD-4D88-BB28-20453119DCDE}"/>
    <cellStyle name="Comma 2 3 7 2 2" xfId="5820" xr:uid="{59D34A34-F6F6-4532-8EC8-962304CB712D}"/>
    <cellStyle name="Comma 2 3 7 2 2 2" xfId="16774" xr:uid="{6AF534DB-18C0-4ACF-98BD-741913EE1F14}"/>
    <cellStyle name="Comma 2 3 7 2 2 2 2" xfId="44094" xr:uid="{92547E35-BD5A-4504-BD03-BFCD345F97C2}"/>
    <cellStyle name="Comma 2 3 7 2 2 3" xfId="33006" xr:uid="{06D2489D-2A07-44D3-A2B9-2264CF6CF0D1}"/>
    <cellStyle name="Comma 2 3 7 2 3" xfId="7773" xr:uid="{486FE367-E928-40BB-9B11-6621370CCEF7}"/>
    <cellStyle name="Comma 2 3 7 2 3 2" xfId="20744" xr:uid="{E6E28715-5F42-4B67-8AFD-091FD643A8D8}"/>
    <cellStyle name="Comma 2 3 7 2 3 2 2" xfId="48066" xr:uid="{E7B7F08F-E028-444F-8099-A406D14B3E03}"/>
    <cellStyle name="Comma 2 3 7 2 3 3" xfId="35131" xr:uid="{8AC893FB-33C7-46AB-B18C-FF4A552E7BB9}"/>
    <cellStyle name="Comma 2 3 7 2 4" xfId="9971" xr:uid="{3B510D55-6441-461C-A5B3-3B58632B38F2}"/>
    <cellStyle name="Comma 2 3 7 2 4 2" xfId="37347" xr:uid="{6A8F1E2E-13E2-4239-8F73-30CC0ABBFB25}"/>
    <cellStyle name="Comma 2 3 7 2 5" xfId="25498" xr:uid="{A4B34E4A-9CFD-41FC-A5EA-FA7746C75CDC}"/>
    <cellStyle name="Comma 2 3 7 2 5 2" xfId="52820" xr:uid="{1BE11202-A965-4BAE-A25B-2887FFEEAD13}"/>
    <cellStyle name="Comma 2 3 7 2 6" xfId="27740" xr:uid="{A3B88447-803E-44D8-A91F-6B9D30F04887}"/>
    <cellStyle name="Comma 2 3 7 2 6 2" xfId="55060" xr:uid="{E15ADE1B-694B-4F7E-A2CB-E4001BDD7EE6}"/>
    <cellStyle name="Comma 2 3 7 2 7" xfId="29971" xr:uid="{724CDFA7-AE98-4116-92EC-ABF09B921844}"/>
    <cellStyle name="Comma 2 3 7 2 7 2" xfId="57292" xr:uid="{9D31CA2F-8271-4441-A2D4-4FD7CE24940C}"/>
    <cellStyle name="Comma 2 3 7 2 8" xfId="4384" xr:uid="{67BEE31C-5F39-4595-A15B-865310E01C5A}"/>
    <cellStyle name="Comma 2 3 7 2 9" xfId="31543" xr:uid="{26AAB33F-DFC4-46E9-9A62-B0CE9859C230}"/>
    <cellStyle name="Comma 2 3 7 3" xfId="1670" xr:uid="{3C9159AB-CA3E-4CAD-9795-788B4A1782DF}"/>
    <cellStyle name="Comma 2 3 7 3 2" xfId="7171" xr:uid="{5418170D-2511-4BD0-A4A3-1D2D1DD964AB}"/>
    <cellStyle name="Comma 2 3 7 3 2 2" xfId="17395" xr:uid="{39089641-0F87-4D38-BAEC-A9054A89D62F}"/>
    <cellStyle name="Comma 2 3 7 3 2 2 2" xfId="44716" xr:uid="{1D123B2D-0067-44A1-987E-F754CCC17D70}"/>
    <cellStyle name="Comma 2 3 7 3 2 3" xfId="34525" xr:uid="{D74E461F-52F7-46FC-A58B-15CBF9B2D3E7}"/>
    <cellStyle name="Comma 2 3 7 3 3" xfId="9366" xr:uid="{26BDE1B5-FDDE-4839-8582-2F23F071B00A}"/>
    <cellStyle name="Comma 2 3 7 3 3 2" xfId="21366" xr:uid="{5C9884F5-2875-44E2-8EA4-B7FE62CFB600}"/>
    <cellStyle name="Comma 2 3 7 3 3 2 2" xfId="48688" xr:uid="{F310E9A7-7A80-4329-ACBD-DA705919E3CD}"/>
    <cellStyle name="Comma 2 3 7 3 3 3" xfId="36741" xr:uid="{ABFF0203-8D97-40C6-A1FF-54A03D2DC2F0}"/>
    <cellStyle name="Comma 2 3 7 3 4" xfId="15407" xr:uid="{D9C6A4C1-096D-4CB9-B2E5-EB25E085846A}"/>
    <cellStyle name="Comma 2 3 7 3 4 2" xfId="42728" xr:uid="{48DC43BA-5966-43C4-9257-00C5DE864E69}"/>
    <cellStyle name="Comma 2 3 7 3 5" xfId="24892" xr:uid="{68D135A0-7611-49A7-AC9D-85CFDD1E487B}"/>
    <cellStyle name="Comma 2 3 7 3 5 2" xfId="52214" xr:uid="{5B21C2F1-541E-48EA-AA9D-A83DA790D185}"/>
    <cellStyle name="Comma 2 3 7 3 6" xfId="27134" xr:uid="{5B19E207-7F04-474E-9E35-692A33806002}"/>
    <cellStyle name="Comma 2 3 7 3 6 2" xfId="54454" xr:uid="{5225E144-E3C5-4B75-B97C-C9C30C6CC4B8}"/>
    <cellStyle name="Comma 2 3 7 3 7" xfId="29365" xr:uid="{49D580DE-9EDA-426D-BCAA-66B4416FBE55}"/>
    <cellStyle name="Comma 2 3 7 3 7 2" xfId="56686" xr:uid="{76DCE0DA-ADD3-42E2-9939-F9217026F301}"/>
    <cellStyle name="Comma 2 3 7 3 8" xfId="5233" xr:uid="{D44A3A40-69DE-475D-8E76-AB6DAF84D4A5}"/>
    <cellStyle name="Comma 2 3 7 3 9" xfId="32400" xr:uid="{55FF2617-1C75-42AB-8AC1-333DF2514A5A}"/>
    <cellStyle name="Comma 2 3 7 4" xfId="6344" xr:uid="{5C2898B7-CF6A-41AA-AF46-A978E7AB4303}"/>
    <cellStyle name="Comma 2 3 7 4 2" xfId="12776" xr:uid="{56627FCC-448C-4393-A589-F2940A5063C8}"/>
    <cellStyle name="Comma 2 3 7 4 2 2" xfId="21989" xr:uid="{819CBEC6-99DA-4D49-BC95-FFE30C4195B4}"/>
    <cellStyle name="Comma 2 3 7 4 2 2 2" xfId="49311" xr:uid="{492A0FE9-A9C4-4762-BE04-76AFFECBEBD6}"/>
    <cellStyle name="Comma 2 3 7 4 2 3" xfId="40103" xr:uid="{0F53AF0E-AE2E-4A29-B46B-EF9CD9CABBA8}"/>
    <cellStyle name="Comma 2 3 7 4 3" xfId="18018" xr:uid="{BD818EC7-A872-4847-B91E-F7C83B20A0A9}"/>
    <cellStyle name="Comma 2 3 7 4 3 2" xfId="45339" xr:uid="{6D53AA48-D4ED-40DB-B91B-C870618F0A33}"/>
    <cellStyle name="Comma 2 3 7 4 4" xfId="33667" xr:uid="{85DBE841-CE59-4722-B96A-63863A87BFD6}"/>
    <cellStyle name="Comma 2 3 7 5" xfId="8509" xr:uid="{AA837DB1-5EBD-40E7-BEE3-27BECB4A6A6A}"/>
    <cellStyle name="Comma 2 3 7 5 2" xfId="13343" xr:uid="{14F48E0A-1620-403C-90B1-07C9AA799787}"/>
    <cellStyle name="Comma 2 3 7 5 2 2" xfId="22664" xr:uid="{091940CC-C2F8-4826-9947-DAE168ABF2BE}"/>
    <cellStyle name="Comma 2 3 7 5 2 2 2" xfId="49986" xr:uid="{B96EA447-1D54-4165-8A49-2C644A8CBEBF}"/>
    <cellStyle name="Comma 2 3 7 5 2 3" xfId="40670" xr:uid="{9EE56EEB-B7E5-4172-BCFD-4679CD9FC879}"/>
    <cellStyle name="Comma 2 3 7 5 3" xfId="18692" xr:uid="{394380E8-8E04-4C33-A058-602837007291}"/>
    <cellStyle name="Comma 2 3 7 5 3 2" xfId="46014" xr:uid="{7F1757E3-F1FE-47CD-A59F-0BCE00AECC57}"/>
    <cellStyle name="Comma 2 3 7 5 4" xfId="35883" xr:uid="{076ABD81-5E9B-4DB3-9FA8-53C1BC7EFC09}"/>
    <cellStyle name="Comma 2 3 7 6" xfId="11477" xr:uid="{911115AA-1A2D-4703-B1A0-D8EF9B7298F2}"/>
    <cellStyle name="Comma 2 3 7 6 2" xfId="13960" xr:uid="{60FA4F3A-A458-4324-AE9A-7FCB03586B3E}"/>
    <cellStyle name="Comma 2 3 7 6 2 2" xfId="23324" xr:uid="{9F61EDBA-82B2-4DAB-ADB6-64D254AAF940}"/>
    <cellStyle name="Comma 2 3 7 6 2 2 2" xfId="50646" xr:uid="{6657983C-93BE-40F3-946B-97AE9F1EF973}"/>
    <cellStyle name="Comma 2 3 7 6 2 3" xfId="41287" xr:uid="{15117306-7F9E-4C0D-9507-A2E9757C82E1}"/>
    <cellStyle name="Comma 2 3 7 6 3" xfId="19352" xr:uid="{B3C7C8C0-C8BA-488F-BB3D-FAC30781F15A}"/>
    <cellStyle name="Comma 2 3 7 6 3 2" xfId="46674" xr:uid="{95D341C0-3702-4E5B-B894-909CA81D068E}"/>
    <cellStyle name="Comma 2 3 7 6 4" xfId="38826" xr:uid="{6E5D895E-CB68-484C-9A47-D459103CF3F1}"/>
    <cellStyle name="Comma 2 3 7 7" xfId="10499" xr:uid="{B5D2F457-DB83-4EF5-A99C-1142A8539829}"/>
    <cellStyle name="Comma 2 3 7 7 2" xfId="15828" xr:uid="{671D00DC-AF2E-4DA3-A37D-1B39FD4C6344}"/>
    <cellStyle name="Comma 2 3 7 7 2 2" xfId="43148" xr:uid="{F2F4F3B6-81F1-49AF-B554-1FC42C552655}"/>
    <cellStyle name="Comma 2 3 7 7 3" xfId="37866" xr:uid="{182B5E15-DF96-445F-9D33-FC69FEEB5BB9}"/>
    <cellStyle name="Comma 2 3 7 8" xfId="11832" xr:uid="{E8512193-0A29-4377-876F-45633D386426}"/>
    <cellStyle name="Comma 2 3 7 8 2" xfId="19798" xr:uid="{C9077FDA-FDC2-4D3B-95BB-2F13EF53E96D}"/>
    <cellStyle name="Comma 2 3 7 8 2 2" xfId="47120" xr:uid="{6D9E819B-ABF7-472F-9D49-5C3C981F0F66}"/>
    <cellStyle name="Comma 2 3 7 8 3" xfId="39159" xr:uid="{97EA3540-E970-4EA4-9489-FC515C9DCB69}"/>
    <cellStyle name="Comma 2 3 7 9" xfId="14687" xr:uid="{69B88D65-635D-4695-A662-CA9066221BFC}"/>
    <cellStyle name="Comma 2 3 7 9 2" xfId="42008" xr:uid="{5D66E765-A871-4B5B-8D53-569F30E551BB}"/>
    <cellStyle name="Comma 2 3 8" xfId="810" xr:uid="{DF5B37A4-BE10-49CA-A642-664B2803818B}"/>
    <cellStyle name="Comma 2 3 8 10" xfId="24074" xr:uid="{A14F90CC-B447-4F4F-9369-865203F863C9}"/>
    <cellStyle name="Comma 2 3 8 10 2" xfId="51396" xr:uid="{3E37ACD1-5565-49B2-9951-EC7A3AF6DEF1}"/>
    <cellStyle name="Comma 2 3 8 11" xfId="26315" xr:uid="{E8DC03D4-12AD-4E3F-A914-3F6CBD26E853}"/>
    <cellStyle name="Comma 2 3 8 11 2" xfId="53635" xr:uid="{C2131EC3-93B3-4C20-A3F9-86AE1E9C0327}"/>
    <cellStyle name="Comma 2 3 8 12" xfId="28546" xr:uid="{5D61D998-04F5-489E-B87D-65B6FEA61E06}"/>
    <cellStyle name="Comma 2 3 8 12 2" xfId="55867" xr:uid="{403E1F78-2485-4239-8E32-5DF963C88197}"/>
    <cellStyle name="Comma 2 3 8 13" xfId="3839" xr:uid="{82458CBB-75B1-4060-B984-BC646F570A8F}"/>
    <cellStyle name="Comma 2 3 8 14" xfId="30976" xr:uid="{9C1E7A5A-63AC-4890-B6DC-45BB6B2FFB65}"/>
    <cellStyle name="Comma 2 3 8 2" xfId="2315" xr:uid="{E692204A-260D-42E5-B5FC-94CFFDBE14E1}"/>
    <cellStyle name="Comma 2 3 8 2 2" xfId="5858" xr:uid="{2B0654C2-B710-4F12-A10F-8B54A0A50906}"/>
    <cellStyle name="Comma 2 3 8 2 2 2" xfId="16813" xr:uid="{4330D28D-8302-4977-B170-24576D1EAAAC}"/>
    <cellStyle name="Comma 2 3 8 2 2 2 2" xfId="44133" xr:uid="{3EAB7186-44D8-4E0F-B453-11262DCAA983}"/>
    <cellStyle name="Comma 2 3 8 2 2 3" xfId="33045" xr:uid="{363590D9-F33C-4C37-897F-1858AE4F0388}"/>
    <cellStyle name="Comma 2 3 8 2 3" xfId="7812" xr:uid="{BFE9DA45-7FBA-4854-95E5-31A44B293F0D}"/>
    <cellStyle name="Comma 2 3 8 2 3 2" xfId="20783" xr:uid="{15B54891-443F-46F0-87DE-314B48474A5C}"/>
    <cellStyle name="Comma 2 3 8 2 3 2 2" xfId="48105" xr:uid="{B7D2DAAD-C4EA-4419-9946-EB81F8BBA6F7}"/>
    <cellStyle name="Comma 2 3 8 2 3 3" xfId="35170" xr:uid="{E068C8F0-311D-4A37-AC90-29F626E42D71}"/>
    <cellStyle name="Comma 2 3 8 2 4" xfId="10010" xr:uid="{4C99FB35-69C3-4F34-953A-9C0FD2E4BF85}"/>
    <cellStyle name="Comma 2 3 8 2 4 2" xfId="37386" xr:uid="{3221B04A-20C0-4C8C-B416-B9781085C938}"/>
    <cellStyle name="Comma 2 3 8 2 5" xfId="25537" xr:uid="{EC416285-29F3-4BFC-B84B-F33302D2C58E}"/>
    <cellStyle name="Comma 2 3 8 2 5 2" xfId="52859" xr:uid="{EC25D9ED-A685-4933-BC99-525233EF27A8}"/>
    <cellStyle name="Comma 2 3 8 2 6" xfId="27779" xr:uid="{483EF0DC-12F7-44F6-8A42-3B5937F12D56}"/>
    <cellStyle name="Comma 2 3 8 2 6 2" xfId="55099" xr:uid="{D432DEF6-225F-409B-9C0A-7280899BE076}"/>
    <cellStyle name="Comma 2 3 8 2 7" xfId="30010" xr:uid="{860ECE56-B3AA-4243-9E89-44CE2CB673CB}"/>
    <cellStyle name="Comma 2 3 8 2 7 2" xfId="57331" xr:uid="{B3207E43-C634-45B2-A63E-376044359A56}"/>
    <cellStyle name="Comma 2 3 8 2 8" xfId="4422" xr:uid="{D50361B4-61A7-42A9-A006-5AC80A2FEC23}"/>
    <cellStyle name="Comma 2 3 8 2 9" xfId="31582" xr:uid="{FED2FC80-4F4C-48BB-8078-E5B374F632EE}"/>
    <cellStyle name="Comma 2 3 8 3" xfId="1709" xr:uid="{F918F932-289B-438F-BCA5-FD4A2D780CEF}"/>
    <cellStyle name="Comma 2 3 8 3 2" xfId="7210" xr:uid="{BCAB73DD-765F-4038-A9EF-DA166E59B271}"/>
    <cellStyle name="Comma 2 3 8 3 2 2" xfId="17434" xr:uid="{9E2C7FEB-7F56-4CCA-93ED-1A00CFF3040F}"/>
    <cellStyle name="Comma 2 3 8 3 2 2 2" xfId="44755" xr:uid="{048576F9-A3A2-4AF6-89AF-5CE15A8CA128}"/>
    <cellStyle name="Comma 2 3 8 3 2 3" xfId="34564" xr:uid="{469B57CE-E472-4180-82D0-115D30CBD7F7}"/>
    <cellStyle name="Comma 2 3 8 3 3" xfId="9405" xr:uid="{908EFA17-CC29-4BCD-A442-683676C0ABAD}"/>
    <cellStyle name="Comma 2 3 8 3 3 2" xfId="21405" xr:uid="{79C92938-D45A-46C0-956B-2CCD5273887A}"/>
    <cellStyle name="Comma 2 3 8 3 3 2 2" xfId="48727" xr:uid="{E37B4855-56C4-491D-A426-BBBFEABB5B20}"/>
    <cellStyle name="Comma 2 3 8 3 3 3" xfId="36780" xr:uid="{4CBA18BA-6004-4B43-8A5B-8E052D012652}"/>
    <cellStyle name="Comma 2 3 8 3 4" xfId="15444" xr:uid="{B2C90980-EE58-47EE-B160-8C0927AB43A2}"/>
    <cellStyle name="Comma 2 3 8 3 4 2" xfId="42765" xr:uid="{7A7D6D27-23F5-4311-B4F6-A103EDBD6295}"/>
    <cellStyle name="Comma 2 3 8 3 5" xfId="24931" xr:uid="{C0969128-5D20-4D7A-B8D7-B4C514ED3D2B}"/>
    <cellStyle name="Comma 2 3 8 3 5 2" xfId="52253" xr:uid="{2FABEA3B-8B89-4FF0-AF55-04E1D1D840CA}"/>
    <cellStyle name="Comma 2 3 8 3 6" xfId="27173" xr:uid="{1E6C4587-5354-495F-8F64-3704486847F8}"/>
    <cellStyle name="Comma 2 3 8 3 6 2" xfId="54493" xr:uid="{F55E21BC-EDE4-40A4-9DA4-8367C6CDB3F7}"/>
    <cellStyle name="Comma 2 3 8 3 7" xfId="29404" xr:uid="{92C184FF-E95B-4AB5-A6E3-F7C66FBCB3CA}"/>
    <cellStyle name="Comma 2 3 8 3 7 2" xfId="56725" xr:uid="{BD17FF7A-6850-4409-95B0-094746C34FDE}"/>
    <cellStyle name="Comma 2 3 8 3 8" xfId="5270" xr:uid="{B6404A3B-8096-47EB-A377-2CD6510A1C73}"/>
    <cellStyle name="Comma 2 3 8 3 9" xfId="32439" xr:uid="{FFDBDF0C-BB3C-41C4-B5FC-C79A7783E1F8}"/>
    <cellStyle name="Comma 2 3 8 4" xfId="6368" xr:uid="{75B43817-8A74-4150-81E8-87C1F36FB428}"/>
    <cellStyle name="Comma 2 3 8 4 2" xfId="12797" xr:uid="{E15CEBAF-BCC2-47AD-A2BF-580EC7EBCABB}"/>
    <cellStyle name="Comma 2 3 8 4 2 2" xfId="22028" xr:uid="{0F76F3C5-929B-4B12-885C-7E697C9B2511}"/>
    <cellStyle name="Comma 2 3 8 4 2 2 2" xfId="49350" xr:uid="{CD8FD887-9118-489A-AE97-DB396F3B34CC}"/>
    <cellStyle name="Comma 2 3 8 4 2 3" xfId="40124" xr:uid="{B21986E4-613A-4299-9AAD-F712CB4ED8C2}"/>
    <cellStyle name="Comma 2 3 8 4 3" xfId="18057" xr:uid="{6500F7A9-A9BC-4400-9A56-4B0252150C48}"/>
    <cellStyle name="Comma 2 3 8 4 3 2" xfId="45378" xr:uid="{38C1826D-32FE-4F1A-B060-8AA2ED5FC1DB}"/>
    <cellStyle name="Comma 2 3 8 4 4" xfId="33706" xr:uid="{8CC091E3-18C1-4156-B407-256B60FD75F4}"/>
    <cellStyle name="Comma 2 3 8 5" xfId="8548" xr:uid="{4262D891-9AD1-448E-B467-FE913C0A6399}"/>
    <cellStyle name="Comma 2 3 8 5 2" xfId="13380" xr:uid="{B7EDAD5C-089C-4D8C-9E3F-F2CA67A07A5B}"/>
    <cellStyle name="Comma 2 3 8 5 2 2" xfId="22703" xr:uid="{A152D01D-B7BC-4713-9DBC-CB98F4C8C514}"/>
    <cellStyle name="Comma 2 3 8 5 2 2 2" xfId="50025" xr:uid="{E2CA1CFC-8807-4FAA-ACF5-AEC87AC2783B}"/>
    <cellStyle name="Comma 2 3 8 5 2 3" xfId="40707" xr:uid="{7C4AEFB5-0B93-420B-A8C3-665A743F8D69}"/>
    <cellStyle name="Comma 2 3 8 5 3" xfId="18731" xr:uid="{B3F93C66-3022-4507-AC75-8F4FB774062D}"/>
    <cellStyle name="Comma 2 3 8 5 3 2" xfId="46053" xr:uid="{33EA2F47-347F-4DE2-AF77-70D0CBE6170F}"/>
    <cellStyle name="Comma 2 3 8 5 4" xfId="35922" xr:uid="{8DCBCB3F-2E76-40EE-B527-133C5B65DB20}"/>
    <cellStyle name="Comma 2 3 8 6" xfId="11498" xr:uid="{0DB87CD2-57EA-4EB0-8A45-1615F43CEB2A}"/>
    <cellStyle name="Comma 2 3 8 6 2" xfId="13999" xr:uid="{7A53A172-2800-48A9-B1C3-8639C48DAE3F}"/>
    <cellStyle name="Comma 2 3 8 6 2 2" xfId="23363" xr:uid="{E1F891B3-A093-4FDF-B4D0-A1BFDFA1DCBB}"/>
    <cellStyle name="Comma 2 3 8 6 2 2 2" xfId="50685" xr:uid="{A641D1A0-7424-4F9A-885A-B2754CEA14D9}"/>
    <cellStyle name="Comma 2 3 8 6 2 3" xfId="41326" xr:uid="{9458F56E-027D-4D3A-A0E0-801AFC71C994}"/>
    <cellStyle name="Comma 2 3 8 6 3" xfId="19391" xr:uid="{051BB880-8888-4630-A185-B76E5EAAEDAE}"/>
    <cellStyle name="Comma 2 3 8 6 3 2" xfId="46713" xr:uid="{0DF42EA7-5B42-42A4-9D9E-9DA02EB85A42}"/>
    <cellStyle name="Comma 2 3 8 6 4" xfId="38847" xr:uid="{5C9844BA-ABF5-43A5-B761-CE7847FD8F14}"/>
    <cellStyle name="Comma 2 3 8 7" xfId="10602" xr:uid="{7F6E2BCF-5A73-4629-9831-E8DE29CF953F}"/>
    <cellStyle name="Comma 2 3 8 7 2" xfId="15940" xr:uid="{C0C3E6C2-0F8B-46A3-9F35-60A3818DB01D}"/>
    <cellStyle name="Comma 2 3 8 7 2 2" xfId="43260" xr:uid="{4BE6AEB5-AD27-431A-B7F3-B8BB417BA85D}"/>
    <cellStyle name="Comma 2 3 8 7 3" xfId="37965" xr:uid="{8425623D-0F71-4148-9648-25AEC405937C}"/>
    <cellStyle name="Comma 2 3 8 8" xfId="11933" xr:uid="{8B2E3311-3E5D-40B3-BB3F-4EC7D4F3695A}"/>
    <cellStyle name="Comma 2 3 8 8 2" xfId="19910" xr:uid="{6257038E-1369-436A-8049-6E04EF804677}"/>
    <cellStyle name="Comma 2 3 8 8 2 2" xfId="47232" xr:uid="{E32F48C6-8081-41BE-894A-9F1059C3099D}"/>
    <cellStyle name="Comma 2 3 8 8 3" xfId="39260" xr:uid="{0CF4ABE3-EA79-4EFE-8946-4E1F324DF3A1}"/>
    <cellStyle name="Comma 2 3 8 9" xfId="14726" xr:uid="{37F9D1B5-2257-4FB2-8058-6AC4917B80D0}"/>
    <cellStyle name="Comma 2 3 8 9 2" xfId="42047" xr:uid="{8A5A313F-3520-43C5-98F3-0611A5C6F32E}"/>
    <cellStyle name="Comma 2 3 9" xfId="992" xr:uid="{F2D08565-4BE2-4D44-AF81-638CFF8962CA}"/>
    <cellStyle name="Comma 2 3 9 10" xfId="28704" xr:uid="{2E9672BA-53C8-44A4-99DA-F27DAC73CAC0}"/>
    <cellStyle name="Comma 2 3 9 10 2" xfId="56025" xr:uid="{12BE77F9-E28A-4F58-B843-FB304DADAD61}"/>
    <cellStyle name="Comma 2 3 9 11" xfId="4577" xr:uid="{F2DC0BBB-A33D-4FBF-B489-5176D759042F}"/>
    <cellStyle name="Comma 2 3 9 12" xfId="31740" xr:uid="{1B75ECEA-27C2-4448-9D00-8B7B0D66B1DB}"/>
    <cellStyle name="Comma 2 3 9 2" xfId="2473" xr:uid="{216B1366-4B00-4CD4-BF60-9E442DDCE09B}"/>
    <cellStyle name="Comma 2 3 9 2 2" xfId="7969" xr:uid="{0179DF09-36DA-4CD6-AE8C-E2756881A3D5}"/>
    <cellStyle name="Comma 2 3 9 2 2 2" xfId="18214" xr:uid="{C8F32845-3DF4-40EE-9731-92E5E9676606}"/>
    <cellStyle name="Comma 2 3 9 2 2 2 2" xfId="45536" xr:uid="{7BDDE8D0-3162-4DB0-9617-40F08074B48D}"/>
    <cellStyle name="Comma 2 3 9 2 2 3" xfId="35328" xr:uid="{93793A89-2E9C-4D15-BBD9-CCC2A5343A70}"/>
    <cellStyle name="Comma 2 3 9 2 3" xfId="10168" xr:uid="{466FA255-26D5-40E1-9DF4-39601C2A717E}"/>
    <cellStyle name="Comma 2 3 9 2 3 2" xfId="22186" xr:uid="{3DD21CA2-035D-4FE7-88D9-C438F97B2E4C}"/>
    <cellStyle name="Comma 2 3 9 2 3 2 2" xfId="49508" xr:uid="{E8C1D809-EEE2-4897-80C5-5626F18F761D}"/>
    <cellStyle name="Comma 2 3 9 2 3 3" xfId="37544" xr:uid="{F9A89065-A99C-4B06-9397-6AEF9BB84B7A}"/>
    <cellStyle name="Comma 2 3 9 2 4" xfId="15562" xr:uid="{EAB3EBED-F607-43ED-BD7B-2295C44054E1}"/>
    <cellStyle name="Comma 2 3 9 2 4 2" xfId="42883" xr:uid="{2DBFD820-CDB0-4A22-B541-2B9883DDB19F}"/>
    <cellStyle name="Comma 2 3 9 2 5" xfId="25695" xr:uid="{556F5E9B-C637-47D8-A439-005675090BF7}"/>
    <cellStyle name="Comma 2 3 9 2 5 2" xfId="53017" xr:uid="{5C1431D0-D46C-4DCF-9C10-645A0AE22FEE}"/>
    <cellStyle name="Comma 2 3 9 2 6" xfId="27937" xr:uid="{EC4B4A44-ED17-4A6B-B3FD-2B27E7015BAF}"/>
    <cellStyle name="Comma 2 3 9 2 6 2" xfId="55257" xr:uid="{56E72D0A-7758-4192-9C40-B30DA6C3D9C4}"/>
    <cellStyle name="Comma 2 3 9 2 7" xfId="30168" xr:uid="{0989C5A6-3F9E-4A9E-99FF-4F7740D1375C}"/>
    <cellStyle name="Comma 2 3 9 2 7 2" xfId="57489" xr:uid="{290CF236-EAB2-411F-BAFA-98AE10A7EF66}"/>
    <cellStyle name="Comma 2 3 9 2 8" xfId="6013" xr:uid="{13DB41DC-03CB-48A1-A12E-F44A48614779}"/>
    <cellStyle name="Comma 2 3 9 2 9" xfId="33203" xr:uid="{5F7857F1-D0C4-4643-9E18-8EDAB770272B}"/>
    <cellStyle name="Comma 2 3 9 3" xfId="6513" xr:uid="{2C0DD197-F980-402C-989D-07C0DB5DE525}"/>
    <cellStyle name="Comma 2 3 9 3 2" xfId="13505" xr:uid="{AAF198E1-4569-47E4-A89D-E7AD95B1A96E}"/>
    <cellStyle name="Comma 2 3 9 3 2 2" xfId="22861" xr:uid="{BEACA796-52FC-403D-ABD2-0D0B614669F6}"/>
    <cellStyle name="Comma 2 3 9 3 2 2 2" xfId="50183" xr:uid="{3FECBB42-825C-478B-9E3B-E59FEE4EBF48}"/>
    <cellStyle name="Comma 2 3 9 3 2 3" xfId="40832" xr:uid="{2ED00CF4-28E7-47BD-85EC-5542E1644FFB}"/>
    <cellStyle name="Comma 2 3 9 3 3" xfId="18889" xr:uid="{588634F5-627C-4E48-BB42-C2B3D770DE03}"/>
    <cellStyle name="Comma 2 3 9 3 3 2" xfId="46211" xr:uid="{A7A15ED7-5628-4780-A8B3-0AB5F1CB087D}"/>
    <cellStyle name="Comma 2 3 9 3 4" xfId="33864" xr:uid="{64B98783-DC18-41F8-BFE4-A7B2D7BA503B}"/>
    <cellStyle name="Comma 2 3 9 4" xfId="8706" xr:uid="{80A990C7-10D4-4FD1-BF68-B0ED1C0555CE}"/>
    <cellStyle name="Comma 2 3 9 4 2" xfId="14157" xr:uid="{75A9AC93-2CC0-4588-97DB-771DFC9A3BE2}"/>
    <cellStyle name="Comma 2 3 9 4 2 2" xfId="23521" xr:uid="{47A42850-6B35-4244-A210-2EA81FE0F330}"/>
    <cellStyle name="Comma 2 3 9 4 2 2 2" xfId="50843" xr:uid="{E245FD56-8E53-4EDD-8FD0-FD30A03D91E7}"/>
    <cellStyle name="Comma 2 3 9 4 2 3" xfId="41484" xr:uid="{E12E0721-A2BB-4180-A5E4-7A1F3F793665}"/>
    <cellStyle name="Comma 2 3 9 4 3" xfId="19549" xr:uid="{76AD3415-28EB-4FEB-BF51-939B36449F04}"/>
    <cellStyle name="Comma 2 3 9 4 3 2" xfId="46871" xr:uid="{665A9DEE-C874-4C7E-8FD8-CC49079A863A}"/>
    <cellStyle name="Comma 2 3 9 4 4" xfId="36080" xr:uid="{80B24A8B-3086-4251-8F69-7AC85A39839E}"/>
    <cellStyle name="Comma 2 3 9 5" xfId="10968" xr:uid="{83F364E3-511D-4418-A795-6C80355562D5}"/>
    <cellStyle name="Comma 2 3 9 5 2" xfId="16949" xr:uid="{5AFA734B-3DAF-422C-83C3-9DFA7337B212}"/>
    <cellStyle name="Comma 2 3 9 5 2 2" xfId="44270" xr:uid="{2C7F7DBE-0A56-4221-8DB0-2E3E33A0F409}"/>
    <cellStyle name="Comma 2 3 9 5 3" xfId="38317" xr:uid="{12553D53-B760-4243-9CD9-9A3B0C206C47}"/>
    <cellStyle name="Comma 2 3 9 6" xfId="12331" xr:uid="{E1797E39-A034-4510-8EBD-3C22CF265090}"/>
    <cellStyle name="Comma 2 3 9 6 2" xfId="20920" xr:uid="{E6FD228B-07B6-4A66-B56D-2121963F2ECD}"/>
    <cellStyle name="Comma 2 3 9 6 2 2" xfId="48242" xr:uid="{EBCFECB0-9CF5-4155-860F-ECFDD491DE03}"/>
    <cellStyle name="Comma 2 3 9 6 3" xfId="39658" xr:uid="{A50DDF47-4C98-4917-B8AA-E281437ECD26}"/>
    <cellStyle name="Comma 2 3 9 7" xfId="14884" xr:uid="{3AC1D3C0-421A-477D-9443-59B32178F43D}"/>
    <cellStyle name="Comma 2 3 9 7 2" xfId="42205" xr:uid="{BBED48E3-5F2D-4825-8C62-264C0F2CD089}"/>
    <cellStyle name="Comma 2 3 9 8" xfId="24232" xr:uid="{0A7D92E4-F5E8-4C92-BCC7-674F4B062F54}"/>
    <cellStyle name="Comma 2 3 9 8 2" xfId="51554" xr:uid="{FC47B4A9-2927-402B-B1B2-A288C94FE08F}"/>
    <cellStyle name="Comma 2 3 9 9" xfId="26473" xr:uid="{CC607A26-E740-4E97-8964-8236C72BDE0D}"/>
    <cellStyle name="Comma 2 3 9 9 2" xfId="53793" xr:uid="{DA577BC1-575F-4FB9-9E71-C873AB39FB02}"/>
    <cellStyle name="Comma 2 30" xfId="58816" xr:uid="{66041760-ECDF-4B0E-8668-EEBCB469200D}"/>
    <cellStyle name="Comma 2 31" xfId="58818" xr:uid="{BBEE7C83-931F-4F9B-8F4B-727E14CC49A4}"/>
    <cellStyle name="Comma 2 32" xfId="58819" xr:uid="{5FD87DFB-A74A-4E66-9E0C-985790139FDB}"/>
    <cellStyle name="Comma 2 33" xfId="58840" xr:uid="{E1825CC4-FDFB-4A8D-9B9A-298F33BC5AC6}"/>
    <cellStyle name="Comma 2 37" xfId="433" xr:uid="{08E94783-E087-4243-A5D8-F1DAF51866A5}"/>
    <cellStyle name="Comma 2 37 10" xfId="12089" xr:uid="{4198AE44-4E39-43B3-B257-9B55CB825391}"/>
    <cellStyle name="Comma 2 37 10 2" xfId="20119" xr:uid="{D6018465-E358-49ED-9F5B-CAF547C668E8}"/>
    <cellStyle name="Comma 2 37 10 2 2" xfId="47441" xr:uid="{9DED0371-1BEA-4ABF-979F-FAA02D519575}"/>
    <cellStyle name="Comma 2 37 10 3" xfId="39416" xr:uid="{2E704C25-83CD-44D2-9DE7-7E3373CFD885}"/>
    <cellStyle name="Comma 2 37 11" xfId="14450" xr:uid="{83F68203-94E0-4534-80A7-E937C90F3BA7}"/>
    <cellStyle name="Comma 2 37 11 2" xfId="41771" xr:uid="{C80FB519-D242-46C6-938E-D56DDA804082}"/>
    <cellStyle name="Comma 2 37 12" xfId="23798" xr:uid="{DD207161-9F6A-422A-8078-F5C7DD4A07CB}"/>
    <cellStyle name="Comma 2 37 12 2" xfId="51120" xr:uid="{D515048A-3450-41E5-8C63-03DE9CED0EC3}"/>
    <cellStyle name="Comma 2 37 13" xfId="26039" xr:uid="{36BDC4EA-C049-4842-B60D-337687ECD7BB}"/>
    <cellStyle name="Comma 2 37 13 2" xfId="53359" xr:uid="{4A658301-1760-4258-B7AC-C42033951EDA}"/>
    <cellStyle name="Comma 2 37 14" xfId="28271" xr:uid="{25B70F90-A61D-47CB-9DFD-7114D831572F}"/>
    <cellStyle name="Comma 2 37 14 2" xfId="55592" xr:uid="{DD250F74-4DE6-403C-A53B-DF23A6068DAC}"/>
    <cellStyle name="Comma 2 37 15" xfId="30700" xr:uid="{6B5A5BC0-3431-4A9F-8E42-4A2C72C8A952}"/>
    <cellStyle name="Comma 2 37 2" xfId="50" xr:uid="{237B6DAE-7E98-4837-998C-23379CAE6664}"/>
    <cellStyle name="Comma 2 37 2 10" xfId="14263" xr:uid="{FCCB1EEF-8EA1-4305-8DBE-A527695D5F30}"/>
    <cellStyle name="Comma 2 37 2 10 2" xfId="41584" xr:uid="{A6647958-96FA-4DFB-BB3F-E23D31505AC8}"/>
    <cellStyle name="Comma 2 37 2 11" xfId="23611" xr:uid="{78F0921C-AA6C-45C9-ACC6-1633D5BAB338}"/>
    <cellStyle name="Comma 2 37 2 11 2" xfId="50933" xr:uid="{C2227BFB-BF7B-411B-A2DB-4F76718C97D2}"/>
    <cellStyle name="Comma 2 37 2 12" xfId="25852" xr:uid="{AA736542-7D9C-4FD1-B3F6-C3C383CBE60F}"/>
    <cellStyle name="Comma 2 37 2 12 2" xfId="53172" xr:uid="{6362BCFF-B1DC-4C22-8C0F-6C521553AFB7}"/>
    <cellStyle name="Comma 2 37 2 13" xfId="30406" xr:uid="{B2D3E8D7-CA8C-4A2A-A07A-8DC650D2849E}"/>
    <cellStyle name="Comma 2 37 2 14" xfId="58788" xr:uid="{7A11E5B9-AD38-4BE9-A590-C37BB4917FE7}"/>
    <cellStyle name="Comma 2 37 2 2" xfId="211" xr:uid="{98A9CCC9-CACE-4A9E-AF79-6720399E4449}"/>
    <cellStyle name="Comma 2 37 2 2 10" xfId="11778" xr:uid="{78671764-CC3B-4788-AB39-A3B3E9D1A1B4}"/>
    <cellStyle name="Comma 2 37 2 2 10 2" xfId="19738" xr:uid="{7FD0243E-44DB-4F1A-A3AF-D5E5D3EC5372}"/>
    <cellStyle name="Comma 2 37 2 2 10 2 2" xfId="47060" xr:uid="{474C531C-BF84-4CE7-BA40-815D00F85F7D}"/>
    <cellStyle name="Comma 2 37 2 2 10 3" xfId="39105" xr:uid="{F3A18CFD-6B0F-48C0-BD1F-0E6C0FBBEB77}"/>
    <cellStyle name="Comma 2 37 2 2 11" xfId="14311" xr:uid="{A6CD8032-4A64-4AC3-8169-8DD28954ED6A}"/>
    <cellStyle name="Comma 2 37 2 2 11 2" xfId="41632" xr:uid="{B00FC67D-F80B-4E04-8FD3-BE902E65BD4E}"/>
    <cellStyle name="Comma 2 37 2 2 12" xfId="23659" xr:uid="{3911EE79-C27B-429B-AB4F-AAE271CBFDD7}"/>
    <cellStyle name="Comma 2 37 2 2 12 2" xfId="50981" xr:uid="{B782BF1C-C712-4068-BF1A-0728500A26D7}"/>
    <cellStyle name="Comma 2 37 2 2 13" xfId="25900" xr:uid="{4CE6A0F4-D661-42EC-B387-9D16C07B8554}"/>
    <cellStyle name="Comma 2 37 2 2 13 2" xfId="53220" xr:uid="{26FC8DC6-F020-410E-BEEE-0431CE40612D}"/>
    <cellStyle name="Comma 2 37 2 2 14" xfId="28132" xr:uid="{765617F0-DF12-4017-959A-68FF7EDAD0BE}"/>
    <cellStyle name="Comma 2 37 2 2 14 2" xfId="55453" xr:uid="{A3532E8E-5622-48C0-8F0A-7515EC6E077D}"/>
    <cellStyle name="Comma 2 37 2 2 15" xfId="30454" xr:uid="{166D67D9-5555-419B-97D7-42E12A885B12}"/>
    <cellStyle name="Comma 2 37 2 2 16" xfId="57642" xr:uid="{D657259D-9833-4773-BFB7-136DAA8E8CAA}"/>
    <cellStyle name="Comma 2 37 2 2 17" xfId="58190" xr:uid="{A1D6453C-6494-419F-A3D0-4DA8C4C6959E}"/>
    <cellStyle name="Comma 2 37 2 2 18" xfId="58823" xr:uid="{DBCC2E9A-BA01-4C46-8095-62DF3B7ECE3D}"/>
    <cellStyle name="Comma 2 37 2 2 2" xfId="681" xr:uid="{A7498105-AEA0-46CB-8DB6-C5BBCE4DDCE6}"/>
    <cellStyle name="Comma 2 37 2 2 2 10" xfId="14603" xr:uid="{A408311F-732F-401A-B71F-A5A58378EB0A}"/>
    <cellStyle name="Comma 2 37 2 2 2 10 2" xfId="41924" xr:uid="{82A88C80-A4A5-4359-A26C-3542F7DABD09}"/>
    <cellStyle name="Comma 2 37 2 2 2 11" xfId="23951" xr:uid="{3230BDD4-6279-4335-909D-956EC5AE1C3A}"/>
    <cellStyle name="Comma 2 37 2 2 2 11 2" xfId="51273" xr:uid="{C47575AB-76E5-448F-B0E9-7A7E0EE80729}"/>
    <cellStyle name="Comma 2 37 2 2 2 12" xfId="26192" xr:uid="{629833A3-8CFE-4D03-893F-1DD05565A266}"/>
    <cellStyle name="Comma 2 37 2 2 2 12 2" xfId="53512" xr:uid="{60A97D14-ABE6-4BDC-B17D-67581C66B2BC}"/>
    <cellStyle name="Comma 2 37 2 2 2 13" xfId="28424" xr:uid="{0F3F3E8D-0881-4C78-8A99-D04748CA0FF9}"/>
    <cellStyle name="Comma 2 37 2 2 2 13 2" xfId="55745" xr:uid="{799EE99D-BF08-4F50-B66C-F8AE63E73289}"/>
    <cellStyle name="Comma 2 37 2 2 2 14" xfId="3748" xr:uid="{86DF7B5D-4385-4EF8-8D4B-37009A1B316F}"/>
    <cellStyle name="Comma 2 37 2 2 2 15" xfId="30853" xr:uid="{3590C675-4344-442B-BD99-F36AEB077C11}"/>
    <cellStyle name="Comma 2 37 2 2 2 2" xfId="2193" xr:uid="{00136B8D-FCF5-46EB-896E-87329B408AD6}"/>
    <cellStyle name="Comma 2 37 2 2 2 2 2" xfId="5739" xr:uid="{452FADE1-D4EC-45D1-9B6E-75C0FB0D85A2}"/>
    <cellStyle name="Comma 2 37 2 2 2 2 2 2" xfId="16302" xr:uid="{17307FA0-F657-46D7-82A4-DF88C9C4A925}"/>
    <cellStyle name="Comma 2 37 2 2 2 2 2 2 2" xfId="43622" xr:uid="{59EE04B4-7B38-470C-AD65-AAE1EDA9FFCE}"/>
    <cellStyle name="Comma 2 37 2 2 2 2 2 3" xfId="32923" xr:uid="{B06643C3-E303-4476-837F-E3E0131A5F8E}"/>
    <cellStyle name="Comma 2 37 2 2 2 2 3" xfId="7690" xr:uid="{0085D674-6D0A-40C7-91AD-B31EC1198339}"/>
    <cellStyle name="Comma 2 37 2 2 2 2 3 2" xfId="20272" xr:uid="{B40FE387-7FFE-4C0D-9AF9-C1F49A5C9CC8}"/>
    <cellStyle name="Comma 2 37 2 2 2 2 3 2 2" xfId="47594" xr:uid="{D2E28C0E-4721-44A8-9A95-39C0BD86F815}"/>
    <cellStyle name="Comma 2 37 2 2 2 2 3 3" xfId="35048" xr:uid="{C16BD788-C4AB-4A8C-BF59-820B76636BFE}"/>
    <cellStyle name="Comma 2 37 2 2 2 2 4" xfId="9888" xr:uid="{09006ABC-B71D-44C3-9892-D175FBF4E7AA}"/>
    <cellStyle name="Comma 2 37 2 2 2 2 4 2" xfId="37264" xr:uid="{C8E68258-9816-4DAC-941E-9035F78EDF1C}"/>
    <cellStyle name="Comma 2 37 2 2 2 2 5" xfId="25415" xr:uid="{C1DE5C81-B912-4BA3-9C0D-BD0F1F0472CF}"/>
    <cellStyle name="Comma 2 37 2 2 2 2 5 2" xfId="52737" xr:uid="{29ECEB72-5300-4F1C-A077-BB2CD1857126}"/>
    <cellStyle name="Comma 2 37 2 2 2 2 6" xfId="27657" xr:uid="{BE3553CD-1B58-4434-A111-4E3CDFBF16FA}"/>
    <cellStyle name="Comma 2 37 2 2 2 2 6 2" xfId="54977" xr:uid="{F08243D9-C52C-4134-8974-25756ABC2EF8}"/>
    <cellStyle name="Comma 2 37 2 2 2 2 7" xfId="29888" xr:uid="{2BF27165-1FB0-4C98-A204-D77C9FE63DF7}"/>
    <cellStyle name="Comma 2 37 2 2 2 2 7 2" xfId="57209" xr:uid="{2ED20397-5247-4C41-9318-7E4985605F57}"/>
    <cellStyle name="Comma 2 37 2 2 2 2 8" xfId="4303" xr:uid="{718F78C1-A66F-4359-A1DA-012A8C0C8D22}"/>
    <cellStyle name="Comma 2 37 2 2 2 2 9" xfId="31460" xr:uid="{314EF483-A9CA-4ECD-9D48-651FFC0D673A}"/>
    <cellStyle name="Comma 2 37 2 2 2 3" xfId="1586" xr:uid="{4B4949DA-5F0C-400C-B788-1C1355965622}"/>
    <cellStyle name="Comma 2 37 2 2 2 3 2" xfId="7087" xr:uid="{497AB990-29C8-4F13-8168-0243BAB5ADFF}"/>
    <cellStyle name="Comma 2 37 2 2 2 3 2 2" xfId="16690" xr:uid="{8BF5D0E8-C1D1-4A3E-B324-F884F8BDAD9D}"/>
    <cellStyle name="Comma 2 37 2 2 2 3 2 2 2" xfId="44010" xr:uid="{FED7ED80-AD05-493C-9795-F5565C30A2F6}"/>
    <cellStyle name="Comma 2 37 2 2 2 3 2 3" xfId="34441" xr:uid="{50262868-524D-49E2-A649-FC74C2EFF650}"/>
    <cellStyle name="Comma 2 37 2 2 2 3 3" xfId="9282" xr:uid="{D3725048-8ECC-43A3-BF06-D2577A23DE7F}"/>
    <cellStyle name="Comma 2 37 2 2 2 3 3 2" xfId="20660" xr:uid="{9B39B821-3E00-4277-9DA3-8C61F104877F}"/>
    <cellStyle name="Comma 2 37 2 2 2 3 3 2 2" xfId="47982" xr:uid="{EB09B75F-DFC5-44E2-8830-C8BFEAB15141}"/>
    <cellStyle name="Comma 2 37 2 2 2 3 3 3" xfId="36657" xr:uid="{9F431D89-3DA4-4B5E-8F93-1B12E62C662C}"/>
    <cellStyle name="Comma 2 37 2 2 2 3 4" xfId="15327" xr:uid="{3F212636-3686-4237-9737-C0D2B6516275}"/>
    <cellStyle name="Comma 2 37 2 2 2 3 4 2" xfId="42648" xr:uid="{D6D82AE9-B19C-43B9-AEA2-769312D77FB2}"/>
    <cellStyle name="Comma 2 37 2 2 2 3 5" xfId="24808" xr:uid="{8FD38D17-7765-4F33-BE5D-91B88D472435}"/>
    <cellStyle name="Comma 2 37 2 2 2 3 5 2" xfId="52130" xr:uid="{AD29EE5F-FED1-4597-A92B-98517E599825}"/>
    <cellStyle name="Comma 2 37 2 2 2 3 6" xfId="27050" xr:uid="{59E03618-EF52-4A91-B862-38A6E5614E4B}"/>
    <cellStyle name="Comma 2 37 2 2 2 3 6 2" xfId="54370" xr:uid="{CCD46BB8-4C72-4FF0-AFA5-FE3620AB72BA}"/>
    <cellStyle name="Comma 2 37 2 2 2 3 7" xfId="29281" xr:uid="{D50E1AF0-3C71-48C5-B801-11EDC8FFED85}"/>
    <cellStyle name="Comma 2 37 2 2 2 3 7 2" xfId="56602" xr:uid="{AEA69996-8F50-4A28-820D-0420C69C9CFE}"/>
    <cellStyle name="Comma 2 37 2 2 2 3 8" xfId="5149" xr:uid="{60FAFF6A-4197-4E1F-AFA4-782A59D569EA}"/>
    <cellStyle name="Comma 2 37 2 2 2 3 9" xfId="32316" xr:uid="{B93D55D9-6FF2-40C5-B4DE-CFCD40156564}"/>
    <cellStyle name="Comma 2 37 2 2 2 4" xfId="6278" xr:uid="{0C0BA199-4204-46AD-99FF-9052689DAE62}"/>
    <cellStyle name="Comma 2 37 2 2 2 4 2" xfId="12418" xr:uid="{3D9F0B05-5CEA-4168-8FDC-15A2B6B98FE7}"/>
    <cellStyle name="Comma 2 37 2 2 2 4 2 2" xfId="21282" xr:uid="{B67AB25A-39C5-4A69-8223-F5409F25A1C0}"/>
    <cellStyle name="Comma 2 37 2 2 2 4 2 2 2" xfId="48604" xr:uid="{F4D65B4F-3E0F-4E7A-9821-32BC70C77C4A}"/>
    <cellStyle name="Comma 2 37 2 2 2 4 2 3" xfId="39745" xr:uid="{6D22F5B1-0BA4-4181-80E6-B989E8B97D5F}"/>
    <cellStyle name="Comma 2 37 2 2 2 4 3" xfId="17311" xr:uid="{D4A9AB89-7633-466F-B221-EB4B2DF2A91E}"/>
    <cellStyle name="Comma 2 37 2 2 2 4 3 2" xfId="44632" xr:uid="{25477B47-6931-435A-AD58-32C83151D58A}"/>
    <cellStyle name="Comma 2 37 2 2 2 4 4" xfId="33584" xr:uid="{3A4FA706-BC25-4463-A916-0D18E926D6B4}"/>
    <cellStyle name="Comma 2 37 2 2 2 5" xfId="8426" xr:uid="{FA63B94C-7380-42B5-9E22-FD48E0282934}"/>
    <cellStyle name="Comma 2 37 2 2 2 5 2" xfId="12717" xr:uid="{3855726C-7307-4D86-A747-82C6BC69337D}"/>
    <cellStyle name="Comma 2 37 2 2 2 5 2 2" xfId="21905" xr:uid="{5020F114-8A30-4A96-93B5-B49597961FAE}"/>
    <cellStyle name="Comma 2 37 2 2 2 5 2 2 2" xfId="49227" xr:uid="{2CDC0A3D-8D01-4F5F-87F9-42A18A2A0B56}"/>
    <cellStyle name="Comma 2 37 2 2 2 5 2 3" xfId="40044" xr:uid="{F4094DE7-17B9-4FB7-AF1B-E83F16EB7408}"/>
    <cellStyle name="Comma 2 37 2 2 2 5 3" xfId="17934" xr:uid="{811E2BB6-006E-4D97-A30A-1713EB54D589}"/>
    <cellStyle name="Comma 2 37 2 2 2 5 3 2" xfId="45255" xr:uid="{439D38E9-43B0-4792-AB29-EF28A02D8CC8}"/>
    <cellStyle name="Comma 2 37 2 2 2 5 4" xfId="35800" xr:uid="{D8D8C946-8BE2-4206-AFCE-78EF0F37D49E}"/>
    <cellStyle name="Comma 2 37 2 2 2 6" xfId="11171" xr:uid="{A4FFA994-7B6F-419E-9106-5710AB523108}"/>
    <cellStyle name="Comma 2 37 2 2 2 6 2" xfId="13259" xr:uid="{1DFAA19C-9320-4B2A-896F-CFD82B38A260}"/>
    <cellStyle name="Comma 2 37 2 2 2 6 2 2" xfId="22580" xr:uid="{E3D53CDA-60A8-4C89-B4AA-10563616BD59}"/>
    <cellStyle name="Comma 2 37 2 2 2 6 2 2 2" xfId="49902" xr:uid="{1E2C4779-0E51-402C-83E1-D541C81590B7}"/>
    <cellStyle name="Comma 2 37 2 2 2 6 2 3" xfId="40586" xr:uid="{DF33F990-55BC-4915-A7CD-CFFE29BEC9A8}"/>
    <cellStyle name="Comma 2 37 2 2 2 6 3" xfId="18608" xr:uid="{6D6E5874-64B5-40E7-916C-CC6CD07B9E9C}"/>
    <cellStyle name="Comma 2 37 2 2 2 6 3 2" xfId="45930" xr:uid="{7A51C1C3-6807-498B-9484-7B4D4AC4F507}"/>
    <cellStyle name="Comma 2 37 2 2 2 6 4" xfId="38520" xr:uid="{41DDFE54-3141-4C2F-82A2-0BA726F0329F}"/>
    <cellStyle name="Comma 2 37 2 2 2 7" xfId="11418" xr:uid="{D709F7DD-75D0-40AF-BCF5-9414F0D2E59C}"/>
    <cellStyle name="Comma 2 37 2 2 2 7 2" xfId="13876" xr:uid="{E6EF494F-7A0F-4679-9EBD-CD42612D81D0}"/>
    <cellStyle name="Comma 2 37 2 2 2 7 2 2" xfId="23240" xr:uid="{E19BC3EC-0461-480E-8DB9-9BF862253A6F}"/>
    <cellStyle name="Comma 2 37 2 2 2 7 2 2 2" xfId="50562" xr:uid="{B76AD9D4-B90B-475F-9707-88011E3FC88D}"/>
    <cellStyle name="Comma 2 37 2 2 2 7 2 3" xfId="41203" xr:uid="{3CC50F73-FF5E-45E1-8735-C57D96D1BBF4}"/>
    <cellStyle name="Comma 2 37 2 2 2 7 3" xfId="19268" xr:uid="{D1626488-5E3B-4C02-A03B-3EDA9BC65ECC}"/>
    <cellStyle name="Comma 2 37 2 2 2 7 3 2" xfId="46590" xr:uid="{1C561D0A-3174-424B-A5BE-DDB30F129754}"/>
    <cellStyle name="Comma 2 37 2 2 2 7 4" xfId="38767" xr:uid="{3CFC3F27-5AE5-4F55-B280-2432D47B6D32}"/>
    <cellStyle name="Comma 2 37 2 2 2 8" xfId="10565" xr:uid="{0875438A-336E-4700-A2AE-9D0980588C54}"/>
    <cellStyle name="Comma 2 37 2 2 2 8 2" xfId="15898" xr:uid="{D3E1CC29-4DB0-4100-90E4-90A61183C6B3}"/>
    <cellStyle name="Comma 2 37 2 2 2 8 2 2" xfId="43218" xr:uid="{21A5F53E-1809-4F1E-9580-C1633032CF2E}"/>
    <cellStyle name="Comma 2 37 2 2 2 8 3" xfId="37929" xr:uid="{887ACA02-8925-4F8A-A043-87F74434329E}"/>
    <cellStyle name="Comma 2 37 2 2 2 9" xfId="11895" xr:uid="{37BC3D10-7994-49AA-84BE-8E75FA61ED7B}"/>
    <cellStyle name="Comma 2 37 2 2 2 9 2" xfId="19868" xr:uid="{409DA5F0-F328-4927-872C-CF7D21A98835}"/>
    <cellStyle name="Comma 2 37 2 2 2 9 2 2" xfId="47190" xr:uid="{0068F49A-EC1A-4342-8F49-3FD2C471F252}"/>
    <cellStyle name="Comma 2 37 2 2 2 9 3" xfId="39222" xr:uid="{821978B7-043E-4381-BFF9-1FB32E47D06B}"/>
    <cellStyle name="Comma 2 37 2 2 3" xfId="760" xr:uid="{E96222C9-4083-4632-A288-3DBEF8050A4E}"/>
    <cellStyle name="Comma 2 37 2 2 3 10" xfId="24024" xr:uid="{55A18328-5C8C-4886-9E67-1E90871C7DB7}"/>
    <cellStyle name="Comma 2 37 2 2 3 10 2" xfId="51346" xr:uid="{B17F66E7-E168-4F79-8922-E78F8E396556}"/>
    <cellStyle name="Comma 2 37 2 2 3 11" xfId="26265" xr:uid="{00EECDAD-FC77-4E41-9570-C42343B02C70}"/>
    <cellStyle name="Comma 2 37 2 2 3 11 2" xfId="53585" xr:uid="{5178FBC8-A167-42FF-8018-557D96ABCBE6}"/>
    <cellStyle name="Comma 2 37 2 2 3 12" xfId="28496" xr:uid="{3E0FBECB-7D2A-487F-B453-3151A4281C0B}"/>
    <cellStyle name="Comma 2 37 2 2 3 12 2" xfId="55817" xr:uid="{6ED80074-D0E2-46EB-A60A-847B7EEDEE6A}"/>
    <cellStyle name="Comma 2 37 2 2 3 13" xfId="3808" xr:uid="{2F2AEAEC-E138-49CE-9E92-937AF17BA649}"/>
    <cellStyle name="Comma 2 37 2 2 3 14" xfId="30926" xr:uid="{3A77DC32-C568-4DD5-A22D-EC7899CE27E4}"/>
    <cellStyle name="Comma 2 37 2 2 3 2" xfId="2265" xr:uid="{538E2196-8502-45C4-AF4B-7FDF8BB3C2B5}"/>
    <cellStyle name="Comma 2 37 2 2 3 2 2" xfId="5809" xr:uid="{C25A52E7-00DA-47C7-A397-920BD5CEA560}"/>
    <cellStyle name="Comma 2 37 2 2 3 2 2 2" xfId="16763" xr:uid="{2F152C7A-894B-4FEE-B9D6-A17FFE80570F}"/>
    <cellStyle name="Comma 2 37 2 2 3 2 2 2 2" xfId="44083" xr:uid="{7A9201F9-CB46-4AF8-95B1-DF2BC0E5FE7C}"/>
    <cellStyle name="Comma 2 37 2 2 3 2 2 3" xfId="32995" xr:uid="{62653322-D6D4-41FC-BAB7-DC27A4E0BFE5}"/>
    <cellStyle name="Comma 2 37 2 2 3 2 3" xfId="7762" xr:uid="{90CDB99E-B1AD-4819-8B47-E4C205953211}"/>
    <cellStyle name="Comma 2 37 2 2 3 2 3 2" xfId="20733" xr:uid="{40A8F6CB-18B6-494D-991A-60C0E82E11BA}"/>
    <cellStyle name="Comma 2 37 2 2 3 2 3 2 2" xfId="48055" xr:uid="{80AB40D1-0341-4D40-B5DC-6E6BFF824FC5}"/>
    <cellStyle name="Comma 2 37 2 2 3 2 3 3" xfId="35120" xr:uid="{05B7BE61-773B-4182-952F-CE208A6A8F77}"/>
    <cellStyle name="Comma 2 37 2 2 3 2 4" xfId="9960" xr:uid="{0F5EC2B7-893F-474F-9FC9-8ACE2143E9CC}"/>
    <cellStyle name="Comma 2 37 2 2 3 2 4 2" xfId="37336" xr:uid="{80AA51D2-1449-4C36-9467-F56638C9B13B}"/>
    <cellStyle name="Comma 2 37 2 2 3 2 5" xfId="25487" xr:uid="{110B3A3C-3CDA-43B8-9137-BD92ABC602D3}"/>
    <cellStyle name="Comma 2 37 2 2 3 2 5 2" xfId="52809" xr:uid="{17177EFE-4AAE-46F8-9634-851895CCED9B}"/>
    <cellStyle name="Comma 2 37 2 2 3 2 6" xfId="27729" xr:uid="{42CC8660-DDAB-4F16-932C-7F179F86BCDD}"/>
    <cellStyle name="Comma 2 37 2 2 3 2 6 2" xfId="55049" xr:uid="{FA9311F8-AFCD-49CE-81F8-868265DFCED4}"/>
    <cellStyle name="Comma 2 37 2 2 3 2 7" xfId="29960" xr:uid="{D4E09B49-80A0-4C1A-A5E6-14E50D2DAF31}"/>
    <cellStyle name="Comma 2 37 2 2 3 2 7 2" xfId="57281" xr:uid="{232528AE-0CF6-4A2F-92D7-2F934948615D}"/>
    <cellStyle name="Comma 2 37 2 2 3 2 8" xfId="4373" xr:uid="{752C3EAE-6C7E-4F86-9158-4A91A59F41C7}"/>
    <cellStyle name="Comma 2 37 2 2 3 2 9" xfId="31532" xr:uid="{8B6F81C0-11EC-4A90-B553-B3F055CEC10B}"/>
    <cellStyle name="Comma 2 37 2 2 3 3" xfId="1659" xr:uid="{2C932CF8-87A8-464F-A1D3-C85AA52FFFF4}"/>
    <cellStyle name="Comma 2 37 2 2 3 3 2" xfId="7160" xr:uid="{1C574EB0-A549-45C5-A1ED-96ACC4193420}"/>
    <cellStyle name="Comma 2 37 2 2 3 3 2 2" xfId="17384" xr:uid="{1E4312CE-FE08-4458-A32B-505C236C1EC8}"/>
    <cellStyle name="Comma 2 37 2 2 3 3 2 2 2" xfId="44705" xr:uid="{9D878EC0-CB3A-4653-97C1-1067D8D9029E}"/>
    <cellStyle name="Comma 2 37 2 2 3 3 2 3" xfId="34514" xr:uid="{8A0F1ABB-136E-4443-AACB-AD902E6B9244}"/>
    <cellStyle name="Comma 2 37 2 2 3 3 3" xfId="9355" xr:uid="{DCBCCE69-AA75-474C-923A-387BAE331113}"/>
    <cellStyle name="Comma 2 37 2 2 3 3 3 2" xfId="21355" xr:uid="{00D2E48B-50FA-416E-8E4A-A0E188610738}"/>
    <cellStyle name="Comma 2 37 2 2 3 3 3 2 2" xfId="48677" xr:uid="{1A6000D9-EAAC-44EB-9FB2-B09F5B5A21A8}"/>
    <cellStyle name="Comma 2 37 2 2 3 3 3 3" xfId="36730" xr:uid="{25F907B8-E1B5-4EEE-B2EC-1A690A209C4F}"/>
    <cellStyle name="Comma 2 37 2 2 3 3 4" xfId="15396" xr:uid="{51468BF8-5185-48E3-AE3C-93E66261C810}"/>
    <cellStyle name="Comma 2 37 2 2 3 3 4 2" xfId="42717" xr:uid="{333138E1-7ACF-429C-BECA-45D3F34A9ECF}"/>
    <cellStyle name="Comma 2 37 2 2 3 3 5" xfId="24881" xr:uid="{1382EDAD-C786-40DA-8E60-28EE4F9E14C0}"/>
    <cellStyle name="Comma 2 37 2 2 3 3 5 2" xfId="52203" xr:uid="{756AC7AB-F5E6-43EB-A7C9-4CA93859B34E}"/>
    <cellStyle name="Comma 2 37 2 2 3 3 6" xfId="27123" xr:uid="{A0361616-28B1-4610-8DE2-CA5B52C7FE6E}"/>
    <cellStyle name="Comma 2 37 2 2 3 3 6 2" xfId="54443" xr:uid="{BB9C9BF1-0136-4052-AED8-C276912A50D6}"/>
    <cellStyle name="Comma 2 37 2 2 3 3 7" xfId="29354" xr:uid="{31838F3E-3C56-492C-9369-7EC082233BB0}"/>
    <cellStyle name="Comma 2 37 2 2 3 3 7 2" xfId="56675" xr:uid="{687747B5-71AC-4444-BBE5-CA240333F2B1}"/>
    <cellStyle name="Comma 2 37 2 2 3 3 8" xfId="5222" xr:uid="{CAACAA24-CB4B-4FF9-815A-5B01B5D6A789}"/>
    <cellStyle name="Comma 2 37 2 2 3 3 9" xfId="32389" xr:uid="{371DC7F6-7B2F-429D-BE32-D145E9CFA596}"/>
    <cellStyle name="Comma 2 37 2 2 3 4" xfId="6337" xr:uid="{64EF5109-18F9-44CE-933A-3710E852DCF6}"/>
    <cellStyle name="Comma 2 37 2 2 3 4 2" xfId="12767" xr:uid="{00B20069-4932-4F7F-94CD-A91B8090D178}"/>
    <cellStyle name="Comma 2 37 2 2 3 4 2 2" xfId="21978" xr:uid="{AF7DF6A4-2C81-416C-BF75-BAEFB72F3D44}"/>
    <cellStyle name="Comma 2 37 2 2 3 4 2 2 2" xfId="49300" xr:uid="{841091FF-1BC9-4F35-836B-CA80C3DBC069}"/>
    <cellStyle name="Comma 2 37 2 2 3 4 2 3" xfId="40094" xr:uid="{3D34BE7F-2B59-431B-A8F7-BDFF00BA4831}"/>
    <cellStyle name="Comma 2 37 2 2 3 4 3" xfId="18007" xr:uid="{80CB1237-E5F1-481F-9B05-CAA1512E3D69}"/>
    <cellStyle name="Comma 2 37 2 2 3 4 3 2" xfId="45328" xr:uid="{0A361C3A-2F38-4038-A291-0648D7B90BA4}"/>
    <cellStyle name="Comma 2 37 2 2 3 4 4" xfId="33656" xr:uid="{D8639164-7C57-416D-A512-0B863CFE7E46}"/>
    <cellStyle name="Comma 2 37 2 2 3 5" xfId="8498" xr:uid="{9C71E345-37AB-46A4-B27B-D240CDFE9748}"/>
    <cellStyle name="Comma 2 37 2 2 3 5 2" xfId="13332" xr:uid="{DDCDFAF4-9621-49B0-BBAE-FC12788E48EC}"/>
    <cellStyle name="Comma 2 37 2 2 3 5 2 2" xfId="22653" xr:uid="{DCDFB0BE-2767-40F6-AF8C-E059DE6DBEAA}"/>
    <cellStyle name="Comma 2 37 2 2 3 5 2 2 2" xfId="49975" xr:uid="{1C78489E-8C1E-414E-AEA5-5ED314BDCB7A}"/>
    <cellStyle name="Comma 2 37 2 2 3 5 2 3" xfId="40659" xr:uid="{2BA0B0C2-CE8B-49BB-84BD-E1B451EB5BEB}"/>
    <cellStyle name="Comma 2 37 2 2 3 5 3" xfId="18681" xr:uid="{01B6DB70-0CD5-4EC2-B5B9-53C9DF7FA5F9}"/>
    <cellStyle name="Comma 2 37 2 2 3 5 3 2" xfId="46003" xr:uid="{0574452B-23A2-4C7E-B178-0D6C5A80064B}"/>
    <cellStyle name="Comma 2 37 2 2 3 5 4" xfId="35872" xr:uid="{EF0A779A-B6B8-48E2-A773-1C739AFB0D9F}"/>
    <cellStyle name="Comma 2 37 2 2 3 6" xfId="11468" xr:uid="{E7E916B6-4910-4A86-844B-3EEFEF00E59A}"/>
    <cellStyle name="Comma 2 37 2 2 3 6 2" xfId="13949" xr:uid="{5F483204-52D2-4585-B092-87DA19F7AE07}"/>
    <cellStyle name="Comma 2 37 2 2 3 6 2 2" xfId="23313" xr:uid="{7B7F16A8-DEE7-46E0-A507-387505974C63}"/>
    <cellStyle name="Comma 2 37 2 2 3 6 2 2 2" xfId="50635" xr:uid="{C17BB993-11E5-4E96-96E5-D8BC10B50E48}"/>
    <cellStyle name="Comma 2 37 2 2 3 6 2 3" xfId="41276" xr:uid="{1D6EBE1A-A619-480A-998F-3A690186A710}"/>
    <cellStyle name="Comma 2 37 2 2 3 6 3" xfId="19341" xr:uid="{3D7D8631-5F04-4841-A185-75DFEAE5806A}"/>
    <cellStyle name="Comma 2 37 2 2 3 6 3 2" xfId="46663" xr:uid="{E18A7AF8-7670-4DF0-A91C-E2A10FE1BF02}"/>
    <cellStyle name="Comma 2 37 2 2 3 6 4" xfId="38817" xr:uid="{9FF3D0A0-7F07-4B73-8032-AEFA637F2ABC}"/>
    <cellStyle name="Comma 2 37 2 2 3 7" xfId="10648" xr:uid="{A1A70C3E-C404-402E-9C5C-A1B7C49C9269}"/>
    <cellStyle name="Comma 2 37 2 2 3 7 2" xfId="16010" xr:uid="{0AE21F35-3DF2-487A-B0EC-C919357FBA82}"/>
    <cellStyle name="Comma 2 37 2 2 3 7 2 2" xfId="43330" xr:uid="{2F15CE05-CF58-4CA6-A2FC-AF8EBBE78E77}"/>
    <cellStyle name="Comma 2 37 2 2 3 7 3" xfId="38011" xr:uid="{0E193F7B-C9E0-4B18-8F68-89D29553977B}"/>
    <cellStyle name="Comma 2 37 2 2 3 8" xfId="11980" xr:uid="{1F64C0BD-529F-421E-BA30-C3A38DDBCACE}"/>
    <cellStyle name="Comma 2 37 2 2 3 8 2" xfId="19980" xr:uid="{A7B7F46E-0F50-4768-906E-5771EFE6ED52}"/>
    <cellStyle name="Comma 2 37 2 2 3 8 2 2" xfId="47302" xr:uid="{88317E41-3F2A-4120-8717-E0BA34068B8F}"/>
    <cellStyle name="Comma 2 37 2 2 3 8 3" xfId="39307" xr:uid="{EA6AD4ED-4F5C-4035-B00A-3600357CF001}"/>
    <cellStyle name="Comma 2 37 2 2 3 9" xfId="14676" xr:uid="{E29C96D6-A6AC-4878-AD50-5DFA5E799976}"/>
    <cellStyle name="Comma 2 37 2 2 3 9 2" xfId="41997" xr:uid="{F0CA4F66-688A-4333-9AFE-9662CE029062}"/>
    <cellStyle name="Comma 2 37 2 2 4" xfId="985" xr:uid="{9C022907-B033-49EB-98A7-E05523E45ED5}"/>
    <cellStyle name="Comma 2 37 2 2 4 10" xfId="28697" xr:uid="{EE30AD67-640D-41E1-BD67-330517D3B2C9}"/>
    <cellStyle name="Comma 2 37 2 2 4 10 2" xfId="56018" xr:uid="{769DAA1A-EFD5-47D9-BC0D-4CF6DEC8F921}"/>
    <cellStyle name="Comma 2 37 2 2 4 11" xfId="3502" xr:uid="{72C998ED-539B-4910-94C6-2275EE47F1F2}"/>
    <cellStyle name="Comma 2 37 2 2 4 12" xfId="30561" xr:uid="{9348C444-CB47-4802-AE79-9506EB410756}"/>
    <cellStyle name="Comma 2 37 2 2 4 2" xfId="2466" xr:uid="{026537E7-252C-4057-BA4C-31EEA4427DFA}"/>
    <cellStyle name="Comma 2 37 2 2 4 2 2" xfId="6006" xr:uid="{B8BA3D42-F1CD-47F2-AFF9-8F444B724E07}"/>
    <cellStyle name="Comma 2 37 2 2 4 2 2 2" xfId="18207" xr:uid="{22DD074F-BDDC-4B29-8A09-1DFBEF78CA5F}"/>
    <cellStyle name="Comma 2 37 2 2 4 2 2 2 2" xfId="45529" xr:uid="{D38DF472-620E-440B-B5E8-41E8649756AD}"/>
    <cellStyle name="Comma 2 37 2 2 4 2 2 3" xfId="33196" xr:uid="{56A08A3F-9330-45F6-BDEE-933847CEDC90}"/>
    <cellStyle name="Comma 2 37 2 2 4 2 3" xfId="7962" xr:uid="{EC8031E7-D57B-4310-B949-5D65BF783AC6}"/>
    <cellStyle name="Comma 2 37 2 2 4 2 3 2" xfId="22179" xr:uid="{77EE6F5A-25EA-411D-8CC7-83EBD3E7D92D}"/>
    <cellStyle name="Comma 2 37 2 2 4 2 3 2 2" xfId="49501" xr:uid="{CAAC3AD3-E7D2-4F8C-B8CF-883EA860325D}"/>
    <cellStyle name="Comma 2 37 2 2 4 2 3 3" xfId="35321" xr:uid="{9136D261-EBDD-42C1-B38B-3CF4F80F6BCC}"/>
    <cellStyle name="Comma 2 37 2 2 4 2 4" xfId="10161" xr:uid="{44C6448D-84E3-4CA3-8030-7814ABF1BD9D}"/>
    <cellStyle name="Comma 2 37 2 2 4 2 4 2" xfId="37537" xr:uid="{A466D02C-A940-44E1-A87A-08B929ECFAA4}"/>
    <cellStyle name="Comma 2 37 2 2 4 2 5" xfId="25688" xr:uid="{4F64D15B-1C5E-436A-A1BC-98D317AAD745}"/>
    <cellStyle name="Comma 2 37 2 2 4 2 5 2" xfId="53010" xr:uid="{A12E74B7-CA02-4F1C-B4D4-66172287B38E}"/>
    <cellStyle name="Comma 2 37 2 2 4 2 6" xfId="27930" xr:uid="{5FB5717C-2AEC-4689-A768-AA4787439B67}"/>
    <cellStyle name="Comma 2 37 2 2 4 2 6 2" xfId="55250" xr:uid="{B89116FB-4099-41C7-BAC5-0DFDC851AA4C}"/>
    <cellStyle name="Comma 2 37 2 2 4 2 7" xfId="30161" xr:uid="{03EA5DED-BFC2-4C68-A2DF-DA457D20FC15}"/>
    <cellStyle name="Comma 2 37 2 2 4 2 7 2" xfId="57482" xr:uid="{14839913-25CE-422F-A2C2-8633951ED1A5}"/>
    <cellStyle name="Comma 2 37 2 2 4 2 8" xfId="4570" xr:uid="{1C708EFA-5B10-4329-BB6D-1C83CBFC535A}"/>
    <cellStyle name="Comma 2 37 2 2 4 2 9" xfId="31733" xr:uid="{D99E3D7B-7322-4A8E-A3EC-731C12284D00}"/>
    <cellStyle name="Comma 2 37 2 2 4 3" xfId="1279" xr:uid="{1889635C-A0FB-431B-9871-989A9CAA95B2}"/>
    <cellStyle name="Comma 2 37 2 2 4 3 2" xfId="6796" xr:uid="{6D2828FA-D2C9-426E-B86B-0BB202758638}"/>
    <cellStyle name="Comma 2 37 2 2 4 3 2 2" xfId="18882" xr:uid="{690AEDA6-3A02-4FDA-A97F-BA1ADBBCB350}"/>
    <cellStyle name="Comma 2 37 2 2 4 3 2 2 2" xfId="46204" xr:uid="{8988FD9F-1320-4BBA-B14E-15F8A806EA04}"/>
    <cellStyle name="Comma 2 37 2 2 4 3 2 3" xfId="34149" xr:uid="{AF8C3EFF-CF2F-4A8E-B0EE-5A477BA29203}"/>
    <cellStyle name="Comma 2 37 2 2 4 3 3" xfId="8990" xr:uid="{34C12AC0-D7E7-45E7-A2DA-5D95B517911B}"/>
    <cellStyle name="Comma 2 37 2 2 4 3 3 2" xfId="22854" xr:uid="{D3E8C60F-FF73-4DEC-BDC3-9F59514DDAD1}"/>
    <cellStyle name="Comma 2 37 2 2 4 3 3 2 2" xfId="50176" xr:uid="{196A9695-0732-4F80-88C6-A0765882BDBC}"/>
    <cellStyle name="Comma 2 37 2 2 4 3 3 3" xfId="36365" xr:uid="{4840C125-FC3C-4527-BD65-178EB4A906B0}"/>
    <cellStyle name="Comma 2 37 2 2 4 3 4" xfId="15133" xr:uid="{2C8EF0A0-7B40-49AD-8F2F-9D0E0AD59D48}"/>
    <cellStyle name="Comma 2 37 2 2 4 3 4 2" xfId="42454" xr:uid="{690AD7CF-10D2-47C0-8068-B49099AFCF84}"/>
    <cellStyle name="Comma 2 37 2 2 4 3 5" xfId="24516" xr:uid="{5959B3DD-C7DB-4968-8A50-C53133B7A559}"/>
    <cellStyle name="Comma 2 37 2 2 4 3 5 2" xfId="51838" xr:uid="{BB87F2A8-B831-40B6-8A37-808AF7E8D087}"/>
    <cellStyle name="Comma 2 37 2 2 4 3 6" xfId="26758" xr:uid="{71220026-17DF-4180-A602-6AFEC0140949}"/>
    <cellStyle name="Comma 2 37 2 2 4 3 6 2" xfId="54078" xr:uid="{E2346787-3EE0-4207-97B2-1C1740FF3AE5}"/>
    <cellStyle name="Comma 2 37 2 2 4 3 7" xfId="28989" xr:uid="{688B8407-B941-4AC7-90CB-E01BE3688F57}"/>
    <cellStyle name="Comma 2 37 2 2 4 3 7 2" xfId="56310" xr:uid="{97C26FC6-5CDF-402D-A6BA-41E57958734B}"/>
    <cellStyle name="Comma 2 37 2 2 4 3 8" xfId="4861" xr:uid="{D18C843D-083A-46B6-878D-CDBEE01C2026}"/>
    <cellStyle name="Comma 2 37 2 2 4 3 9" xfId="32024" xr:uid="{7663846F-4FFB-4E8B-9A81-BA4F62EDAF86}"/>
    <cellStyle name="Comma 2 37 2 2 4 4" xfId="6506" xr:uid="{009A714E-C2A3-40E9-9261-2FC0C1722A6D}"/>
    <cellStyle name="Comma 2 37 2 2 4 4 2" xfId="14150" xr:uid="{1A69FCF0-0E29-4933-B1D4-91E6950834A1}"/>
    <cellStyle name="Comma 2 37 2 2 4 4 2 2" xfId="23514" xr:uid="{4035103E-5386-406F-A749-F3134F1D007A}"/>
    <cellStyle name="Comma 2 37 2 2 4 4 2 2 2" xfId="50836" xr:uid="{7B021314-D732-4D51-A583-75B1524D04E7}"/>
    <cellStyle name="Comma 2 37 2 2 4 4 2 3" xfId="41477" xr:uid="{40EF4817-68DE-4D33-A09D-AC3032274461}"/>
    <cellStyle name="Comma 2 37 2 2 4 4 3" xfId="19542" xr:uid="{DC9A9E3B-E180-45DF-8420-246B4C7290E7}"/>
    <cellStyle name="Comma 2 37 2 2 4 4 3 2" xfId="46864" xr:uid="{170F8115-01B9-4C1A-A9E8-8431F9416D97}"/>
    <cellStyle name="Comma 2 37 2 2 4 4 4" xfId="33857" xr:uid="{435BA69A-57A4-4F10-BE56-0D17C2FAB65C}"/>
    <cellStyle name="Comma 2 37 2 2 4 5" xfId="8699" xr:uid="{11AB0252-39E6-47CC-AE77-004EC9AA75D1}"/>
    <cellStyle name="Comma 2 37 2 2 4 5 2" xfId="16398" xr:uid="{C7EA1036-5F52-4999-B84D-14385842A77A}"/>
    <cellStyle name="Comma 2 37 2 2 4 5 2 2" xfId="43718" xr:uid="{E392E013-A91C-4740-825B-E9AF65BFCB37}"/>
    <cellStyle name="Comma 2 37 2 2 4 5 3" xfId="36073" xr:uid="{2AD7C181-7E75-4406-94C2-FEF317C77CA0}"/>
    <cellStyle name="Comma 2 37 2 2 4 6" xfId="12249" xr:uid="{C7153F08-A61B-4D3C-B664-EA7F507915C7}"/>
    <cellStyle name="Comma 2 37 2 2 4 6 2" xfId="20368" xr:uid="{2D2E29FA-C49E-4E22-B3FD-6F9435448B0C}"/>
    <cellStyle name="Comma 2 37 2 2 4 6 2 2" xfId="47690" xr:uid="{C6429B04-2FAF-46C6-8373-E633E2C6A4DE}"/>
    <cellStyle name="Comma 2 37 2 2 4 6 3" xfId="39576" xr:uid="{48F869D7-0982-436A-9BD4-12B0C0CF64E6}"/>
    <cellStyle name="Comma 2 37 2 2 4 7" xfId="14877" xr:uid="{39728E53-8C81-486C-9B96-4CBB094AB6F4}"/>
    <cellStyle name="Comma 2 37 2 2 4 7 2" xfId="42198" xr:uid="{466B2593-E587-45E6-B919-E357572473C6}"/>
    <cellStyle name="Comma 2 37 2 2 4 8" xfId="24225" xr:uid="{29F142C7-22C6-40DF-8C7C-CCC5727D7482}"/>
    <cellStyle name="Comma 2 37 2 2 4 8 2" xfId="51547" xr:uid="{AB007966-985E-4FF3-9041-1666F4DD5711}"/>
    <cellStyle name="Comma 2 37 2 2 4 9" xfId="26466" xr:uid="{57E6B161-07F0-49E3-9BC9-D518FB1A5AE2}"/>
    <cellStyle name="Comma 2 37 2 2 4 9 2" xfId="53786" xr:uid="{AF1ABC90-E28D-47E1-B8B4-DF3EFF4C29F1}"/>
    <cellStyle name="Comma 2 37 2 2 5" xfId="1901" xr:uid="{DD192F77-F420-4D1E-8A5A-C31D1BCD91BB}"/>
    <cellStyle name="Comma 2 37 2 2 5 2" xfId="5454" xr:uid="{18EC9E0E-0346-43DF-A2E4-34D71BE56AF1}"/>
    <cellStyle name="Comma 2 37 2 2 5 2 2" xfId="17019" xr:uid="{6E2CEF22-4CE0-4CEF-8D91-BCE98C249FD8}"/>
    <cellStyle name="Comma 2 37 2 2 5 2 2 2" xfId="44340" xr:uid="{1470B571-D52E-4D28-B14C-4EEF54097BC1}"/>
    <cellStyle name="Comma 2 37 2 2 5 2 3" xfId="32631" xr:uid="{AACBFE5F-D287-42F8-96D3-76FC5FDBCD4C}"/>
    <cellStyle name="Comma 2 37 2 2 5 3" xfId="7399" xr:uid="{B9701EB5-D13E-4C47-B9B1-71ACF4FD4194}"/>
    <cellStyle name="Comma 2 37 2 2 5 3 2" xfId="20990" xr:uid="{F0DC651E-C8E4-48D2-A00C-6B80A6872761}"/>
    <cellStyle name="Comma 2 37 2 2 5 3 2 2" xfId="48312" xr:uid="{479B3009-E21D-427F-8147-2139F7C0936C}"/>
    <cellStyle name="Comma 2 37 2 2 5 3 3" xfId="34756" xr:uid="{6EC5BD5F-4B49-4CD0-8E5C-2D33C01EF6AE}"/>
    <cellStyle name="Comma 2 37 2 2 5 4" xfId="9596" xr:uid="{289C1DDF-6C20-46AE-BF6A-B01AEDB26C93}"/>
    <cellStyle name="Comma 2 37 2 2 5 4 2" xfId="36972" xr:uid="{9B256795-21D1-48CD-BE20-2FE9C9E5E109}"/>
    <cellStyle name="Comma 2 37 2 2 5 5" xfId="25123" xr:uid="{EE1FA07A-9D58-4328-90D6-1DB970080C8D}"/>
    <cellStyle name="Comma 2 37 2 2 5 5 2" xfId="52445" xr:uid="{E8392669-FAB3-4C46-AEEC-010FAC80C193}"/>
    <cellStyle name="Comma 2 37 2 2 5 6" xfId="27365" xr:uid="{9A0BE8B6-A50E-4181-87B4-811F9B2F7615}"/>
    <cellStyle name="Comma 2 37 2 2 5 6 2" xfId="54685" xr:uid="{A6184338-8135-46D8-A19B-281B5FE6A924}"/>
    <cellStyle name="Comma 2 37 2 2 5 7" xfId="29596" xr:uid="{7E2E809F-ADA2-4326-9E38-77C7DD1C329F}"/>
    <cellStyle name="Comma 2 37 2 2 5 7 2" xfId="56917" xr:uid="{586AADED-EC98-45CF-B25E-1FB6E794D7C4}"/>
    <cellStyle name="Comma 2 37 2 2 5 8" xfId="4018" xr:uid="{A690ED8C-2B10-4CD0-9F93-4E020BA07CC2}"/>
    <cellStyle name="Comma 2 37 2 2 5 9" xfId="31168" xr:uid="{CFB4C8ED-893A-4250-B8D4-44F4C055A374}"/>
    <cellStyle name="Comma 2 37 2 2 6" xfId="1172" xr:uid="{BE15E8BE-3D72-40EC-A367-252CFB6F4362}"/>
    <cellStyle name="Comma 2 37 2 2 6 2" xfId="6690" xr:uid="{44AA1385-D02C-4393-AEAD-2852CEFE1711}"/>
    <cellStyle name="Comma 2 37 2 2 6 2 2" xfId="17642" xr:uid="{F43C6103-FF8C-43C5-B9F6-3CF4DB3C1A00}"/>
    <cellStyle name="Comma 2 37 2 2 6 2 2 2" xfId="44963" xr:uid="{A062196C-AD00-4386-B9C7-4A3AADFA41C0}"/>
    <cellStyle name="Comma 2 37 2 2 6 2 3" xfId="34042" xr:uid="{3543EAB5-0617-497D-81DC-6B68B6F34B43}"/>
    <cellStyle name="Comma 2 37 2 2 6 3" xfId="8884" xr:uid="{CDEEB653-CA60-45ED-91E1-B4B26ADC8E2A}"/>
    <cellStyle name="Comma 2 37 2 2 6 3 2" xfId="21613" xr:uid="{9BE9892B-A7F1-4733-9C22-93D389D748C5}"/>
    <cellStyle name="Comma 2 37 2 2 6 3 2 2" xfId="48935" xr:uid="{2FE8F758-F272-4B87-BF66-EADEE458AE59}"/>
    <cellStyle name="Comma 2 37 2 2 6 3 3" xfId="36258" xr:uid="{E9CE5344-7EDC-42EC-A5E9-A9919BCE9822}"/>
    <cellStyle name="Comma 2 37 2 2 6 4" xfId="15061" xr:uid="{E7773F3F-36B9-4ADD-9547-9785C9452C89}"/>
    <cellStyle name="Comma 2 37 2 2 6 4 2" xfId="42382" xr:uid="{3B258825-4E14-429C-A684-C69ED8512738}"/>
    <cellStyle name="Comma 2 37 2 2 6 5" xfId="24409" xr:uid="{45A27854-9DF0-4F33-A8C5-C9E321DC1992}"/>
    <cellStyle name="Comma 2 37 2 2 6 5 2" xfId="51731" xr:uid="{3C237611-8830-4E8D-AD45-93CDE8CFADA6}"/>
    <cellStyle name="Comma 2 37 2 2 6 6" xfId="26651" xr:uid="{1D3644E2-C6B6-450E-9C74-C471585204E0}"/>
    <cellStyle name="Comma 2 37 2 2 6 6 2" xfId="53971" xr:uid="{34C9AB7E-6C6D-4EA3-ABBB-E204186870DC}"/>
    <cellStyle name="Comma 2 37 2 2 6 7" xfId="28882" xr:uid="{9839172D-7B0E-47E5-9810-B08E7EF5865A}"/>
    <cellStyle name="Comma 2 37 2 2 6 7 2" xfId="56203" xr:uid="{C8857841-2E6E-440D-9FEB-3CE0E817EB2C}"/>
    <cellStyle name="Comma 2 37 2 2 6 8" xfId="4755" xr:uid="{1F671D68-969E-42C9-A56A-56DA3E18B2EB}"/>
    <cellStyle name="Comma 2 37 2 2 6 9" xfId="31918" xr:uid="{74190A85-C6F7-4CD8-8FE0-372CDFBD9A49}"/>
    <cellStyle name="Comma 2 37 2 2 7" xfId="2642" xr:uid="{E15C308F-F632-4138-9AD6-09FFE45F8505}"/>
    <cellStyle name="Comma 2 37 2 2 7 2" xfId="12970" xr:uid="{C0BAFDA8-74A6-46AC-A78A-C6D255267646}"/>
    <cellStyle name="Comma 2 37 2 2 7 2 2" xfId="22288" xr:uid="{96FCE7F4-4AD0-415F-8D91-472E4B5BD38E}"/>
    <cellStyle name="Comma 2 37 2 2 7 2 2 2" xfId="49610" xr:uid="{89F56585-8D52-472F-A0F3-AC459E9F171A}"/>
    <cellStyle name="Comma 2 37 2 2 7 2 3" xfId="40297" xr:uid="{40AFB239-84F0-4A8A-95A9-23D746F3D444}"/>
    <cellStyle name="Comma 2 37 2 2 7 3" xfId="18316" xr:uid="{CD5774CE-75AD-4A39-9968-2AD27DE168A8}"/>
    <cellStyle name="Comma 2 37 2 2 7 3 2" xfId="45638" xr:uid="{E095DF97-519C-48E4-AB03-DA8CD23DC5C0}"/>
    <cellStyle name="Comma 2 37 2 2 7 4" xfId="33292" xr:uid="{D1AE751A-FEB1-4D26-A7F6-7CB7EAAA044F}"/>
    <cellStyle name="Comma 2 37 2 2 8" xfId="8139" xr:uid="{C308C7B2-D7B5-46A8-B368-E8783F763091}"/>
    <cellStyle name="Comma 2 37 2 2 8 2" xfId="13585" xr:uid="{175B4C20-9BF3-4630-9EF9-28926DC0E31C}"/>
    <cellStyle name="Comma 2 37 2 2 8 2 2" xfId="22948" xr:uid="{9542ED87-5BF8-419B-9051-729AA42D4AF5}"/>
    <cellStyle name="Comma 2 37 2 2 8 2 2 2" xfId="50270" xr:uid="{0F6435FA-2499-47B8-B3D5-821BA736BC05}"/>
    <cellStyle name="Comma 2 37 2 2 8 2 3" xfId="40912" xr:uid="{64292738-E2A3-478E-AED3-D68ED73BBC8A}"/>
    <cellStyle name="Comma 2 37 2 2 8 3" xfId="18976" xr:uid="{6393B357-9B7A-4D67-9920-3726532ED83E}"/>
    <cellStyle name="Comma 2 37 2 2 8 3 2" xfId="46298" xr:uid="{41275688-7670-4996-8742-779AD038FDDA}"/>
    <cellStyle name="Comma 2 37 2 2 8 4" xfId="35508" xr:uid="{0FFE948F-A9AE-43B7-99BF-A7CBB3E5C8C3}"/>
    <cellStyle name="Comma 2 37 2 2 9" xfId="10446" xr:uid="{6CF009CD-9B3A-41A2-9716-C05056C1A079}"/>
    <cellStyle name="Comma 2 37 2 2 9 2" xfId="15768" xr:uid="{827DE2BB-41AA-4880-B26F-4F4BF520A768}"/>
    <cellStyle name="Comma 2 37 2 2 9 2 2" xfId="43088" xr:uid="{6DDA54F5-74D0-49F6-8591-556131899C88}"/>
    <cellStyle name="Comma 2 37 2 2 9 3" xfId="37813" xr:uid="{46063F3E-1BF3-4B28-ABD1-B2F56C4A3BF1}"/>
    <cellStyle name="Comma 2 37 2 3" xfId="553" xr:uid="{CBF39539-AB68-49C6-B905-19AAE45B2D0E}"/>
    <cellStyle name="Comma 2 37 2 3 10" xfId="14497" xr:uid="{B88DD64B-D06F-44FC-87FD-729E76D21026}"/>
    <cellStyle name="Comma 2 37 2 3 10 2" xfId="41818" xr:uid="{C0C90393-F60E-4A12-8FB4-AC283CB0E50A}"/>
    <cellStyle name="Comma 2 37 2 3 11" xfId="23845" xr:uid="{05228EFF-CC91-46E4-8C3D-C60FA35586E9}"/>
    <cellStyle name="Comma 2 37 2 3 11 2" xfId="51167" xr:uid="{B2B96DB7-8E3B-45F5-BD1C-8DEBCB5F970C}"/>
    <cellStyle name="Comma 2 37 2 3 12" xfId="26086" xr:uid="{9A66BD63-5DB4-4352-9130-9E56B093C562}"/>
    <cellStyle name="Comma 2 37 2 3 12 2" xfId="53406" xr:uid="{851C3A6C-DA69-4504-B507-FA5F3D5448A6}"/>
    <cellStyle name="Comma 2 37 2 3 13" xfId="28318" xr:uid="{35F620E9-C2D8-4394-8C82-D4063F7C1CE8}"/>
    <cellStyle name="Comma 2 37 2 3 13 2" xfId="55639" xr:uid="{BB48C584-4F57-46E0-A689-6151F65CD827}"/>
    <cellStyle name="Comma 2 37 2 3 14" xfId="30747" xr:uid="{8590799A-7EFE-4600-BD85-1324496EBC78}"/>
    <cellStyle name="Comma 2 37 2 3 15" xfId="58137" xr:uid="{E09AB8CA-F274-48C9-82FF-7098BF79F514}"/>
    <cellStyle name="Comma 2 37 2 3 16" xfId="58685" xr:uid="{C2CED850-3299-42DB-AF00-E565257EC553}"/>
    <cellStyle name="Comma 2 37 2 3 2" xfId="2087" xr:uid="{CB3D73E0-3B1C-4DFC-8008-20E878575F0C}"/>
    <cellStyle name="Comma 2 37 2 3 2 2" xfId="5635" xr:uid="{A196F7AB-6D0A-4A31-AF52-489A73A56B2E}"/>
    <cellStyle name="Comma 2 37 2 3 2 2 2" xfId="16196" xr:uid="{800A441A-ACC3-4394-ABAE-A9813B9EB882}"/>
    <cellStyle name="Comma 2 37 2 3 2 2 2 2" xfId="43516" xr:uid="{6CDB5717-C078-4E20-91E9-B28DE74E20C9}"/>
    <cellStyle name="Comma 2 37 2 3 2 2 3" xfId="32817" xr:uid="{4D3EF3CE-B8F2-470A-BF97-9D7A399BE6C8}"/>
    <cellStyle name="Comma 2 37 2 3 2 3" xfId="7584" xr:uid="{FA07774A-CDBC-48F7-835F-2FF1BD95BE6A}"/>
    <cellStyle name="Comma 2 37 2 3 2 3 2" xfId="20166" xr:uid="{AEB74645-F54F-47D7-BE76-1C3AF7EFDCD0}"/>
    <cellStyle name="Comma 2 37 2 3 2 3 2 2" xfId="47488" xr:uid="{93F759F7-122A-40BB-BAF0-89DD66E153AB}"/>
    <cellStyle name="Comma 2 37 2 3 2 3 3" xfId="34942" xr:uid="{DFEFAF94-849D-4D1B-B54C-FCD0689C8B7D}"/>
    <cellStyle name="Comma 2 37 2 3 2 4" xfId="9782" xr:uid="{79A8CD92-8004-4995-93B3-CB38524A2906}"/>
    <cellStyle name="Comma 2 37 2 3 2 4 2" xfId="37158" xr:uid="{43BCCCBB-3D73-4A21-B3B6-C4C3D0EC49D1}"/>
    <cellStyle name="Comma 2 37 2 3 2 5" xfId="25309" xr:uid="{AEDDDBFC-0993-4728-AD30-79E9F7393F93}"/>
    <cellStyle name="Comma 2 37 2 3 2 5 2" xfId="52631" xr:uid="{C69CEF1C-06F8-4542-B007-CA0DD0CDD66C}"/>
    <cellStyle name="Comma 2 37 2 3 2 6" xfId="27551" xr:uid="{F5FA94BF-7739-476B-9BEA-9EFEE77EEB8F}"/>
    <cellStyle name="Comma 2 37 2 3 2 6 2" xfId="54871" xr:uid="{73565848-86D1-48E3-982F-6089B7C5930B}"/>
    <cellStyle name="Comma 2 37 2 3 2 7" xfId="29782" xr:uid="{39DED8C4-3128-44F2-B0B3-70CCE8B6F4F7}"/>
    <cellStyle name="Comma 2 37 2 3 2 7 2" xfId="57103" xr:uid="{0C6CEAE3-C848-43EE-9B07-2BFA3EABF1A1}"/>
    <cellStyle name="Comma 2 37 2 3 2 8" xfId="4199" xr:uid="{72D08617-CD0B-4CFF-83CE-1765B83BB290}"/>
    <cellStyle name="Comma 2 37 2 3 2 9" xfId="31354" xr:uid="{A1858E73-631B-4B72-945E-96991E503372}"/>
    <cellStyle name="Comma 2 37 2 3 3" xfId="1479" xr:uid="{FFF1AD71-21E4-42D4-B117-5D197F1E8527}"/>
    <cellStyle name="Comma 2 37 2 3 3 2" xfId="6981" xr:uid="{7C558D61-7114-4D8B-9BA2-50CA5A881BF1}"/>
    <cellStyle name="Comma 2 37 2 3 3 2 2" xfId="16584" xr:uid="{4731C84E-12A9-4726-8F76-9CDD30D0356B}"/>
    <cellStyle name="Comma 2 37 2 3 3 2 2 2" xfId="43904" xr:uid="{3E78E3C0-E90A-47CE-8D4E-5F02B609556D}"/>
    <cellStyle name="Comma 2 37 2 3 3 2 3" xfId="34335" xr:uid="{9CDB937F-0EA8-4BD2-824C-08C146BEFA01}"/>
    <cellStyle name="Comma 2 37 2 3 3 3" xfId="9176" xr:uid="{2A295A8A-2046-4952-9478-4C4716279D51}"/>
    <cellStyle name="Comma 2 37 2 3 3 3 2" xfId="20554" xr:uid="{900C25CF-585E-49D8-BF76-C30D49C558C1}"/>
    <cellStyle name="Comma 2 37 2 3 3 3 2 2" xfId="47876" xr:uid="{5E4C4699-1A63-4B6E-926A-BBF6B264A1FF}"/>
    <cellStyle name="Comma 2 37 2 3 3 3 3" xfId="36551" xr:uid="{B596F113-971D-49E3-93C1-666514383577}"/>
    <cellStyle name="Comma 2 37 2 3 3 4" xfId="15235" xr:uid="{C7709434-E6ED-4BB5-B6A3-20A78A971613}"/>
    <cellStyle name="Comma 2 37 2 3 3 4 2" xfId="42556" xr:uid="{2D92CA6C-65AB-4534-AFFA-56EFB839B938}"/>
    <cellStyle name="Comma 2 37 2 3 3 5" xfId="24702" xr:uid="{B231B929-B6E0-41F1-A988-EC6CE06B9BFB}"/>
    <cellStyle name="Comma 2 37 2 3 3 5 2" xfId="52024" xr:uid="{4CEFE66E-33EE-4BBE-B2FA-4744D595A804}"/>
    <cellStyle name="Comma 2 37 2 3 3 6" xfId="26944" xr:uid="{5BD861CE-416A-44BF-977C-467A40CB63DA}"/>
    <cellStyle name="Comma 2 37 2 3 3 6 2" xfId="54264" xr:uid="{12F45C43-8F2B-40C5-828F-2FCDC56EBB24}"/>
    <cellStyle name="Comma 2 37 2 3 3 7" xfId="29175" xr:uid="{AFCEC211-2A5B-4CB2-AE03-6BE6B9B62163}"/>
    <cellStyle name="Comma 2 37 2 3 3 7 2" xfId="56496" xr:uid="{8583AA83-9E24-4BE7-8952-AED1644A0AF4}"/>
    <cellStyle name="Comma 2 37 2 3 3 8" xfId="5044" xr:uid="{F35CB2DD-B732-4809-9D0C-E34531710E7A}"/>
    <cellStyle name="Comma 2 37 2 3 3 9" xfId="32210" xr:uid="{3F750262-3A38-45A4-9388-592375797608}"/>
    <cellStyle name="Comma 2 37 2 3 4" xfId="3330" xr:uid="{6923D438-8AFB-45A3-8E2A-055E007CD287}"/>
    <cellStyle name="Comma 2 37 2 3 4 2" xfId="12392" xr:uid="{9E61F094-69B0-4DFE-BAD8-B3DD2230D84C}"/>
    <cellStyle name="Comma 2 37 2 3 4 2 2" xfId="21176" xr:uid="{6A8454EF-393C-4FF5-BF1E-39E53759E07F}"/>
    <cellStyle name="Comma 2 37 2 3 4 2 2 2" xfId="48498" xr:uid="{F538356C-5803-466D-A03D-96428CD21AC8}"/>
    <cellStyle name="Comma 2 37 2 3 4 2 3" xfId="39719" xr:uid="{3FF4ADC0-2BEF-46B9-9C31-002C375B0018}"/>
    <cellStyle name="Comma 2 37 2 3 4 3" xfId="17205" xr:uid="{3E0AF852-1A82-4556-A2E7-3E89E4A34609}"/>
    <cellStyle name="Comma 2 37 2 3 4 3 2" xfId="44526" xr:uid="{CEEB74BE-1E4A-4E27-953C-CE8D3249BBEE}"/>
    <cellStyle name="Comma 2 37 2 3 4 4" xfId="33478" xr:uid="{C9A8D58A-469D-4303-AF19-621300E827EF}"/>
    <cellStyle name="Comma 2 37 2 3 5" xfId="8320" xr:uid="{E474A82D-B74B-4B2C-92F8-7FC9197B9E0E}"/>
    <cellStyle name="Comma 2 37 2 3 5 2" xfId="12617" xr:uid="{98D0C01D-2F0A-4CB8-BDB9-2FD98E28BB5E}"/>
    <cellStyle name="Comma 2 37 2 3 5 2 2" xfId="21799" xr:uid="{E34141F2-F2F1-460E-BE99-AEEC99BBF16C}"/>
    <cellStyle name="Comma 2 37 2 3 5 2 2 2" xfId="49121" xr:uid="{E47DC249-81E2-4479-A63E-58BFAE3E3E7B}"/>
    <cellStyle name="Comma 2 37 2 3 5 2 3" xfId="39944" xr:uid="{6C0AECF8-BAEF-4CDB-9F7D-AE237DA5CE74}"/>
    <cellStyle name="Comma 2 37 2 3 5 3" xfId="17828" xr:uid="{3F4AD975-F4C5-4701-BB7B-FF986056B799}"/>
    <cellStyle name="Comma 2 37 2 3 5 3 2" xfId="45149" xr:uid="{E47E64A7-4F03-42AB-868A-6F3C30FAE698}"/>
    <cellStyle name="Comma 2 37 2 3 5 4" xfId="35694" xr:uid="{AAC39510-7C0C-403E-A3C3-D91031A7169E}"/>
    <cellStyle name="Comma 2 37 2 3 6" xfId="11155" xr:uid="{433F91BC-0932-4C05-BDD1-2BF92D6EFD79}"/>
    <cellStyle name="Comma 2 37 2 3 6 2" xfId="13153" xr:uid="{4B06D4BA-E1E9-4A47-9100-4D26FCBDB7C1}"/>
    <cellStyle name="Comma 2 37 2 3 6 2 2" xfId="22474" xr:uid="{D1646CF4-63FF-40DA-8F36-19D3E7AF9DC4}"/>
    <cellStyle name="Comma 2 37 2 3 6 2 2 2" xfId="49796" xr:uid="{4E50DB7E-5501-4B57-B51E-5A6024E82A1D}"/>
    <cellStyle name="Comma 2 37 2 3 6 2 3" xfId="40480" xr:uid="{99579B73-509A-4269-9417-5B59482BEAE2}"/>
    <cellStyle name="Comma 2 37 2 3 6 3" xfId="18502" xr:uid="{9CF11AA2-B88A-4812-92F7-7EF932A99EA5}"/>
    <cellStyle name="Comma 2 37 2 3 6 3 2" xfId="45824" xr:uid="{F0AF006F-92D9-46AB-AF62-2A328650FDAF}"/>
    <cellStyle name="Comma 2 37 2 3 6 4" xfId="38504" xr:uid="{CA53B3FE-112F-4CB8-B836-62AD41287A25}"/>
    <cellStyle name="Comma 2 37 2 3 7" xfId="11327" xr:uid="{1DD9104B-AF4D-4254-B3AD-09D7A871EB17}"/>
    <cellStyle name="Comma 2 37 2 3 7 2" xfId="13770" xr:uid="{629AC6B3-5EAC-413C-B6D0-3AE8DEED8C44}"/>
    <cellStyle name="Comma 2 37 2 3 7 2 2" xfId="23134" xr:uid="{7679D807-349B-4751-AF70-42503A60D079}"/>
    <cellStyle name="Comma 2 37 2 3 7 2 2 2" xfId="50456" xr:uid="{8A1D4353-AE71-46C9-9745-0B35F54273E0}"/>
    <cellStyle name="Comma 2 37 2 3 7 2 3" xfId="41097" xr:uid="{9DE34F41-2E1D-4539-9881-17F0EB548233}"/>
    <cellStyle name="Comma 2 37 2 3 7 3" xfId="19162" xr:uid="{B84C9E90-3392-4F36-87A4-D46B03BCDDBD}"/>
    <cellStyle name="Comma 2 37 2 3 7 3 2" xfId="46484" xr:uid="{5914F14D-BE9D-4798-83A9-D7A0246D8909}"/>
    <cellStyle name="Comma 2 37 2 3 7 4" xfId="38676" xr:uid="{1EFF9BF1-CB0D-4DD7-8AC1-35328999A383}"/>
    <cellStyle name="Comma 2 37 2 3 8" xfId="10517" xr:uid="{EB5F128F-934B-4315-9504-87F2318AE14D}"/>
    <cellStyle name="Comma 2 37 2 3 8 2" xfId="15850" xr:uid="{53D92D9A-9B95-43F9-AE20-B4867F3629BF}"/>
    <cellStyle name="Comma 2 37 2 3 8 2 2" xfId="43170" xr:uid="{7EA14621-C6C2-4CFA-9D47-5BCA38673678}"/>
    <cellStyle name="Comma 2 37 2 3 8 3" xfId="37884" xr:uid="{783C941A-4470-489A-B04F-3E039E434DFE}"/>
    <cellStyle name="Comma 2 37 2 3 9" xfId="11850" xr:uid="{29AF4497-B283-4490-9E7A-D2B0AE7B9D08}"/>
    <cellStyle name="Comma 2 37 2 3 9 2" xfId="19820" xr:uid="{A98253AB-6D2F-4B7C-8002-CBCD951C5227}"/>
    <cellStyle name="Comma 2 37 2 3 9 2 2" xfId="47142" xr:uid="{6D701910-6080-4CE2-9AC9-774EC16B21C7}"/>
    <cellStyle name="Comma 2 37 2 3 9 3" xfId="39177" xr:uid="{EE734D8A-164B-434E-9FE4-9E403CBFE90D}"/>
    <cellStyle name="Comma 2 37 2 4" xfId="1124" xr:uid="{4F2613AC-45FA-450A-975E-FCE6E052FF20}"/>
    <cellStyle name="Comma 2 37 2 4 2" xfId="6642" xr:uid="{37059D29-7D9E-4A3A-A708-1BEFA3F66047}"/>
    <cellStyle name="Comma 2 37 2 4 2 2" xfId="15962" xr:uid="{6D6E5496-A431-41F2-926F-8A7F84637211}"/>
    <cellStyle name="Comma 2 37 2 4 2 2 2" xfId="43282" xr:uid="{78780101-D686-46DF-B1AC-4ADA0A2FFFFC}"/>
    <cellStyle name="Comma 2 37 2 4 2 3" xfId="33994" xr:uid="{672BDA4A-668E-46AD-AE28-E79F45319966}"/>
    <cellStyle name="Comma 2 37 2 4 3" xfId="8836" xr:uid="{CB4DC5A7-FF5F-4EE1-8DF8-4B699573B57B}"/>
    <cellStyle name="Comma 2 37 2 4 3 2" xfId="19932" xr:uid="{587B3A88-B4F4-4CCC-8AA7-8AFFE77DABD7}"/>
    <cellStyle name="Comma 2 37 2 4 3 2 2" xfId="47254" xr:uid="{5998D587-BF2C-422B-9FB4-7C6E699AF6EB}"/>
    <cellStyle name="Comma 2 37 2 4 3 3" xfId="36210" xr:uid="{996BC152-74DC-43AB-99C1-DD669A1BF2BD}"/>
    <cellStyle name="Comma 2 37 2 4 4" xfId="15013" xr:uid="{47046E0C-9956-4BF9-B9C1-4C334AF9D0A5}"/>
    <cellStyle name="Comma 2 37 2 4 4 2" xfId="42334" xr:uid="{83FA81A6-DC88-4D48-A456-BEE080A85632}"/>
    <cellStyle name="Comma 2 37 2 4 5" xfId="24361" xr:uid="{4087454D-90D3-4CD4-A099-805E38147EEB}"/>
    <cellStyle name="Comma 2 37 2 4 5 2" xfId="51683" xr:uid="{8F63AA70-74C9-489D-B20F-BB4EDCDE67FA}"/>
    <cellStyle name="Comma 2 37 2 4 6" xfId="26603" xr:uid="{116A88E1-B539-4032-A093-8400977350A8}"/>
    <cellStyle name="Comma 2 37 2 4 6 2" xfId="53923" xr:uid="{CAA74807-A7D0-44BD-9EE4-0165A08A3F0D}"/>
    <cellStyle name="Comma 2 37 2 4 7" xfId="28834" xr:uid="{A2225B33-CBF6-43DA-8B48-2B668F729029}"/>
    <cellStyle name="Comma 2 37 2 4 7 2" xfId="56155" xr:uid="{213DE615-D407-4AB0-B1F3-BE4EA6F0E6E8}"/>
    <cellStyle name="Comma 2 37 2 4 8" xfId="4707" xr:uid="{931F0543-E640-4D0C-94E5-9ACC051306C3}"/>
    <cellStyle name="Comma 2 37 2 4 9" xfId="31870" xr:uid="{02B938C2-5DD9-4399-B827-12321558CD6D}"/>
    <cellStyle name="Comma 2 37 2 5" xfId="2597" xr:uid="{113B7B69-69D8-4024-8391-363AD54B06E9}"/>
    <cellStyle name="Comma 2 37 2 5 2" xfId="12339" xr:uid="{AF03F771-E14D-4F76-8074-0DEECF50AA4E}"/>
    <cellStyle name="Comma 2 37 2 5 2 2" xfId="20942" xr:uid="{871B8A66-E940-4F2D-BFEB-78A807176E66}"/>
    <cellStyle name="Comma 2 37 2 5 2 2 2" xfId="48264" xr:uid="{12A84D0B-FC47-41D6-B85C-D6940375CE77}"/>
    <cellStyle name="Comma 2 37 2 5 2 3" xfId="39666" xr:uid="{4BC18D06-516C-426B-B7CF-0D422A34889D}"/>
    <cellStyle name="Comma 2 37 2 5 3" xfId="16971" xr:uid="{841F1D85-A0D9-446B-89EE-E5972D71B205}"/>
    <cellStyle name="Comma 2 37 2 5 3 2" xfId="44292" xr:uid="{52421756-249B-49AA-822E-7BF6C30F588A}"/>
    <cellStyle name="Comma 2 37 2 5 4" xfId="25799" xr:uid="{C4BC569B-04D6-4839-87DB-0FB656B3E2B9}"/>
    <cellStyle name="Comma 2 37 2 5 4 2" xfId="53119" xr:uid="{5BAEB730-CD2C-424E-8E6D-FBA2219C5004}"/>
    <cellStyle name="Comma 2 37 2 5 5" xfId="28046" xr:uid="{CF72866A-7476-49AA-BEA8-D56A8E47BEE5}"/>
    <cellStyle name="Comma 2 37 2 5 5 2" xfId="55366" xr:uid="{612F4183-3F27-447D-80EB-3A18D88A6768}"/>
    <cellStyle name="Comma 2 37 2 5 6" xfId="30277" xr:uid="{1A4A72EE-0B04-4B5E-9E98-C33C72427CAA}"/>
    <cellStyle name="Comma 2 37 2 5 6 2" xfId="57598" xr:uid="{3F7EC552-9432-4B5C-8E9E-F254D4CA72A7}"/>
    <cellStyle name="Comma 2 37 2 5 7" xfId="10277" xr:uid="{BB64E50D-7DB5-41A8-933D-58F810A27201}"/>
    <cellStyle name="Comma 2 37 2 5 8" xfId="37653" xr:uid="{848C452F-78A5-4AB6-9908-9F7D51259DD3}"/>
    <cellStyle name="Comma 2 37 2 6" xfId="11024" xr:uid="{31BB1808-5801-4FBC-89C1-1B8E322FD6B2}"/>
    <cellStyle name="Comma 2 37 2 6 2" xfId="12459" xr:uid="{5E5E87DC-72A0-442E-91F8-6667C78EB3EE}"/>
    <cellStyle name="Comma 2 37 2 6 2 2" xfId="21565" xr:uid="{C05D16D5-79F0-4466-981B-D9F169909E0F}"/>
    <cellStyle name="Comma 2 37 2 6 2 2 2" xfId="48887" xr:uid="{0B984248-FBB7-4CA7-B052-55FE30C0AF8F}"/>
    <cellStyle name="Comma 2 37 2 6 2 3" xfId="39786" xr:uid="{ADDD80D6-6DCB-4BF9-A52B-4FBB69523942}"/>
    <cellStyle name="Comma 2 37 2 6 3" xfId="17594" xr:uid="{D8BA036B-F3B0-4296-8EE8-56FE5EE9F351}"/>
    <cellStyle name="Comma 2 37 2 6 3 2" xfId="44915" xr:uid="{097AF03F-B678-4018-848C-06E21829EBC2}"/>
    <cellStyle name="Comma 2 37 2 6 4" xfId="38373" xr:uid="{1D1625BF-6F4C-451E-87D4-52C21DDC2CB7}"/>
    <cellStyle name="Comma 2 37 2 7" xfId="11101" xr:uid="{7DFB2DDB-7468-4C09-AA4E-A5E1989E39D9}"/>
    <cellStyle name="Comma 2 37 2 7 2" xfId="12926" xr:uid="{3F90D248-991B-42CA-A7B7-E19BACDA6A12}"/>
    <cellStyle name="Comma 2 37 2 7 2 2" xfId="22240" xr:uid="{07198C4B-4DBC-4D33-8F6A-C2E138857428}"/>
    <cellStyle name="Comma 2 37 2 7 2 2 2" xfId="49562" xr:uid="{7A4570A4-8D5E-4A5E-A853-7C619282012D}"/>
    <cellStyle name="Comma 2 37 2 7 2 3" xfId="40253" xr:uid="{ED5F5C13-0C53-42CC-8B87-3828B6E1C924}"/>
    <cellStyle name="Comma 2 37 2 7 3" xfId="18268" xr:uid="{3E624FA5-3F99-44BF-9871-EE1B57C0D8C9}"/>
    <cellStyle name="Comma 2 37 2 7 3 2" xfId="45590" xr:uid="{E9E42FD4-3CE1-418C-8AD9-7DECD64C7DBC}"/>
    <cellStyle name="Comma 2 37 2 7 4" xfId="38450" xr:uid="{D0D14AF5-09F5-4821-9633-5B8CB21F23B5}"/>
    <cellStyle name="Comma 2 37 2 8" xfId="10356" xr:uid="{1401535E-1924-4F49-AF02-275D6A08339D}"/>
    <cellStyle name="Comma 2 37 2 8 2" xfId="15680" xr:uid="{AB718F7D-243C-4D07-8D32-1C20CBE5AC1D}"/>
    <cellStyle name="Comma 2 37 2 8 2 2" xfId="43000" xr:uid="{4C6744C3-E126-4A96-A0F9-883DB970EF78}"/>
    <cellStyle name="Comma 2 37 2 8 3" xfId="37729" xr:uid="{0242CDBA-2214-44DA-B235-EC500D7E6D40}"/>
    <cellStyle name="Comma 2 37 2 9" xfId="11692" xr:uid="{6128B7A3-D8F7-49B8-8BD2-97FF9FBD95CD}"/>
    <cellStyle name="Comma 2 37 2 9 2" xfId="19650" xr:uid="{787CF209-53E9-4372-9C41-C2688646D697}"/>
    <cellStyle name="Comma 2 37 2 9 2 2" xfId="46972" xr:uid="{FC365365-8733-4D1B-905D-45012EAE8697}"/>
    <cellStyle name="Comma 2 37 2 9 3" xfId="39019" xr:uid="{1CECDCAF-0BE3-42CE-828E-6C56C6A15F0C}"/>
    <cellStyle name="Comma 2 37 3" xfId="578" xr:uid="{A3878491-14D2-4AF3-8D0B-012B14EDE21F}"/>
    <cellStyle name="Comma 2 37 3 10" xfId="23859" xr:uid="{C806A288-CF16-44CB-9C0B-9C1DE0331F44}"/>
    <cellStyle name="Comma 2 37 3 10 2" xfId="51181" xr:uid="{32C884FC-EE19-41A5-A5C1-314E3FE48E8F}"/>
    <cellStyle name="Comma 2 37 3 11" xfId="26100" xr:uid="{64F9DAF4-B6EC-4B5C-BB70-C6DB5FF9191D}"/>
    <cellStyle name="Comma 2 37 3 11 2" xfId="53420" xr:uid="{3BDFBCBB-A2FF-4EFC-BF66-42CB141DE0D9}"/>
    <cellStyle name="Comma 2 37 3 12" xfId="28332" xr:uid="{4BA2537E-1641-4412-8118-340480B97659}"/>
    <cellStyle name="Comma 2 37 3 12 2" xfId="55653" xr:uid="{A97D58BF-507E-4EB9-B631-298EC7F2650D}"/>
    <cellStyle name="Comma 2 37 3 13" xfId="3681" xr:uid="{4744C8EE-EC43-47EE-8B51-22672E35A427}"/>
    <cellStyle name="Comma 2 37 3 14" xfId="30761" xr:uid="{EB169741-B2DE-4F93-A4DC-2931270AA39F}"/>
    <cellStyle name="Comma 2 37 3 2" xfId="2101" xr:uid="{7F4DF0EC-A3B5-4489-B57B-9B986AC138FD}"/>
    <cellStyle name="Comma 2 37 3 2 2" xfId="5647" xr:uid="{B261C917-6DCB-4A29-9C6C-896C9B72F7DB}"/>
    <cellStyle name="Comma 2 37 3 2 2 2" xfId="16598" xr:uid="{4AD33546-0A97-4AD3-8BA7-9D117164FEB6}"/>
    <cellStyle name="Comma 2 37 3 2 2 2 2" xfId="43918" xr:uid="{3AC060E6-E411-4FC2-BD64-9F9AE2B37AF9}"/>
    <cellStyle name="Comma 2 37 3 2 2 3" xfId="32831" xr:uid="{A62F773C-7F78-4DE1-A790-E0DCF6994DC8}"/>
    <cellStyle name="Comma 2 37 3 2 3" xfId="7598" xr:uid="{28F48D0F-A3B7-4B89-95A5-F342D62DD5DC}"/>
    <cellStyle name="Comma 2 37 3 2 3 2" xfId="20568" xr:uid="{FC78ED32-1013-4766-BCEA-9E2634005D20}"/>
    <cellStyle name="Comma 2 37 3 2 3 2 2" xfId="47890" xr:uid="{7E1712B3-66A1-4B1F-B7B2-DAADAD164EFF}"/>
    <cellStyle name="Comma 2 37 3 2 3 3" xfId="34956" xr:uid="{B6D8BC31-22B4-40D9-A786-A9B27AB3BCEE}"/>
    <cellStyle name="Comma 2 37 3 2 4" xfId="9796" xr:uid="{EB01491A-388F-4C74-81AC-FFE1ADD28845}"/>
    <cellStyle name="Comma 2 37 3 2 4 2" xfId="37172" xr:uid="{8B7FDD62-FB57-4252-BFC8-D5226116BF5A}"/>
    <cellStyle name="Comma 2 37 3 2 5" xfId="25323" xr:uid="{4D3998EA-D665-4935-A5DD-06AFBFEAF621}"/>
    <cellStyle name="Comma 2 37 3 2 5 2" xfId="52645" xr:uid="{3C018BFD-7E50-4B98-98AF-4B37CD159EC3}"/>
    <cellStyle name="Comma 2 37 3 2 6" xfId="27565" xr:uid="{D9E4DE13-3F7B-4AE6-A9D6-F6396A070C58}"/>
    <cellStyle name="Comma 2 37 3 2 6 2" xfId="54885" xr:uid="{E783D8D0-E868-41FA-B38A-7D31DB629B09}"/>
    <cellStyle name="Comma 2 37 3 2 7" xfId="29796" xr:uid="{EDBF0566-FE6A-48B6-9F57-08E1B8643DA4}"/>
    <cellStyle name="Comma 2 37 3 2 7 2" xfId="57117" xr:uid="{5DD4701F-2647-4A6E-AC28-9D0426199125}"/>
    <cellStyle name="Comma 2 37 3 2 8" xfId="4211" xr:uid="{B377714A-C222-4F85-AFC2-AE9349CD5654}"/>
    <cellStyle name="Comma 2 37 3 2 9" xfId="31368" xr:uid="{39FB3A16-86D7-4F69-917D-6A62EB8957CD}"/>
    <cellStyle name="Comma 2 37 3 3" xfId="1494" xr:uid="{E2710A6C-C440-44B1-952E-C78C4B8D0D49}"/>
    <cellStyle name="Comma 2 37 3 3 2" xfId="6995" xr:uid="{8C401256-9271-4D81-BDC9-0723C25C5351}"/>
    <cellStyle name="Comma 2 37 3 3 2 2" xfId="17219" xr:uid="{976091BF-ADB1-49FB-A6B7-4011484C4E34}"/>
    <cellStyle name="Comma 2 37 3 3 2 2 2" xfId="44540" xr:uid="{7986B643-19E1-44E2-A86F-8CCD0B96DB63}"/>
    <cellStyle name="Comma 2 37 3 3 2 3" xfId="34349" xr:uid="{A4182360-3075-44CD-8481-E74708123625}"/>
    <cellStyle name="Comma 2 37 3 3 3" xfId="9190" xr:uid="{4351C900-1832-4F41-84D3-AD8D0F0F76C0}"/>
    <cellStyle name="Comma 2 37 3 3 3 2" xfId="21190" xr:uid="{00FDB9F1-3B6F-4065-BF06-B203F489F5FF}"/>
    <cellStyle name="Comma 2 37 3 3 3 2 2" xfId="48512" xr:uid="{B88234A2-A75D-44F4-97A2-16CE23D61E1C}"/>
    <cellStyle name="Comma 2 37 3 3 3 3" xfId="36565" xr:uid="{7479FBC1-D825-4B0A-A2A3-17E63EC439C8}"/>
    <cellStyle name="Comma 2 37 3 3 4" xfId="15249" xr:uid="{0CAD7021-23ED-4887-8218-0A9FD57169B1}"/>
    <cellStyle name="Comma 2 37 3 3 4 2" xfId="42570" xr:uid="{D0EFF880-1677-4E28-92AC-49A727FC245C}"/>
    <cellStyle name="Comma 2 37 3 3 5" xfId="24716" xr:uid="{21800FD6-F802-4941-A0C3-3705943D97E3}"/>
    <cellStyle name="Comma 2 37 3 3 5 2" xfId="52038" xr:uid="{4D2A09EE-AD04-43A1-8DB8-EF1D0E14DC8E}"/>
    <cellStyle name="Comma 2 37 3 3 6" xfId="26958" xr:uid="{7CA9A2F8-E6EA-4CC8-B3F5-582E73537AEC}"/>
    <cellStyle name="Comma 2 37 3 3 6 2" xfId="54278" xr:uid="{696522E3-9106-40A6-ACE6-74392853C846}"/>
    <cellStyle name="Comma 2 37 3 3 7" xfId="29189" xr:uid="{EE583EB0-BA18-4162-9BB8-B92902810324}"/>
    <cellStyle name="Comma 2 37 3 3 7 2" xfId="56510" xr:uid="{00A95DF0-E123-4B4D-A930-4BC690C47EBE}"/>
    <cellStyle name="Comma 2 37 3 3 8" xfId="5058" xr:uid="{1CEDE7DC-FB54-4055-B89D-ACC29E4CA974}"/>
    <cellStyle name="Comma 2 37 3 3 9" xfId="32224" xr:uid="{7F434F1E-4342-4A28-901B-5850022B89FD}"/>
    <cellStyle name="Comma 2 37 3 4" xfId="6217" xr:uid="{F6E4F53A-68BE-4F94-95B0-0E4BE0AFEE5F}"/>
    <cellStyle name="Comma 2 37 3 4 2" xfId="12631" xr:uid="{EB4E5148-C4A8-41BF-8B82-573DE794F147}"/>
    <cellStyle name="Comma 2 37 3 4 2 2" xfId="21813" xr:uid="{2B9D0570-DB5A-4CEB-99A6-459B8E1BE1E4}"/>
    <cellStyle name="Comma 2 37 3 4 2 2 2" xfId="49135" xr:uid="{E00A27DA-FA64-4813-A9E4-472066E0043F}"/>
    <cellStyle name="Comma 2 37 3 4 2 3" xfId="39958" xr:uid="{F9216586-3D0E-4E49-9A61-90C835A4D387}"/>
    <cellStyle name="Comma 2 37 3 4 3" xfId="17842" xr:uid="{035590E7-66F8-4E03-8D71-41CC2B422403}"/>
    <cellStyle name="Comma 2 37 3 4 3 2" xfId="45163" xr:uid="{9B378F07-8BD8-4F30-B4DD-73F94E38EB62}"/>
    <cellStyle name="Comma 2 37 3 4 4" xfId="33492" xr:uid="{4ADFAEE5-CBA4-4CF9-80A4-90EED83FD97D}"/>
    <cellStyle name="Comma 2 37 3 5" xfId="8334" xr:uid="{BF8B1D7F-F823-4930-9C5B-0D9DE95A826F}"/>
    <cellStyle name="Comma 2 37 3 5 2" xfId="13167" xr:uid="{330584C2-FD45-4998-90B0-CC9CCCE0887F}"/>
    <cellStyle name="Comma 2 37 3 5 2 2" xfId="22488" xr:uid="{6027A8A6-852D-4965-BC10-54319683E3BA}"/>
    <cellStyle name="Comma 2 37 3 5 2 2 2" xfId="49810" xr:uid="{855FE235-39B1-440B-AB72-D9BA55753DEE}"/>
    <cellStyle name="Comma 2 37 3 5 2 3" xfId="40494" xr:uid="{A872A740-E4E7-4D53-BCDF-AFE4D235357E}"/>
    <cellStyle name="Comma 2 37 3 5 3" xfId="18516" xr:uid="{D6B6B25F-FEE4-40DF-9471-BCA572C2F5F2}"/>
    <cellStyle name="Comma 2 37 3 5 3 2" xfId="45838" xr:uid="{A705E6B5-F017-4975-B0D1-81BB305CBD46}"/>
    <cellStyle name="Comma 2 37 3 5 4" xfId="35708" xr:uid="{9D02ACE2-0ADC-4007-A399-035B7511D532}"/>
    <cellStyle name="Comma 2 37 3 6" xfId="11340" xr:uid="{6D181894-48EA-4B13-8727-10EEB8388D1F}"/>
    <cellStyle name="Comma 2 37 3 6 2" xfId="13784" xr:uid="{A4C3199E-094C-4043-B380-87048567A8D7}"/>
    <cellStyle name="Comma 2 37 3 6 2 2" xfId="23148" xr:uid="{9CB96AE6-CEF6-41DD-B5E5-B0D2C1B2566F}"/>
    <cellStyle name="Comma 2 37 3 6 2 2 2" xfId="50470" xr:uid="{97477AC7-EB32-4412-9A5F-012060ACE70A}"/>
    <cellStyle name="Comma 2 37 3 6 2 3" xfId="41111" xr:uid="{9030A3D8-CA12-4C50-A2E2-04321509B2B9}"/>
    <cellStyle name="Comma 2 37 3 6 3" xfId="19176" xr:uid="{E0B292DE-06FA-4115-B91E-64D6D001857D}"/>
    <cellStyle name="Comma 2 37 3 6 3 2" xfId="46498" xr:uid="{2B49E158-2EDF-45E7-9540-98429E0EB87A}"/>
    <cellStyle name="Comma 2 37 3 6 4" xfId="38689" xr:uid="{A845272F-11A3-4EDB-8BA4-0EEA06544344}"/>
    <cellStyle name="Comma 2 37 3 7" xfId="10802" xr:uid="{0AF684A2-3627-456A-AC56-5DB367399770}"/>
    <cellStyle name="Comma 2 37 3 7 2" xfId="16210" xr:uid="{F67EB63D-C981-4A14-914A-0F673555992F}"/>
    <cellStyle name="Comma 2 37 3 7 2 2" xfId="43530" xr:uid="{A35396A2-5F2E-472D-960C-7F99E18F3146}"/>
    <cellStyle name="Comma 2 37 3 7 3" xfId="38154" xr:uid="{CD0F76A9-F39D-40D1-B698-8879BDC74454}"/>
    <cellStyle name="Comma 2 37 3 8" xfId="12127" xr:uid="{906C5569-4469-41F4-9FF8-67AB2190EE24}"/>
    <cellStyle name="Comma 2 37 3 8 2" xfId="20180" xr:uid="{624B8225-F443-45E2-9467-36E24201F4BF}"/>
    <cellStyle name="Comma 2 37 3 8 2 2" xfId="47502" xr:uid="{1E7FC545-0E0B-464E-AC42-93870625A5E4}"/>
    <cellStyle name="Comma 2 37 3 8 3" xfId="39454" xr:uid="{36B27DBA-FA0B-41B3-AAD2-70D68D00AA84}"/>
    <cellStyle name="Comma 2 37 3 9" xfId="14511" xr:uid="{183234F3-C2E7-4C28-BCE8-FFF271384512}"/>
    <cellStyle name="Comma 2 37 3 9 2" xfId="41832" xr:uid="{492AE34A-B9FF-44CB-9F15-9825A335E730}"/>
    <cellStyle name="Comma 2 37 4" xfId="2040" xr:uid="{6CC381A7-375D-47AD-B3A2-DC0069B4F255}"/>
    <cellStyle name="Comma 2 37 4 2" xfId="5588" xr:uid="{1A3BC98C-5ED7-4B94-AA38-0555EF7FAC70}"/>
    <cellStyle name="Comma 2 37 4 2 2" xfId="16537" xr:uid="{731CF5F0-54EA-4C7D-8173-BE46662A9ED5}"/>
    <cellStyle name="Comma 2 37 4 2 2 2" xfId="43857" xr:uid="{C04D9FC7-B776-40BE-BB5B-77025A916A41}"/>
    <cellStyle name="Comma 2 37 4 2 3" xfId="32770" xr:uid="{DEC74FFA-159E-4986-A848-4F368FD09AD7}"/>
    <cellStyle name="Comma 2 37 4 3" xfId="7537" xr:uid="{A880747C-F2AA-4FAD-AC50-8ECBC19F1EAD}"/>
    <cellStyle name="Comma 2 37 4 3 2" xfId="20507" xr:uid="{661BC32B-B7A6-43E4-A8C6-4AE5E8826282}"/>
    <cellStyle name="Comma 2 37 4 3 2 2" xfId="47829" xr:uid="{ACCF7F1B-6905-4EFE-8F76-FB6585066508}"/>
    <cellStyle name="Comma 2 37 4 3 3" xfId="34895" xr:uid="{24A12A24-4437-41CA-B437-B8B2756B1F91}"/>
    <cellStyle name="Comma 2 37 4 4" xfId="9735" xr:uid="{C841298D-F08B-4D08-A60B-1F6D3AEAAE6C}"/>
    <cellStyle name="Comma 2 37 4 4 2" xfId="37111" xr:uid="{7F072F54-D574-4DE7-9BD1-D680FF7FC2E1}"/>
    <cellStyle name="Comma 2 37 4 5" xfId="25262" xr:uid="{29FFE7A5-2BF1-40A1-B026-D35F32C07C16}"/>
    <cellStyle name="Comma 2 37 4 5 2" xfId="52584" xr:uid="{83398225-C6CB-4016-A2B1-BF6B19955CEF}"/>
    <cellStyle name="Comma 2 37 4 6" xfId="27504" xr:uid="{DDB25FB3-C113-4D19-BF42-1C548F5F8499}"/>
    <cellStyle name="Comma 2 37 4 6 2" xfId="54824" xr:uid="{ECF0485A-D81D-4062-90E9-FE2F619F08CC}"/>
    <cellStyle name="Comma 2 37 4 7" xfId="29735" xr:uid="{FA216D87-42CD-4E9B-B3A5-BC1BD1FCBB01}"/>
    <cellStyle name="Comma 2 37 4 7 2" xfId="57056" xr:uid="{1810BE61-9BAD-482F-BC9E-11CEA52C8156}"/>
    <cellStyle name="Comma 2 37 4 8" xfId="4152" xr:uid="{AFB89978-09F8-437B-8380-57DE5D5F6EB1}"/>
    <cellStyle name="Comma 2 37 4 9" xfId="31307" xr:uid="{45E834DC-A870-41CF-A180-ABBF99C6F79B}"/>
    <cellStyle name="Comma 2 37 5" xfId="1431" xr:uid="{E445D81C-662E-45C0-87DD-62A8333F6CD2}"/>
    <cellStyle name="Comma 2 37 5 2" xfId="6934" xr:uid="{2542A4A5-953E-4949-A010-6D1333AC5E3F}"/>
    <cellStyle name="Comma 2 37 5 2 2" xfId="17158" xr:uid="{29CE5B5C-BEDC-4094-B633-991BA86091ED}"/>
    <cellStyle name="Comma 2 37 5 2 2 2" xfId="44479" xr:uid="{5F415E96-1953-4CD7-9B34-5950F4F64A99}"/>
    <cellStyle name="Comma 2 37 5 2 3" xfId="34288" xr:uid="{531513B8-8150-4568-8B59-1BBD1F838463}"/>
    <cellStyle name="Comma 2 37 5 3" xfId="9129" xr:uid="{21D21184-1F74-4868-9569-154BB6C31BA2}"/>
    <cellStyle name="Comma 2 37 5 3 2" xfId="21129" xr:uid="{AC0AA0D5-2B4A-4BCB-AFF4-80E9E7BAB9A1}"/>
    <cellStyle name="Comma 2 37 5 3 2 2" xfId="48451" xr:uid="{C898BEEA-5F82-4DE9-8F12-A7E92EAB6E69}"/>
    <cellStyle name="Comma 2 37 5 3 3" xfId="36504" xr:uid="{74379818-341C-45D1-89AB-DCE9282DC7C9}"/>
    <cellStyle name="Comma 2 37 5 4" xfId="15190" xr:uid="{1408531D-BC84-4ADF-B30D-E94E9355A95F}"/>
    <cellStyle name="Comma 2 37 5 4 2" xfId="42511" xr:uid="{400A495C-416D-4C32-BD96-CDF34935A54F}"/>
    <cellStyle name="Comma 2 37 5 5" xfId="24655" xr:uid="{3EFC85A7-BF61-4A11-A961-D243B1EC389C}"/>
    <cellStyle name="Comma 2 37 5 5 2" xfId="51977" xr:uid="{91500E6D-8566-4DB7-BF86-92AFDC64B85A}"/>
    <cellStyle name="Comma 2 37 5 6" xfId="26897" xr:uid="{B92DD98C-03FE-47CB-9192-172EB63F43AE}"/>
    <cellStyle name="Comma 2 37 5 6 2" xfId="54217" xr:uid="{0CCC39C4-9B22-49AF-B7A9-F1AD025B91B1}"/>
    <cellStyle name="Comma 2 37 5 7" xfId="29128" xr:uid="{EE43F20E-64E3-43B9-8C17-7BC454F9DBE6}"/>
    <cellStyle name="Comma 2 37 5 7 2" xfId="56449" xr:uid="{B0FCDFFF-7B2E-43CD-BFDA-90D59E2671BE}"/>
    <cellStyle name="Comma 2 37 5 8" xfId="4997" xr:uid="{B2679907-B1E4-486F-88EA-F158011788BE}"/>
    <cellStyle name="Comma 2 37 5 9" xfId="32163" xr:uid="{E9BCA74E-3C93-4CF0-A3EB-5DE45DC09EFE}"/>
    <cellStyle name="Comma 2 37 6" xfId="6164" xr:uid="{DB373688-A78C-4FD0-8FFC-95DA0A35C99C}"/>
    <cellStyle name="Comma 2 37 6 2" xfId="12570" xr:uid="{57326200-3290-4F53-8A89-D30EBFBD6F9A}"/>
    <cellStyle name="Comma 2 37 6 2 2" xfId="21752" xr:uid="{A154B1CF-06CC-40FC-8719-326133F9BF0A}"/>
    <cellStyle name="Comma 2 37 6 2 2 2" xfId="49074" xr:uid="{6E233E58-5ACB-4A5B-BF81-7110FDB35FD2}"/>
    <cellStyle name="Comma 2 37 6 2 3" xfId="39897" xr:uid="{29A62FFF-F071-415D-9670-1B74EB3873A6}"/>
    <cellStyle name="Comma 2 37 6 3" xfId="17781" xr:uid="{00E984D8-19A3-4661-8A54-462A2FC227AE}"/>
    <cellStyle name="Comma 2 37 6 3 2" xfId="45102" xr:uid="{8CBD5FD8-AB02-4E45-B3BB-A9B47D845B71}"/>
    <cellStyle name="Comma 2 37 6 4" xfId="33431" xr:uid="{9DBD75A7-2B21-495C-9FAF-0D122E84AC03}"/>
    <cellStyle name="Comma 2 37 7" xfId="8273" xr:uid="{17BC0AA3-FD80-4D3E-A6B3-FAD15D468072}"/>
    <cellStyle name="Comma 2 37 7 2" xfId="13106" xr:uid="{11A15EC9-E396-4B42-99D9-2502DDB68231}"/>
    <cellStyle name="Comma 2 37 7 2 2" xfId="22427" xr:uid="{4864B516-DD1A-4204-835F-69AD55A000FC}"/>
    <cellStyle name="Comma 2 37 7 2 2 2" xfId="49749" xr:uid="{BD632047-9221-442E-9ADB-731EEF2B23C4}"/>
    <cellStyle name="Comma 2 37 7 2 3" xfId="40433" xr:uid="{2EB63C7D-93AD-4201-838E-31463142EEAB}"/>
    <cellStyle name="Comma 2 37 7 3" xfId="18455" xr:uid="{14992BA3-D83C-4798-B9EC-018EB41A59F4}"/>
    <cellStyle name="Comma 2 37 7 3 2" xfId="45777" xr:uid="{7F0028A4-ED24-4FD6-8B0C-E47D9BE98E54}"/>
    <cellStyle name="Comma 2 37 7 4" xfId="35647" xr:uid="{B0994496-7545-48F3-9602-BB0E2F8EFCDA}"/>
    <cellStyle name="Comma 2 37 8" xfId="11282" xr:uid="{3405833C-03DB-48F3-873E-AE12C2E4FD6C}"/>
    <cellStyle name="Comma 2 37 8 2" xfId="13723" xr:uid="{0F63B359-00D4-48D2-8940-89DD43D642A2}"/>
    <cellStyle name="Comma 2 37 8 2 2" xfId="23087" xr:uid="{053D8CE4-E782-423C-82E3-1921103074D2}"/>
    <cellStyle name="Comma 2 37 8 2 2 2" xfId="50409" xr:uid="{817B19EB-9FA1-41A0-9C0C-BF7C1B021A88}"/>
    <cellStyle name="Comma 2 37 8 2 3" xfId="41050" xr:uid="{3397DC69-53F8-49C2-8109-F5C2619A5DA3}"/>
    <cellStyle name="Comma 2 37 8 3" xfId="19115" xr:uid="{2E560011-3C2F-4617-BDF0-0049253038FC}"/>
    <cellStyle name="Comma 2 37 8 3 2" xfId="46437" xr:uid="{80320374-A231-403B-8731-204F3CF06FFD}"/>
    <cellStyle name="Comma 2 37 8 4" xfId="38631" xr:uid="{A377852B-9C58-40F4-911A-25E67AA98A6B}"/>
    <cellStyle name="Comma 2 37 9" xfId="10759" xr:uid="{2585B0B5-C4DF-439D-BF75-DDF19F8C389B}"/>
    <cellStyle name="Comma 2 37 9 2" xfId="16149" xr:uid="{4B20C021-CA81-4BF8-8E67-8769474F5A55}"/>
    <cellStyle name="Comma 2 37 9 2 2" xfId="43469" xr:uid="{FFBCB30B-466A-4505-BA0F-A5B90732A25D}"/>
    <cellStyle name="Comma 2 37 9 3" xfId="38116" xr:uid="{B7986BA0-A0B6-43CC-9C21-4503DFB367E7}"/>
    <cellStyle name="Comma 2 4" xfId="47" xr:uid="{AC6462C8-B852-4BCF-9246-7589908786EB}"/>
    <cellStyle name="Comma 2 4 10" xfId="2641" xr:uid="{A2903A3A-54C3-466B-A60C-B66A25E43D30}"/>
    <cellStyle name="Comma 2 4 11" xfId="57641" xr:uid="{B38170EC-861E-4B72-A6A3-66CA9F46065C}"/>
    <cellStyle name="Comma 2 4 12" xfId="58189" xr:uid="{BE972301-3C10-4878-8933-EE38852D9E57}"/>
    <cellStyle name="Comma 2 4 13" xfId="58787" xr:uid="{2787B0E1-5541-4F84-B1BC-6389EF34ADD4}"/>
    <cellStyle name="Comma 2 4 14" xfId="103" xr:uid="{49059ACF-5BC4-4ED3-81E1-A248E22AD202}"/>
    <cellStyle name="Comma 2 4 2" xfId="161" xr:uid="{7EB17CFB-2D18-4C47-B469-DF3EA7FEBD4D}"/>
    <cellStyle name="Comma 2 4 2 2" xfId="554" xr:uid="{D98478A0-F9B6-4F50-83EF-822BED6C2035}"/>
    <cellStyle name="Comma 2 4 2 2 10" xfId="23846" xr:uid="{54B29CBC-B601-4178-879E-D479BB238AAE}"/>
    <cellStyle name="Comma 2 4 2 2 10 2" xfId="51168" xr:uid="{DFB83C6A-0E24-48BB-B506-21B3D8CC53AE}"/>
    <cellStyle name="Comma 2 4 2 2 11" xfId="26087" xr:uid="{04A367E6-D38E-40D3-AEB6-29927417177E}"/>
    <cellStyle name="Comma 2 4 2 2 11 2" xfId="53407" xr:uid="{C6464538-468F-4FF4-B5D3-CEF0D546E334}"/>
    <cellStyle name="Comma 2 4 2 2 12" xfId="28319" xr:uid="{51353D12-E9F1-4709-9809-1389A42E8C2F}"/>
    <cellStyle name="Comma 2 4 2 2 12 2" xfId="55640" xr:uid="{F25355F9-7CE8-46ED-8757-D4ECE5251E26}"/>
    <cellStyle name="Comma 2 4 2 2 13" xfId="3671" xr:uid="{3EC8483C-82BE-42D4-A309-D9B1D1DD208D}"/>
    <cellStyle name="Comma 2 4 2 2 14" xfId="30748" xr:uid="{219B5E3A-BDB8-4CB0-99E1-01AD68F199A0}"/>
    <cellStyle name="Comma 2 4 2 2 15" xfId="58021" xr:uid="{B8437730-E647-42F7-A3DF-751B694656DA}"/>
    <cellStyle name="Comma 2 4 2 2 16" xfId="58569" xr:uid="{11C66C81-7AA7-4EE8-BD22-32F8711DEAD4}"/>
    <cellStyle name="Comma 2 4 2 2 2" xfId="2088" xr:uid="{0C2FEBA6-5288-40E1-AFD5-6E78F40A69BD}"/>
    <cellStyle name="Comma 2 4 2 2 2 10" xfId="31355" xr:uid="{6CDE26AF-54C0-409E-9BFA-64099743AF43}"/>
    <cellStyle name="Comma 2 4 2 2 2 2" xfId="2547" xr:uid="{F36D31A3-DA34-4D70-BA00-4F82D8455DAC}"/>
    <cellStyle name="Comma 2 4 2 2 2 2 2" xfId="8029" xr:uid="{B59BDC79-7D58-4AD8-8F22-15B8A477180C}"/>
    <cellStyle name="Comma 2 4 2 2 2 2 2 2" xfId="35389" xr:uid="{182E4F7B-69F7-4CA8-96F1-2B3BC62B9C9E}"/>
    <cellStyle name="Comma 2 4 2 2 2 2 3" xfId="10229" xr:uid="{76E3156D-8C31-4281-B623-217971DA51B8}"/>
    <cellStyle name="Comma 2 4 2 2 2 2 3 2" xfId="37605" xr:uid="{6FADBE55-B5C3-4E51-B054-05F796B1BDCA}"/>
    <cellStyle name="Comma 2 4 2 2 2 2 4" xfId="27998" xr:uid="{4B5F55E6-D5EC-494D-B67D-98020E8EFC00}"/>
    <cellStyle name="Comma 2 4 2 2 2 2 4 2" xfId="55318" xr:uid="{EB43672E-126C-4753-819E-9F7BC4D0C65A}"/>
    <cellStyle name="Comma 2 4 2 2 2 2 5" xfId="30229" xr:uid="{58CAEB59-EB6C-4504-AD6A-1F9E1956BC7B}"/>
    <cellStyle name="Comma 2 4 2 2 2 2 5 2" xfId="57550" xr:uid="{EAD0FBEC-3369-43C9-ADDB-19FCA8842383}"/>
    <cellStyle name="Comma 2 4 2 2 2 2 6" xfId="5636" xr:uid="{2734B5E6-6EEB-4502-A3DC-5CAB1DA0E9E2}"/>
    <cellStyle name="Comma 2 4 2 2 2 2 7" xfId="32818" xr:uid="{0EAC9697-D93B-4D9E-827E-E8237B35470A}"/>
    <cellStyle name="Comma 2 4 2 2 2 3" xfId="7585" xr:uid="{D343019E-8DC0-4C5F-86EF-569AF3288173}"/>
    <cellStyle name="Comma 2 4 2 2 2 3 2" xfId="16585" xr:uid="{0431A7FF-1AB7-4443-B67E-D8A84B7C2417}"/>
    <cellStyle name="Comma 2 4 2 2 2 3 2 2" xfId="43905" xr:uid="{0D616C4D-B077-4A63-867C-9EC190EE4FF6}"/>
    <cellStyle name="Comma 2 4 2 2 2 3 3" xfId="34943" xr:uid="{C2A76147-1EE0-4BD0-9DB9-D5B11C721D46}"/>
    <cellStyle name="Comma 2 4 2 2 2 4" xfId="9783" xr:uid="{9E94458E-25C7-4187-9BB0-5771D9AEC991}"/>
    <cellStyle name="Comma 2 4 2 2 2 4 2" xfId="20555" xr:uid="{97714B18-B9AE-4190-85C2-A9E1F8ED8EC1}"/>
    <cellStyle name="Comma 2 4 2 2 2 4 2 2" xfId="47877" xr:uid="{9ED77034-BB64-4218-90B3-19BFE6477315}"/>
    <cellStyle name="Comma 2 4 2 2 2 4 3" xfId="37159" xr:uid="{18393670-DC14-480E-8971-EE9B8F158B02}"/>
    <cellStyle name="Comma 2 4 2 2 2 5" xfId="15555" xr:uid="{D46D53B6-8F07-42A1-B070-7F71F71FDCEC}"/>
    <cellStyle name="Comma 2 4 2 2 2 5 2" xfId="42876" xr:uid="{451863A6-C3BE-4A54-864F-D59C12EB2003}"/>
    <cellStyle name="Comma 2 4 2 2 2 6" xfId="25310" xr:uid="{67A33FF8-5B83-4262-9582-D56125AD83D2}"/>
    <cellStyle name="Comma 2 4 2 2 2 6 2" xfId="52632" xr:uid="{D0F465E9-5633-4412-BD05-24EC73919B53}"/>
    <cellStyle name="Comma 2 4 2 2 2 7" xfId="27552" xr:uid="{8D330E44-C550-43D7-AF2D-65E1E1C4E008}"/>
    <cellStyle name="Comma 2 4 2 2 2 7 2" xfId="54872" xr:uid="{A9B94193-BCB0-4FED-93EB-61868DF0E9EC}"/>
    <cellStyle name="Comma 2 4 2 2 2 8" xfId="29783" xr:uid="{BF1F496D-8423-4067-83C0-AF1166300E38}"/>
    <cellStyle name="Comma 2 4 2 2 2 8 2" xfId="57104" xr:uid="{A87BB6C6-C377-46C8-9E1A-15706E44907B}"/>
    <cellStyle name="Comma 2 4 2 2 2 9" xfId="4200" xr:uid="{4EF666E5-CF32-4385-9F7D-AC146F8AB336}"/>
    <cellStyle name="Comma 2 4 2 2 3" xfId="1480" xr:uid="{DC2B9E88-A8D0-4E15-B0D2-8E5DD246D87A}"/>
    <cellStyle name="Comma 2 4 2 2 3 2" xfId="6982" xr:uid="{3528F8F3-22B0-49DF-B532-3409F1128D5C}"/>
    <cellStyle name="Comma 2 4 2 2 3 2 2" xfId="17206" xr:uid="{C9F33F35-9941-4F18-AB69-7292B9113C62}"/>
    <cellStyle name="Comma 2 4 2 2 3 2 2 2" xfId="44527" xr:uid="{17AA9FB8-BF4E-4D8C-91DA-C41FD12F8356}"/>
    <cellStyle name="Comma 2 4 2 2 3 2 3" xfId="34336" xr:uid="{A33C38B1-D92E-4DEC-945D-ABE48873D107}"/>
    <cellStyle name="Comma 2 4 2 2 3 3" xfId="9177" xr:uid="{0556158D-328A-4AE8-9FD0-8054630D7F00}"/>
    <cellStyle name="Comma 2 4 2 2 3 3 2" xfId="21177" xr:uid="{9C34ABAA-5E0F-411E-B165-719A6F8BF812}"/>
    <cellStyle name="Comma 2 4 2 2 3 3 2 2" xfId="48499" xr:uid="{948B11D6-9104-4B45-B003-71503002AFAA}"/>
    <cellStyle name="Comma 2 4 2 2 3 3 3" xfId="36552" xr:uid="{524BBDF4-D240-474B-9C36-822D58F1BA6E}"/>
    <cellStyle name="Comma 2 4 2 2 3 4" xfId="15236" xr:uid="{C3B760CC-E77B-458C-BF66-BA1003F59293}"/>
    <cellStyle name="Comma 2 4 2 2 3 4 2" xfId="42557" xr:uid="{3C169601-51A2-47D8-B22A-8EE68BAC86FD}"/>
    <cellStyle name="Comma 2 4 2 2 3 5" xfId="24703" xr:uid="{5AC9E719-425A-4B4F-A891-989687D8AB2A}"/>
    <cellStyle name="Comma 2 4 2 2 3 5 2" xfId="52025" xr:uid="{1ACFF59D-99BE-48BB-8158-D234D705EA75}"/>
    <cellStyle name="Comma 2 4 2 2 3 6" xfId="26945" xr:uid="{7ABCCBE0-FF4F-46C9-9579-85A1F1236FBE}"/>
    <cellStyle name="Comma 2 4 2 2 3 6 2" xfId="54265" xr:uid="{CC609012-1E60-4A1B-8EB7-4C61CD2B4728}"/>
    <cellStyle name="Comma 2 4 2 2 3 7" xfId="29176" xr:uid="{34BFF857-B6E2-4DF0-9BD8-BA6D928C7352}"/>
    <cellStyle name="Comma 2 4 2 2 3 7 2" xfId="56497" xr:uid="{21AFA82B-6DDB-4628-AAF3-5C5A5425D8A1}"/>
    <cellStyle name="Comma 2 4 2 2 3 8" xfId="5045" xr:uid="{6DADE1FF-613F-4FB8-A000-1B4BB41EDBF2}"/>
    <cellStyle name="Comma 2 4 2 2 3 9" xfId="32211" xr:uid="{A225F0BC-13B2-4AE3-ACD9-646F6C5B9BAE}"/>
    <cellStyle name="Comma 2 4 2 2 4" xfId="2512" xr:uid="{616B0ABF-666D-4401-939D-798FB5209864}"/>
    <cellStyle name="Comma 2 4 2 2 4 2" xfId="10196" xr:uid="{3DAEBE83-2769-474E-B8EA-60AF93A7F6AA}"/>
    <cellStyle name="Comma 2 4 2 2 4 2 2" xfId="17829" xr:uid="{5FF883EE-AA3F-4C1D-A4FA-9AD958377809}"/>
    <cellStyle name="Comma 2 4 2 2 4 2 2 2" xfId="45150" xr:uid="{BAE7A2A2-B8F1-47EE-975A-633DB04217AF}"/>
    <cellStyle name="Comma 2 4 2 2 4 2 3" xfId="11064" xr:uid="{65B56539-47C0-49F4-9686-D65CF332D8AF}"/>
    <cellStyle name="Comma 2 4 2 2 4 2 3 2" xfId="38413" xr:uid="{E75905F2-201A-4B99-9C4C-B500697E03C7}"/>
    <cellStyle name="Comma 2 4 2 2 4 2 4" xfId="37572" xr:uid="{E7BF4A6B-9D20-4071-8ED5-483D6B1960B1}"/>
    <cellStyle name="Comma 2 4 2 2 4 3" xfId="12618" xr:uid="{557320E8-B975-41FD-B09B-D981D503E9A2}"/>
    <cellStyle name="Comma 2 4 2 2 4 3 2" xfId="21800" xr:uid="{E8B3B0D6-D89E-43AB-8328-870CD2E9389B}"/>
    <cellStyle name="Comma 2 4 2 2 4 3 2 2" xfId="49122" xr:uid="{D76ED043-F3F7-49BD-B3A3-3CC13609645C}"/>
    <cellStyle name="Comma 2 4 2 2 4 3 3" xfId="39945" xr:uid="{5DD2B2F9-0225-4DF4-A9F9-1226B46548B1}"/>
    <cellStyle name="Comma 2 4 2 2 4 4" xfId="15579" xr:uid="{E8ECEF4A-7710-4EC2-81E1-83AB5A2798CF}"/>
    <cellStyle name="Comma 2 4 2 2 4 4 2" xfId="42900" xr:uid="{E6C97F21-52FC-4CDE-A613-325750B08DD8}"/>
    <cellStyle name="Comma 2 4 2 2 4 5" xfId="25723" xr:uid="{39FF273A-B021-4E98-AD73-AA850977F539}"/>
    <cellStyle name="Comma 2 4 2 2 4 5 2" xfId="53045" xr:uid="{341F737B-86D5-4293-9311-F2A0EE3990E3}"/>
    <cellStyle name="Comma 2 4 2 2 4 6" xfId="27965" xr:uid="{8793043B-015D-4D3F-A9E2-D56B9B6076C5}"/>
    <cellStyle name="Comma 2 4 2 2 4 6 2" xfId="55285" xr:uid="{19DD7BE8-7811-4845-BF28-3E24A6AAB7A0}"/>
    <cellStyle name="Comma 2 4 2 2 4 7" xfId="30196" xr:uid="{37F1B90A-E7DE-43C2-9527-CFBBBA5C43CE}"/>
    <cellStyle name="Comma 2 4 2 2 4 7 2" xfId="57517" xr:uid="{8FBDBDA9-13D7-4E32-900D-5182D83039E7}"/>
    <cellStyle name="Comma 2 4 2 2 4 8" xfId="7996" xr:uid="{97F21842-C673-4341-8B88-AA8D5C032204}"/>
    <cellStyle name="Comma 2 4 2 2 4 9" xfId="35356" xr:uid="{C68237F5-8056-4FF2-84E4-F7333BEE919B}"/>
    <cellStyle name="Comma 2 4 2 2 5" xfId="3178" xr:uid="{AB7E1B54-C3FB-49C4-AECC-7F5F70D0DBAD}"/>
    <cellStyle name="Comma 2 4 2 2 5 2" xfId="13154" xr:uid="{76726605-B090-4012-B615-A588522EEF6D}"/>
    <cellStyle name="Comma 2 4 2 2 5 2 2" xfId="22475" xr:uid="{4723E9CF-9DED-46AD-ACAF-A9F93F2B1F6E}"/>
    <cellStyle name="Comma 2 4 2 2 5 2 2 2" xfId="49797" xr:uid="{7FD035DA-B781-476D-AB28-2DD8546DB408}"/>
    <cellStyle name="Comma 2 4 2 2 5 2 3" xfId="40481" xr:uid="{CC8549B2-9D52-4C96-933C-AC2BDFF58C71}"/>
    <cellStyle name="Comma 2 4 2 2 5 3" xfId="18503" xr:uid="{3511AB19-1897-4057-9DDA-71F9DDA023C4}"/>
    <cellStyle name="Comma 2 4 2 2 5 3 2" xfId="45825" xr:uid="{37E26728-ED0A-4066-A0ED-D903AECEC177}"/>
    <cellStyle name="Comma 2 4 2 2 5 4" xfId="6206" xr:uid="{90BFD0F9-F2FC-43CA-9DF7-BCF03440CC74}"/>
    <cellStyle name="Comma 2 4 2 2 5 5" xfId="33479" xr:uid="{2FC31952-0E98-4ABE-ADB3-EFA9022652B4}"/>
    <cellStyle name="Comma 2 4 2 2 6" xfId="8321" xr:uid="{F6CD5E4B-2479-4031-8F1A-70359E07B09C}"/>
    <cellStyle name="Comma 2 4 2 2 6 2" xfId="13771" xr:uid="{27D58144-EF2B-4756-AE7F-926A4C222C61}"/>
    <cellStyle name="Comma 2 4 2 2 6 2 2" xfId="23135" xr:uid="{AE56C29C-FC41-46CF-9CDE-748133B68346}"/>
    <cellStyle name="Comma 2 4 2 2 6 2 2 2" xfId="50457" xr:uid="{D8B65186-8205-44A5-91AF-DDB6AABF3799}"/>
    <cellStyle name="Comma 2 4 2 2 6 2 3" xfId="41098" xr:uid="{69ECF733-8CC8-411F-9404-B598EA7A1220}"/>
    <cellStyle name="Comma 2 4 2 2 6 3" xfId="19163" xr:uid="{C18A0580-1B17-4D2C-8B4B-BC1AE9841FDB}"/>
    <cellStyle name="Comma 2 4 2 2 6 3 2" xfId="46485" xr:uid="{8BC22031-1E4D-4E59-98BD-AA3046B034B0}"/>
    <cellStyle name="Comma 2 4 2 2 6 4" xfId="35695" xr:uid="{C318730E-A55C-4188-84E8-FE2F610AF322}"/>
    <cellStyle name="Comma 2 4 2 2 7" xfId="10790" xr:uid="{918DCB19-922D-426B-9C10-52311FF747D6}"/>
    <cellStyle name="Comma 2 4 2 2 7 2" xfId="16197" xr:uid="{43AD59F2-683E-4602-A113-E6A0FE714202}"/>
    <cellStyle name="Comma 2 4 2 2 7 2 2" xfId="43517" xr:uid="{5906692B-83A9-4B95-9400-9E6AD1C4295F}"/>
    <cellStyle name="Comma 2 4 2 2 7 3" xfId="38145" xr:uid="{F21BBC5B-C3C2-4C6D-99E7-D660AE3CB28B}"/>
    <cellStyle name="Comma 2 4 2 2 8" xfId="12118" xr:uid="{3EBCED0C-E89C-46DF-BDDC-DD210D0F14A7}"/>
    <cellStyle name="Comma 2 4 2 2 8 2" xfId="20167" xr:uid="{45C1F0D0-6542-4199-B01E-39028DD92333}"/>
    <cellStyle name="Comma 2 4 2 2 8 2 2" xfId="47489" xr:uid="{36E1CEBA-41A3-4226-9EE8-B657CEE4086F}"/>
    <cellStyle name="Comma 2 4 2 2 8 3" xfId="39445" xr:uid="{30688413-32FA-45A8-8214-8A1E08F69DF6}"/>
    <cellStyle name="Comma 2 4 2 2 9" xfId="14498" xr:uid="{5D25EC42-59F7-4C87-925E-A3DA86924FEF}"/>
    <cellStyle name="Comma 2 4 2 2 9 2" xfId="41819" xr:uid="{08BAA30E-4B6F-4095-80E3-C27E74B5961A}"/>
    <cellStyle name="Comma 2 4 2 3" xfId="2526" xr:uid="{86FFFB87-F466-42C4-B194-3081222736DE}"/>
    <cellStyle name="Comma 2 4 2 3 2" xfId="10210" xr:uid="{5ABECF14-7BB3-4D8E-9B90-6C909A8F009F}"/>
    <cellStyle name="Comma 2 4 2 3 2 2" xfId="37586" xr:uid="{D8AA53DB-DBBF-4AF7-85AF-82C20ECC50BB}"/>
    <cellStyle name="Comma 2 4 2 3 3" xfId="25737" xr:uid="{5524454D-4FC8-4A00-A887-FE3F1E85DDC6}"/>
    <cellStyle name="Comma 2 4 2 3 3 2" xfId="53059" xr:uid="{0C731D07-5A53-4D40-903E-DD6946AE97BF}"/>
    <cellStyle name="Comma 2 4 2 3 4" xfId="27979" xr:uid="{0E8FC1F1-EBEC-4BD5-AEA8-0835CE29EE47}"/>
    <cellStyle name="Comma 2 4 2 3 4 2" xfId="55299" xr:uid="{78231D3D-8E57-4C48-9E6F-BADF9F9E4DA8}"/>
    <cellStyle name="Comma 2 4 2 3 5" xfId="30210" xr:uid="{111D1B90-52F1-432F-A043-9000CCE37B57}"/>
    <cellStyle name="Comma 2 4 2 3 5 2" xfId="57531" xr:uid="{74C652FA-DE43-4C6B-9086-CD51EA52022B}"/>
    <cellStyle name="Comma 2 4 2 3 6" xfId="8010" xr:uid="{FD96F4BA-C90D-4079-B4CC-15943DBD2934}"/>
    <cellStyle name="Comma 2 4 2 3 7" xfId="35370" xr:uid="{C46A6B67-4DF7-413A-95D8-E1CA845AB907}"/>
    <cellStyle name="Comma 2 4 2 4" xfId="2490" xr:uid="{D917AD0E-3648-44F8-AFAC-E697702A9B6C}"/>
    <cellStyle name="Comma 2 4 2 4 2" xfId="10184" xr:uid="{866445C4-E7B4-49B8-BBB1-9546C6FEA7A3}"/>
    <cellStyle name="Comma 2 4 2 4 2 2" xfId="37560" xr:uid="{1C3D5720-B2EC-4DF6-A1F9-CEBBBB1A5029}"/>
    <cellStyle name="Comma 2 4 2 4 3" xfId="25711" xr:uid="{036752AE-EC1F-4826-8B20-9C83FA09921E}"/>
    <cellStyle name="Comma 2 4 2 4 3 2" xfId="53033" xr:uid="{56E63CBF-6FD9-4BFF-95FE-190AD8547C04}"/>
    <cellStyle name="Comma 2 4 2 4 4" xfId="27953" xr:uid="{D470F6D8-A1C8-4589-9BAE-BFFCB0DEBDC0}"/>
    <cellStyle name="Comma 2 4 2 4 4 2" xfId="55273" xr:uid="{D077B4A9-41A0-4AD6-B250-254B87F3098C}"/>
    <cellStyle name="Comma 2 4 2 4 5" xfId="30184" xr:uid="{8103E386-A62C-47AA-ADC0-54B9B5B0D939}"/>
    <cellStyle name="Comma 2 4 2 4 5 2" xfId="57505" xr:uid="{E71B244E-A94C-4CA7-96A9-4F4C6425A486}"/>
    <cellStyle name="Comma 2 4 2 4 6" xfId="7985" xr:uid="{70C3A6BF-1889-4745-9BFD-D7796ABE2EE3}"/>
    <cellStyle name="Comma 2 4 2 4 7" xfId="35344" xr:uid="{94F5D0B0-FAFC-4093-B91E-BDC1F665DC70}"/>
    <cellStyle name="Comma 2 4 2 5" xfId="2873" xr:uid="{E341A19C-1CF4-480E-8E40-D1E622E23582}"/>
    <cellStyle name="Comma 2 4 2 6" xfId="57801" xr:uid="{C2C596E3-13B3-444B-826D-909566294179}"/>
    <cellStyle name="Comma 2 4 2 7" xfId="58349" xr:uid="{B0ACAD49-8B48-4086-83F8-7C44CA796624}"/>
    <cellStyle name="Comma 2 4 3" xfId="210" xr:uid="{922994C7-C108-48A0-A1EA-AED28E7B5AB9}"/>
    <cellStyle name="Comma 2 4 3 10" xfId="10373" xr:uid="{8C1B6839-A347-4CFF-BDE4-5B2143546B18}"/>
    <cellStyle name="Comma 2 4 3 10 2" xfId="15699" xr:uid="{DDD5A6C0-F48F-40D5-97F7-9DBD41CEB504}"/>
    <cellStyle name="Comma 2 4 3 10 2 2" xfId="43019" xr:uid="{2EACFF1A-4AA8-4743-A0F4-BDC0594EB1E6}"/>
    <cellStyle name="Comma 2 4 3 10 3" xfId="37745" xr:uid="{50A3DD3D-3850-48F1-9134-23A0BD8AA176}"/>
    <cellStyle name="Comma 2 4 3 11" xfId="11709" xr:uid="{85E01F7C-5246-4699-BFB7-82C719137D21}"/>
    <cellStyle name="Comma 2 4 3 11 2" xfId="19669" xr:uid="{B21A44D7-6373-4F56-8A59-20B9B264CA61}"/>
    <cellStyle name="Comma 2 4 3 11 2 2" xfId="46991" xr:uid="{D7225F35-3C99-4CBC-B9A8-4CC164CC9868}"/>
    <cellStyle name="Comma 2 4 3 11 3" xfId="39036" xr:uid="{05D01C3B-5C39-4976-B3C1-D91DB1C73485}"/>
    <cellStyle name="Comma 2 4 3 12" xfId="14310" xr:uid="{032BD902-988B-4EA3-845B-946FC7E2C9B6}"/>
    <cellStyle name="Comma 2 4 3 12 2" xfId="41631" xr:uid="{891E2EE3-BEB6-4879-8200-BB97E5C1A6D3}"/>
    <cellStyle name="Comma 2 4 3 13" xfId="23658" xr:uid="{DCC0F7DD-475E-46E6-BFC5-ECE846548F76}"/>
    <cellStyle name="Comma 2 4 3 13 2" xfId="50980" xr:uid="{8283BF38-AA43-4002-A94D-B15D87A895B1}"/>
    <cellStyle name="Comma 2 4 3 14" xfId="25899" xr:uid="{B17A38DC-2868-4A92-BEA5-D850F0EFE2D8}"/>
    <cellStyle name="Comma 2 4 3 14 2" xfId="53219" xr:uid="{E0A65317-7AA4-417D-B5AD-A105B1B81AEC}"/>
    <cellStyle name="Comma 2 4 3 15" xfId="28131" xr:uid="{B230D22C-3AFE-4E72-AC90-4D19DEF41973}"/>
    <cellStyle name="Comma 2 4 3 15 2" xfId="55452" xr:uid="{0B6D10E0-B713-4E5C-A2C1-78EE58965736}"/>
    <cellStyle name="Comma 2 4 3 16" xfId="3417" xr:uid="{863DF3F8-3CB5-40D7-9671-F7E3DA9CD7B6}"/>
    <cellStyle name="Comma 2 4 3 17" xfId="30453" xr:uid="{BA0BC392-EBA5-4830-A80C-B2DD21EC951D}"/>
    <cellStyle name="Comma 2 4 3 18" xfId="57911" xr:uid="{5E174301-F3B8-4E6E-BEA0-CCBAA32D8F1B}"/>
    <cellStyle name="Comma 2 4 3 19" xfId="58459" xr:uid="{B705844B-87EC-4BBD-B39C-97964C009A18}"/>
    <cellStyle name="Comma 2 4 3 2" xfId="585" xr:uid="{E7FFF9D3-A169-458B-BF3D-017F5FEA1057}"/>
    <cellStyle name="Comma 2 4 3 2 10" xfId="14518" xr:uid="{621E5B82-0E64-4023-B1AF-0A830B479E66}"/>
    <cellStyle name="Comma 2 4 3 2 10 2" xfId="41839" xr:uid="{29277863-AA23-48D9-98D8-D5EAC655EC93}"/>
    <cellStyle name="Comma 2 4 3 2 11" xfId="23866" xr:uid="{33849106-2CE3-42F7-82FA-D678123C2269}"/>
    <cellStyle name="Comma 2 4 3 2 11 2" xfId="51188" xr:uid="{A77391C7-642B-4D50-A2BD-3BD1B6526266}"/>
    <cellStyle name="Comma 2 4 3 2 12" xfId="26107" xr:uid="{16331823-81EB-4E8B-BDB2-64BF6A1248BD}"/>
    <cellStyle name="Comma 2 4 3 2 12 2" xfId="53427" xr:uid="{A102F7EA-7302-4919-9F4E-06BC1B18F5F2}"/>
    <cellStyle name="Comma 2 4 3 2 13" xfId="28339" xr:uid="{006C3BB1-C74D-4D25-8A2F-3AD8843C4C6F}"/>
    <cellStyle name="Comma 2 4 3 2 13 2" xfId="55660" xr:uid="{D39EDFB3-461F-4A8B-8A6A-2278413C0D16}"/>
    <cellStyle name="Comma 2 4 3 2 14" xfId="3687" xr:uid="{1953B48D-3FBA-466C-B4A6-DAEFE5B74353}"/>
    <cellStyle name="Comma 2 4 3 2 15" xfId="30768" xr:uid="{7C52456D-23F6-4484-B520-71A27B685EED}"/>
    <cellStyle name="Comma 2 4 3 2 2" xfId="2108" xr:uid="{162E744F-1AE2-477C-B0D7-C5DC43AB505A}"/>
    <cellStyle name="Comma 2 4 3 2 2 10" xfId="31375" xr:uid="{7C7D7CB5-F582-411A-B1E4-E11F5D2D18B2}"/>
    <cellStyle name="Comma 2 4 3 2 2 2" xfId="2556" xr:uid="{F8977442-EA6B-4812-B466-97EFA8F05D72}"/>
    <cellStyle name="Comma 2 4 3 2 2 2 2" xfId="8038" xr:uid="{555602CC-0E37-42C3-9AEC-032F4AD8F10C}"/>
    <cellStyle name="Comma 2 4 3 2 2 2 2 2" xfId="35398" xr:uid="{57A08B96-BD9D-41F5-83A3-7378C663A045}"/>
    <cellStyle name="Comma 2 4 3 2 2 2 3" xfId="10238" xr:uid="{3C5BF1F2-E90C-4F01-A1F1-36B57BB92F15}"/>
    <cellStyle name="Comma 2 4 3 2 2 2 3 2" xfId="37614" xr:uid="{14B1BC29-30F6-4728-B700-5C9D2BDB5CE3}"/>
    <cellStyle name="Comma 2 4 3 2 2 2 4" xfId="28007" xr:uid="{26691EBC-690B-4364-85E6-3607871816F1}"/>
    <cellStyle name="Comma 2 4 3 2 2 2 4 2" xfId="55327" xr:uid="{CEF8B8F1-EE14-473B-A88D-D5D29677C577}"/>
    <cellStyle name="Comma 2 4 3 2 2 2 5" xfId="30238" xr:uid="{08CD1AE8-8B09-4935-A88A-24B16165E7BE}"/>
    <cellStyle name="Comma 2 4 3 2 2 2 5 2" xfId="57559" xr:uid="{EECCEB87-BA0F-4B5F-9CDB-744171061824}"/>
    <cellStyle name="Comma 2 4 3 2 2 2 6" xfId="5654" xr:uid="{AFFDADED-5767-4928-A6DD-33F4DA423D69}"/>
    <cellStyle name="Comma 2 4 3 2 2 2 7" xfId="32838" xr:uid="{8B9625F0-5D1F-4F5D-90B9-16B37B88A729}"/>
    <cellStyle name="Comma 2 4 3 2 2 3" xfId="7605" xr:uid="{A0611A51-12A8-4897-9936-9F9E8005D942}"/>
    <cellStyle name="Comma 2 4 3 2 2 3 2" xfId="16217" xr:uid="{78A824A5-04F5-464A-B7D3-13F6AB31FDF0}"/>
    <cellStyle name="Comma 2 4 3 2 2 3 2 2" xfId="43537" xr:uid="{A5D1D9E9-B618-4021-AF6A-CB1017C406A3}"/>
    <cellStyle name="Comma 2 4 3 2 2 3 3" xfId="34963" xr:uid="{FE597439-D786-459C-A01C-E0A7674D8983}"/>
    <cellStyle name="Comma 2 4 3 2 2 4" xfId="9803" xr:uid="{1508910F-E045-4468-8337-4F3B11A9BA8D}"/>
    <cellStyle name="Comma 2 4 3 2 2 4 2" xfId="20187" xr:uid="{926C66D1-148B-46D5-9BED-01CC3DD982DD}"/>
    <cellStyle name="Comma 2 4 3 2 2 4 2 2" xfId="47509" xr:uid="{8AAA52D4-6F11-468A-A4E0-5ACDD727D795}"/>
    <cellStyle name="Comma 2 4 3 2 2 4 3" xfId="37179" xr:uid="{46F1175F-5C29-436F-8BE9-B811F428E391}"/>
    <cellStyle name="Comma 2 4 3 2 2 5" xfId="15558" xr:uid="{37274B7B-BC3C-473D-8E0B-AD6C064215C7}"/>
    <cellStyle name="Comma 2 4 3 2 2 5 2" xfId="42879" xr:uid="{5464DC41-4C7A-4F22-8EF4-8FC002961C35}"/>
    <cellStyle name="Comma 2 4 3 2 2 6" xfId="25330" xr:uid="{690B3C12-C76D-4063-A4E6-40536ED1E13F}"/>
    <cellStyle name="Comma 2 4 3 2 2 6 2" xfId="52652" xr:uid="{F8BEB718-E8C6-4AAD-A190-65846A2EF827}"/>
    <cellStyle name="Comma 2 4 3 2 2 7" xfId="27572" xr:uid="{EA685D11-2B1A-4C8D-A32D-B91C3CDE7A94}"/>
    <cellStyle name="Comma 2 4 3 2 2 7 2" xfId="54892" xr:uid="{CCE709AE-2F18-476B-A458-6BF25D3DB0C2}"/>
    <cellStyle name="Comma 2 4 3 2 2 8" xfId="29803" xr:uid="{9A8E4198-C94E-4835-A584-29D3F6995E92}"/>
    <cellStyle name="Comma 2 4 3 2 2 8 2" xfId="57124" xr:uid="{60547BBF-F93F-4B4E-979F-2E015AB6DAC6}"/>
    <cellStyle name="Comma 2 4 3 2 2 9" xfId="4218" xr:uid="{4869DA61-F2E3-4E6C-A2BE-75AB97EEBE48}"/>
    <cellStyle name="Comma 2 4 3 2 3" xfId="1501" xr:uid="{49EC7440-6702-4769-B175-BD2E4AA8A773}"/>
    <cellStyle name="Comma 2 4 3 2 3 2" xfId="7002" xr:uid="{34D45458-0BAB-4B87-9B81-E66A9AAACED8}"/>
    <cellStyle name="Comma 2 4 3 2 3 2 2" xfId="16605" xr:uid="{F172130A-6494-4224-8E2C-63A14FAF27F1}"/>
    <cellStyle name="Comma 2 4 3 2 3 2 2 2" xfId="43925" xr:uid="{FC738C35-FA65-45D7-B7C8-5F8D8E74C3A7}"/>
    <cellStyle name="Comma 2 4 3 2 3 2 3" xfId="34356" xr:uid="{18D63322-6D0B-4DBB-9DDF-825C2D670CFB}"/>
    <cellStyle name="Comma 2 4 3 2 3 3" xfId="9197" xr:uid="{A4F405C5-9402-4E5A-BAA6-FDE05371CFEF}"/>
    <cellStyle name="Comma 2 4 3 2 3 3 2" xfId="20575" xr:uid="{04D2121C-8463-4CF7-B3D2-A4B3789372A7}"/>
    <cellStyle name="Comma 2 4 3 2 3 3 2 2" xfId="47897" xr:uid="{857499AF-10EF-40AD-BD41-7A0B8A6359B2}"/>
    <cellStyle name="Comma 2 4 3 2 3 3 3" xfId="36572" xr:uid="{388E897D-4340-4099-8D1C-F0BCE45763C9}"/>
    <cellStyle name="Comma 2 4 3 2 3 4" xfId="15256" xr:uid="{8F08C8B5-8FA8-463E-9FC4-471C2889B6E6}"/>
    <cellStyle name="Comma 2 4 3 2 3 4 2" xfId="42577" xr:uid="{583AC454-1996-4AC6-B352-DD9FFBB93C5D}"/>
    <cellStyle name="Comma 2 4 3 2 3 5" xfId="24723" xr:uid="{CE9AA8E6-0E0E-47C2-B343-C782B4A9CBC5}"/>
    <cellStyle name="Comma 2 4 3 2 3 5 2" xfId="52045" xr:uid="{EB609C8D-1617-45F4-BE37-B392A9B1AE62}"/>
    <cellStyle name="Comma 2 4 3 2 3 6" xfId="26965" xr:uid="{2564C746-08F0-480D-96E5-DC4DD9B4597A}"/>
    <cellStyle name="Comma 2 4 3 2 3 6 2" xfId="54285" xr:uid="{2E36632E-0042-40DB-BBFC-008EC24E8239}"/>
    <cellStyle name="Comma 2 4 3 2 3 7" xfId="29196" xr:uid="{5ED0B225-4BCE-4EDC-BD63-1BCEDC78F63D}"/>
    <cellStyle name="Comma 2 4 3 2 3 7 2" xfId="56517" xr:uid="{F318C5EE-B764-4B1A-9579-4DE25FF3FE71}"/>
    <cellStyle name="Comma 2 4 3 2 3 8" xfId="5065" xr:uid="{E65A20C0-1B31-48A5-85F4-341F04642DE6}"/>
    <cellStyle name="Comma 2 4 3 2 3 9" xfId="32231" xr:uid="{6DAEF9B7-359A-42C5-B3E4-3FD588DA8BCF}"/>
    <cellStyle name="Comma 2 4 3 2 4" xfId="2519" xr:uid="{0144A9AF-4539-43A8-A97E-442BA110BB5D}"/>
    <cellStyle name="Comma 2 4 3 2 4 2" xfId="10203" xr:uid="{F78C213D-7AE4-4BEB-8CF6-2DAFF88927B5}"/>
    <cellStyle name="Comma 2 4 3 2 4 2 2" xfId="17226" xr:uid="{D2E1A262-9F3E-4D86-86AA-92D342604796}"/>
    <cellStyle name="Comma 2 4 3 2 4 2 2 2" xfId="44547" xr:uid="{8D4FB24A-925E-46FF-858B-F9E4DE75DF0B}"/>
    <cellStyle name="Comma 2 4 3 2 4 2 3" xfId="10992" xr:uid="{DC03906C-C892-4DEC-B33F-0634E60DC690}"/>
    <cellStyle name="Comma 2 4 3 2 4 2 3 2" xfId="38341" xr:uid="{1077D264-86F9-4126-A459-FB1C8303AFE7}"/>
    <cellStyle name="Comma 2 4 3 2 4 2 4" xfId="37579" xr:uid="{3B75EA22-5571-4DA8-9942-C9C03D001DAF}"/>
    <cellStyle name="Comma 2 4 3 2 4 3" xfId="12399" xr:uid="{48A12380-9F6B-48D4-A07A-63EAC5C0CAAB}"/>
    <cellStyle name="Comma 2 4 3 2 4 3 2" xfId="21197" xr:uid="{9E7E37D3-0684-4FC0-9930-7442740C70A6}"/>
    <cellStyle name="Comma 2 4 3 2 4 3 2 2" xfId="48519" xr:uid="{41E28373-B55C-48DE-A846-DEB00CBB6BD7}"/>
    <cellStyle name="Comma 2 4 3 2 4 3 3" xfId="39726" xr:uid="{DA4EA1A3-1098-4E35-834C-9DFF87E1EAAE}"/>
    <cellStyle name="Comma 2 4 3 2 4 4" xfId="15584" xr:uid="{0481FC0A-A84B-4595-8A7E-BFA1C41D334A}"/>
    <cellStyle name="Comma 2 4 3 2 4 4 2" xfId="42905" xr:uid="{B5C9E7A2-C380-4144-BF23-DE1227FF2CE0}"/>
    <cellStyle name="Comma 2 4 3 2 4 5" xfId="25730" xr:uid="{AE229D3E-9C15-4595-829D-E10A76ED68FE}"/>
    <cellStyle name="Comma 2 4 3 2 4 5 2" xfId="53052" xr:uid="{298DEE9F-1768-4CEA-9491-6D7A028A7461}"/>
    <cellStyle name="Comma 2 4 3 2 4 6" xfId="27972" xr:uid="{1A82DAF8-7291-4172-87B1-379561872D8B}"/>
    <cellStyle name="Comma 2 4 3 2 4 6 2" xfId="55292" xr:uid="{A7795F8E-C450-4348-80D5-89048848C52F}"/>
    <cellStyle name="Comma 2 4 3 2 4 7" xfId="30203" xr:uid="{7E9F7DD1-D638-4437-8C24-965B6ED3524C}"/>
    <cellStyle name="Comma 2 4 3 2 4 7 2" xfId="57524" xr:uid="{9A8EF183-AF87-4222-A5A7-6D52E8C02EEE}"/>
    <cellStyle name="Comma 2 4 3 2 4 8" xfId="8003" xr:uid="{09CA8E9B-6506-4624-995C-7E9735A19022}"/>
    <cellStyle name="Comma 2 4 3 2 4 9" xfId="35363" xr:uid="{F5E3EE37-DB86-4D16-82A3-A8A15C45E987}"/>
    <cellStyle name="Comma 2 4 3 2 5" xfId="6223" xr:uid="{90CCFBC9-3518-4FEE-AFBE-8331C370AFBA}"/>
    <cellStyle name="Comma 2 4 3 2 5 2" xfId="12638" xr:uid="{A3FB0E4B-C2AE-4A53-964B-1F1A7180E90E}"/>
    <cellStyle name="Comma 2 4 3 2 5 2 2" xfId="21820" xr:uid="{46C02D0E-7144-4FCA-A270-7143E0DEE6E8}"/>
    <cellStyle name="Comma 2 4 3 2 5 2 2 2" xfId="49142" xr:uid="{F43A78F1-E482-4053-8F53-9E45BC222B1B}"/>
    <cellStyle name="Comma 2 4 3 2 5 2 3" xfId="39965" xr:uid="{2BDC0340-651D-43A1-9CB4-7C770F65ED01}"/>
    <cellStyle name="Comma 2 4 3 2 5 3" xfId="17849" xr:uid="{9BEDC95C-B027-4BCB-B6E9-3FF690C36196}"/>
    <cellStyle name="Comma 2 4 3 2 5 3 2" xfId="45170" xr:uid="{61A3B176-0FC7-4F89-912E-32087EFAB419}"/>
    <cellStyle name="Comma 2 4 3 2 5 4" xfId="33499" xr:uid="{59907F02-32C3-496D-9274-776D00FBDF5D}"/>
    <cellStyle name="Comma 2 4 3 2 6" xfId="8341" xr:uid="{DD918A80-E89B-4397-9A0B-4468FC1965BC}"/>
    <cellStyle name="Comma 2 4 3 2 6 2" xfId="13174" xr:uid="{C7F81622-53D6-4162-BC54-E00A9F54D440}"/>
    <cellStyle name="Comma 2 4 3 2 6 2 2" xfId="22495" xr:uid="{66F489BA-D91B-4ADC-9F59-3501DFD8282D}"/>
    <cellStyle name="Comma 2 4 3 2 6 2 2 2" xfId="49817" xr:uid="{CE3F0D3A-1C2A-4D92-B03D-CAD8B4C236D1}"/>
    <cellStyle name="Comma 2 4 3 2 6 2 3" xfId="40501" xr:uid="{89BA1ADF-E40F-4395-B2F4-065A75BB871F}"/>
    <cellStyle name="Comma 2 4 3 2 6 3" xfId="18523" xr:uid="{0FFE67A2-BA2B-49CE-AAC2-DE45799A8723}"/>
    <cellStyle name="Comma 2 4 3 2 6 3 2" xfId="45845" xr:uid="{9932CE99-2D78-48C1-B1AA-11EE780D54CB}"/>
    <cellStyle name="Comma 2 4 3 2 6 4" xfId="35715" xr:uid="{A218F666-C3BC-477B-A0EF-AB57FA77E9AC}"/>
    <cellStyle name="Comma 2 4 3 2 7" xfId="11347" xr:uid="{B7702001-2F9C-43D9-AA2D-ED68F9E684B7}"/>
    <cellStyle name="Comma 2 4 3 2 7 2" xfId="13791" xr:uid="{642B939A-3563-4B6C-863D-063F92246740}"/>
    <cellStyle name="Comma 2 4 3 2 7 2 2" xfId="23155" xr:uid="{B6FEB357-6DAE-4A60-965E-966F5CFD50DF}"/>
    <cellStyle name="Comma 2 4 3 2 7 2 2 2" xfId="50477" xr:uid="{899CE575-2916-4A58-811D-BE454DDED9AC}"/>
    <cellStyle name="Comma 2 4 3 2 7 2 3" xfId="41118" xr:uid="{87B3BF0D-F7AB-4731-AC8A-B62EA0F117C1}"/>
    <cellStyle name="Comma 2 4 3 2 7 3" xfId="19183" xr:uid="{AF36ED53-C649-4668-BC04-34500A710E71}"/>
    <cellStyle name="Comma 2 4 3 2 7 3 2" xfId="46505" xr:uid="{B8AFE3EB-1664-4A66-B14A-0402DCDD760A}"/>
    <cellStyle name="Comma 2 4 3 2 7 4" xfId="38696" xr:uid="{4111DD00-3E24-463A-AC5C-074882ABEACA}"/>
    <cellStyle name="Comma 2 4 3 2 8" xfId="10458" xr:uid="{DA1CD3C8-E8AA-4757-9E40-C65E9F53473C}"/>
    <cellStyle name="Comma 2 4 3 2 8 2" xfId="15785" xr:uid="{86EC88D7-F1E5-4F3E-B4C2-6B5FD9EEBA23}"/>
    <cellStyle name="Comma 2 4 3 2 8 2 2" xfId="43105" xr:uid="{F6B84A0B-E713-4B0B-96CA-B99EE3AC94C0}"/>
    <cellStyle name="Comma 2 4 3 2 8 3" xfId="37825" xr:uid="{2B04093B-3122-4CFB-911F-77EEF2EE51BF}"/>
    <cellStyle name="Comma 2 4 3 2 9" xfId="11791" xr:uid="{8A6C2E7F-3026-4410-A3B3-182907C77308}"/>
    <cellStyle name="Comma 2 4 3 2 9 2" xfId="19755" xr:uid="{D21CDE3C-8D2B-41A6-BB2C-E22916457248}"/>
    <cellStyle name="Comma 2 4 3 2 9 2 2" xfId="47077" xr:uid="{E27FD15D-2F7F-4B65-B4A6-473EF025D122}"/>
    <cellStyle name="Comma 2 4 3 2 9 3" xfId="39118" xr:uid="{02D4A58C-E0A3-4560-8C99-53055D8EBE70}"/>
    <cellStyle name="Comma 2 4 3 3" xfId="921" xr:uid="{45D82ADF-8247-4EB0-A65E-9235B5CAB689}"/>
    <cellStyle name="Comma 2 4 3 3 10" xfId="24163" xr:uid="{9BF00206-ABDA-4BBD-B178-B524EDCD4D8C}"/>
    <cellStyle name="Comma 2 4 3 3 10 2" xfId="51485" xr:uid="{D2657428-48EF-40E9-BF0C-1433528708CF}"/>
    <cellStyle name="Comma 2 4 3 3 11" xfId="26404" xr:uid="{7A53A43B-710E-4BD5-B211-907BCFCD51D7}"/>
    <cellStyle name="Comma 2 4 3 3 11 2" xfId="53724" xr:uid="{64E5CEF2-E064-488D-B85F-DBB386C9A735}"/>
    <cellStyle name="Comma 2 4 3 3 12" xfId="28635" xr:uid="{996C3590-B295-421D-8898-5969FBBF6138}"/>
    <cellStyle name="Comma 2 4 3 3 12 2" xfId="55956" xr:uid="{60D52EDE-EDDB-42B7-B3CF-38ABEE8C91FB}"/>
    <cellStyle name="Comma 2 4 3 3 13" xfId="3925" xr:uid="{0619E233-1A25-48CD-AB47-4B3FFCB7CE76}"/>
    <cellStyle name="Comma 2 4 3 3 14" xfId="31065" xr:uid="{4925F997-677A-4117-8F6C-74DDECA0AF26}"/>
    <cellStyle name="Comma 2 4 3 3 2" xfId="2404" xr:uid="{71E0B0F8-F6E5-4D21-80F9-B9D3EDD36DD0}"/>
    <cellStyle name="Comma 2 4 3 3 2 2" xfId="5944" xr:uid="{504DCDA6-939E-4510-94B7-B762689A0927}"/>
    <cellStyle name="Comma 2 4 3 3 2 2 2" xfId="16902" xr:uid="{04C9388E-FEBC-44EF-B2D7-CE89FAC26A7B}"/>
    <cellStyle name="Comma 2 4 3 3 2 2 2 2" xfId="44222" xr:uid="{96368E4B-7AF3-471F-9D4A-2F7E3981C774}"/>
    <cellStyle name="Comma 2 4 3 3 2 2 3" xfId="33134" xr:uid="{5F2388AB-A993-4908-9001-3B3BD05CD196}"/>
    <cellStyle name="Comma 2 4 3 3 2 3" xfId="7900" xr:uid="{4BEE9296-58E1-4472-9A49-FE5C9D3C349A}"/>
    <cellStyle name="Comma 2 4 3 3 2 3 2" xfId="20872" xr:uid="{ACE19869-E699-4A8D-9518-03F8E69E7A40}"/>
    <cellStyle name="Comma 2 4 3 3 2 3 2 2" xfId="48194" xr:uid="{5A096B82-C84C-467D-952A-8321691F9B85}"/>
    <cellStyle name="Comma 2 4 3 3 2 3 3" xfId="35259" xr:uid="{83955E5F-86CD-44DD-8B89-1F867AF83E7C}"/>
    <cellStyle name="Comma 2 4 3 3 2 4" xfId="10099" xr:uid="{D24333E6-FD83-4B73-AC47-1C33DD0B7C40}"/>
    <cellStyle name="Comma 2 4 3 3 2 4 2" xfId="37475" xr:uid="{3B0401A9-873C-4063-B3CB-67411A15CCAE}"/>
    <cellStyle name="Comma 2 4 3 3 2 5" xfId="25626" xr:uid="{A46324B7-0425-434D-A467-0A68D31DC697}"/>
    <cellStyle name="Comma 2 4 3 3 2 5 2" xfId="52948" xr:uid="{CD47ED71-BC63-4408-9AF4-B1C8DCF3DF4B}"/>
    <cellStyle name="Comma 2 4 3 3 2 6" xfId="27868" xr:uid="{92D09E96-567E-42A2-9BCB-385BBF24CE9B}"/>
    <cellStyle name="Comma 2 4 3 3 2 6 2" xfId="55188" xr:uid="{2E62082D-A018-47B8-B79B-BA411C01E1EF}"/>
    <cellStyle name="Comma 2 4 3 3 2 7" xfId="30099" xr:uid="{FB7AEAA7-0CE1-472F-AF20-40C12FFFCF78}"/>
    <cellStyle name="Comma 2 4 3 3 2 7 2" xfId="57420" xr:uid="{23C15676-3CC2-4DD2-8CCC-393922377A82}"/>
    <cellStyle name="Comma 2 4 3 3 2 8" xfId="4508" xr:uid="{008F3EC1-5DD8-4851-A2FF-6700892B3C8F}"/>
    <cellStyle name="Comma 2 4 3 3 2 9" xfId="31671" xr:uid="{9AE1777F-CBF2-4094-AA3B-DB1EBCD75621}"/>
    <cellStyle name="Comma 2 4 3 3 3" xfId="1798" xr:uid="{80EC9F5F-A56C-4AFB-A71D-35C9A07D93D1}"/>
    <cellStyle name="Comma 2 4 3 3 3 2" xfId="7297" xr:uid="{41876573-4E43-4909-A44E-5EE10DB7668D}"/>
    <cellStyle name="Comma 2 4 3 3 3 2 2" xfId="17523" xr:uid="{0A998DE7-9681-46E7-90E2-A420D6B28BB2}"/>
    <cellStyle name="Comma 2 4 3 3 3 2 2 2" xfId="44844" xr:uid="{1868FE03-492B-4BE2-920B-64322564E713}"/>
    <cellStyle name="Comma 2 4 3 3 3 2 3" xfId="34653" xr:uid="{D21BF9E2-B53B-4EC9-B10D-60E6794AA8DB}"/>
    <cellStyle name="Comma 2 4 3 3 3 3" xfId="9494" xr:uid="{BBA63678-C93F-4A89-B1BF-4AC7A84DF66B}"/>
    <cellStyle name="Comma 2 4 3 3 3 3 2" xfId="21494" xr:uid="{F3FE6062-5359-4FF5-8550-8824D76EBA75}"/>
    <cellStyle name="Comma 2 4 3 3 3 3 2 2" xfId="48816" xr:uid="{70405455-DAD4-402F-8023-F930F7B08496}"/>
    <cellStyle name="Comma 2 4 3 3 3 3 3" xfId="36869" xr:uid="{DC816357-1ABB-44B9-AA0D-0B8F65141B4A}"/>
    <cellStyle name="Comma 2 4 3 3 3 4" xfId="15528" xr:uid="{E1BE4ED4-2226-48D8-AAD6-3143F162E6EB}"/>
    <cellStyle name="Comma 2 4 3 3 3 4 2" xfId="42849" xr:uid="{8C0F6863-1693-4A2F-B033-D5AEB7293E50}"/>
    <cellStyle name="Comma 2 4 3 3 3 5" xfId="25020" xr:uid="{124204B6-08C6-4573-91E0-7375AC922072}"/>
    <cellStyle name="Comma 2 4 3 3 3 5 2" xfId="52342" xr:uid="{F0CDB6D6-0A94-4D2A-92B9-937EACE2DCE3}"/>
    <cellStyle name="Comma 2 4 3 3 3 6" xfId="27262" xr:uid="{F390588F-03B2-441D-B44B-5C4DA52CB65C}"/>
    <cellStyle name="Comma 2 4 3 3 3 6 2" xfId="54582" xr:uid="{DB925922-4EA0-4155-B338-3A9FA9CE3491}"/>
    <cellStyle name="Comma 2 4 3 3 3 7" xfId="29493" xr:uid="{F5B5F028-A3C1-4A39-80CC-6CEFD5AFAC99}"/>
    <cellStyle name="Comma 2 4 3 3 3 7 2" xfId="56814" xr:uid="{697B7337-25B5-45E3-969A-6E0718DE715D}"/>
    <cellStyle name="Comma 2 4 3 3 3 8" xfId="5356" xr:uid="{FAEB04EA-BD8B-498E-B0C5-2ACA445D8EEC}"/>
    <cellStyle name="Comma 2 4 3 3 3 9" xfId="32528" xr:uid="{C732F10F-DF04-4D1D-852F-00F12FD2F0D8}"/>
    <cellStyle name="Comma 2 4 3 3 4" xfId="2539" xr:uid="{3E89BC1B-B934-433D-9970-CEB43245C40D}"/>
    <cellStyle name="Comma 2 4 3 3 4 2" xfId="10221" xr:uid="{00147AFA-6196-452F-BB12-22842B3034F4}"/>
    <cellStyle name="Comma 2 4 3 3 4 2 2" xfId="18145" xr:uid="{64F7DAB1-C0CF-4C9B-9976-AF3F590BC078}"/>
    <cellStyle name="Comma 2 4 3 3 4 2 2 2" xfId="45467" xr:uid="{C48E1DC3-25B1-48AA-9196-323475CBE572}"/>
    <cellStyle name="Comma 2 4 3 3 4 2 3" xfId="11076" xr:uid="{939BD9EF-8134-4806-A401-1A2E96315715}"/>
    <cellStyle name="Comma 2 4 3 3 4 2 3 2" xfId="38425" xr:uid="{17FF57FF-F8D1-4BA0-9A35-8CC8F3F7B6EB}"/>
    <cellStyle name="Comma 2 4 3 3 4 2 4" xfId="37597" xr:uid="{572BE772-C1FB-404C-9E04-195D4D9B908F}"/>
    <cellStyle name="Comma 2 4 3 3 4 3" xfId="12869" xr:uid="{20553C77-E0F0-44C1-B84C-3A625B9ACEFD}"/>
    <cellStyle name="Comma 2 4 3 3 4 3 2" xfId="22117" xr:uid="{E85713AA-4E19-418F-92F2-BDFD52B4115F}"/>
    <cellStyle name="Comma 2 4 3 3 4 3 2 2" xfId="49439" xr:uid="{582B517E-748B-4DD0-AE39-42B63D822771}"/>
    <cellStyle name="Comma 2 4 3 3 4 3 3" xfId="40196" xr:uid="{9338C7C2-8D0E-433C-A8E5-775A7BBE9E60}"/>
    <cellStyle name="Comma 2 4 3 3 4 4" xfId="15597" xr:uid="{E6914B3D-5EDD-490E-8B2F-585B5EF3BF17}"/>
    <cellStyle name="Comma 2 4 3 3 4 4 2" xfId="42918" xr:uid="{F11DCA31-7854-4AA1-BABA-554F1B9134F6}"/>
    <cellStyle name="Comma 2 4 3 3 4 5" xfId="25746" xr:uid="{E89C627F-B77D-45CE-9712-49E57ACF9B94}"/>
    <cellStyle name="Comma 2 4 3 3 4 5 2" xfId="53068" xr:uid="{63C1EF99-2C12-4399-9F34-DC263ECD70CD}"/>
    <cellStyle name="Comma 2 4 3 3 4 6" xfId="27990" xr:uid="{025A87FA-75C4-490F-BB90-02E779CD39B1}"/>
    <cellStyle name="Comma 2 4 3 3 4 6 2" xfId="55310" xr:uid="{F73D70AC-D14A-4B06-8578-0708FBC4A8AB}"/>
    <cellStyle name="Comma 2 4 3 3 4 7" xfId="30221" xr:uid="{2F799BA0-2676-4CF7-8457-692AF8A11298}"/>
    <cellStyle name="Comma 2 4 3 3 4 7 2" xfId="57542" xr:uid="{BDF739FE-D32E-4FD5-89F3-8C4810E7E015}"/>
    <cellStyle name="Comma 2 4 3 3 4 8" xfId="8021" xr:uid="{4630FCCB-5399-40D0-937E-7D3A5D1E7D3E}"/>
    <cellStyle name="Comma 2 4 3 3 4 9" xfId="35381" xr:uid="{B6CEA868-FC28-489E-98D3-CEB9334321D5}"/>
    <cellStyle name="Comma 2 4 3 3 5" xfId="6453" xr:uid="{A16D5CA7-889F-40A4-B8F5-DEECDA34AFA0}"/>
    <cellStyle name="Comma 2 4 3 3 5 2" xfId="13465" xr:uid="{835B044D-7261-40A8-B40B-19C921351EC8}"/>
    <cellStyle name="Comma 2 4 3 3 5 2 2" xfId="22792" xr:uid="{2AA28D7B-C2CC-4C77-A388-CA49E3FE71D2}"/>
    <cellStyle name="Comma 2 4 3 3 5 2 2 2" xfId="50114" xr:uid="{50D428E0-0B09-4792-B9D5-09DDCCDEB205}"/>
    <cellStyle name="Comma 2 4 3 3 5 2 3" xfId="40792" xr:uid="{14314A6A-2735-40CD-B23A-7F215E640A1A}"/>
    <cellStyle name="Comma 2 4 3 3 5 3" xfId="18820" xr:uid="{0BB0EBEE-96E2-4A65-9585-31E7509A5356}"/>
    <cellStyle name="Comma 2 4 3 3 5 3 2" xfId="46142" xr:uid="{B00718A4-80DD-46AF-A7DD-06C62585EBB2}"/>
    <cellStyle name="Comma 2 4 3 3 5 4" xfId="33795" xr:uid="{F70A7900-BD64-41AC-8670-E27D37F23B6D}"/>
    <cellStyle name="Comma 2 4 3 3 6" xfId="8637" xr:uid="{642F0688-F606-4B7E-B594-EDDA6A55A2B8}"/>
    <cellStyle name="Comma 2 4 3 3 6 2" xfId="14088" xr:uid="{819E55C4-3FB5-47CE-A797-2AC50DF3DD47}"/>
    <cellStyle name="Comma 2 4 3 3 6 2 2" xfId="23452" xr:uid="{13DBA545-A5E1-4F5B-9CCF-2B203166B2BB}"/>
    <cellStyle name="Comma 2 4 3 3 6 2 2 2" xfId="50774" xr:uid="{252345D9-C35D-4F96-A24C-80B2388EA7AC}"/>
    <cellStyle name="Comma 2 4 3 3 6 2 3" xfId="41415" xr:uid="{4F2F917A-99CC-42F6-AB05-49162E49167D}"/>
    <cellStyle name="Comma 2 4 3 3 6 3" xfId="19480" xr:uid="{FF2481B5-B934-4890-BA71-04E6ADB430F4}"/>
    <cellStyle name="Comma 2 4 3 3 6 3 2" xfId="46802" xr:uid="{C6344315-83EE-490A-9B2F-4DF2D90E53C5}"/>
    <cellStyle name="Comma 2 4 3 3 6 4" xfId="36011" xr:uid="{796ACF70-58D3-4D01-A762-219549F456C8}"/>
    <cellStyle name="Comma 2 4 3 3 7" xfId="10564" xr:uid="{0E3815E7-F285-42B0-9F83-FB6C1FC998B2}"/>
    <cellStyle name="Comma 2 4 3 3 7 2" xfId="15897" xr:uid="{643B8AC8-1846-4FE5-9EC2-16590E19BAEE}"/>
    <cellStyle name="Comma 2 4 3 3 7 2 2" xfId="43217" xr:uid="{CF2A3B4D-87C6-40B8-BA7D-85DEC139EE8A}"/>
    <cellStyle name="Comma 2 4 3 3 7 3" xfId="37928" xr:uid="{4923D2C4-BB9F-4798-AA8A-10B533359307}"/>
    <cellStyle name="Comma 2 4 3 3 8" xfId="11894" xr:uid="{1FAC9E73-4210-4850-A425-9076CB2C5120}"/>
    <cellStyle name="Comma 2 4 3 3 8 2" xfId="19867" xr:uid="{B8AC6E01-BE7E-4B8A-813E-DAE0665E0B8A}"/>
    <cellStyle name="Comma 2 4 3 3 8 2 2" xfId="47189" xr:uid="{475A77C5-6EF3-47C0-B0A1-2BC46D67067F}"/>
    <cellStyle name="Comma 2 4 3 3 8 3" xfId="39221" xr:uid="{CA2C82CA-B417-445B-B06C-6BFF782DC8D0}"/>
    <cellStyle name="Comma 2 4 3 3 9" xfId="14815" xr:uid="{2D44D3B0-AE1B-4B88-B2BB-0FF500086F44}"/>
    <cellStyle name="Comma 2 4 3 3 9 2" xfId="42136" xr:uid="{EB025BBA-908D-4573-BB09-46A337C336E7}"/>
    <cellStyle name="Comma 2 4 3 4" xfId="1278" xr:uid="{258327E6-8209-4A11-A859-4C3958A4C3DB}"/>
    <cellStyle name="Comma 2 4 3 4 2" xfId="4860" xr:uid="{B2CAFF6D-3B2B-4223-B484-0AB4F2E0C936}"/>
    <cellStyle name="Comma 2 4 3 4 2 2" xfId="16009" xr:uid="{6CC090FC-FAF5-4BC3-8A74-C0229D50BCE1}"/>
    <cellStyle name="Comma 2 4 3 4 2 2 2" xfId="43329" xr:uid="{5703BA22-620E-4409-91AD-6125828E44DE}"/>
    <cellStyle name="Comma 2 4 3 4 2 3" xfId="32023" xr:uid="{BC9AB483-0793-416C-B299-F8F590AD4297}"/>
    <cellStyle name="Comma 2 4 3 4 3" xfId="6795" xr:uid="{91E50868-F341-43CD-905B-0246BB8D7144}"/>
    <cellStyle name="Comma 2 4 3 4 3 2" xfId="19979" xr:uid="{D5E3D957-13E9-4365-B25F-A0145298E174}"/>
    <cellStyle name="Comma 2 4 3 4 3 2 2" xfId="47301" xr:uid="{7F4C57E1-EC1E-48A8-B94E-A38730C97D2A}"/>
    <cellStyle name="Comma 2 4 3 4 3 3" xfId="34148" xr:uid="{73E15F89-6242-4624-A288-7F8099F9A0EA}"/>
    <cellStyle name="Comma 2 4 3 4 4" xfId="8989" xr:uid="{29FE7E21-E608-4A18-B7E7-EC18EE202DFD}"/>
    <cellStyle name="Comma 2 4 3 4 4 2" xfId="36364" xr:uid="{670F702D-5DB2-4238-AAD9-94FCF9AC89BE}"/>
    <cellStyle name="Comma 2 4 3 4 5" xfId="24515" xr:uid="{FF7D395C-CDF9-4EA0-AA1F-B993ED64CBA9}"/>
    <cellStyle name="Comma 2 4 3 4 5 2" xfId="51837" xr:uid="{0EE835E6-4DAF-4216-84EA-D7B2874D3DC1}"/>
    <cellStyle name="Comma 2 4 3 4 6" xfId="26757" xr:uid="{8850E466-1DA0-427A-97D5-A1A897706874}"/>
    <cellStyle name="Comma 2 4 3 4 6 2" xfId="54077" xr:uid="{D06F47A9-2937-42E3-84B3-ABF68096C310}"/>
    <cellStyle name="Comma 2 4 3 4 7" xfId="28988" xr:uid="{06729F86-E4CD-4F94-9F85-BDBBD2B9057F}"/>
    <cellStyle name="Comma 2 4 3 4 7 2" xfId="56309" xr:uid="{4E295FA5-691D-4925-AA92-B7AE20FB6875}"/>
    <cellStyle name="Comma 2 4 3 4 8" xfId="3501" xr:uid="{6312DE53-AC8C-4456-BB6C-535394504D77}"/>
    <cellStyle name="Comma 2 4 3 4 9" xfId="30560" xr:uid="{AFC2672A-DFC3-483E-A6CE-62E59AC8E681}"/>
    <cellStyle name="Comma 2 4 3 5" xfId="1900" xr:uid="{EF016BEF-75C0-4D06-8C62-6DD0034F116E}"/>
    <cellStyle name="Comma 2 4 3 5 2" xfId="5453" xr:uid="{71B7290E-85BC-4E8A-9F62-265FB2B411D9}"/>
    <cellStyle name="Comma 2 4 3 5 2 2" xfId="16397" xr:uid="{05F7562A-82D4-42C2-907D-7948326EBCD0}"/>
    <cellStyle name="Comma 2 4 3 5 2 2 2" xfId="43717" xr:uid="{C65BC7D8-A54A-4BC0-AC11-90D777CA94BA}"/>
    <cellStyle name="Comma 2 4 3 5 2 3" xfId="32630" xr:uid="{5CFD3B76-153B-43C6-94E9-96032E13F97F}"/>
    <cellStyle name="Comma 2 4 3 5 3" xfId="7398" xr:uid="{99118B07-9258-4CC9-9100-8B4CAF845C1A}"/>
    <cellStyle name="Comma 2 4 3 5 3 2" xfId="20367" xr:uid="{924D0A65-D882-4CA0-8245-BFBCFA4498B4}"/>
    <cellStyle name="Comma 2 4 3 5 3 2 2" xfId="47689" xr:uid="{85771409-EF87-4C5C-96C9-95C58220A3E3}"/>
    <cellStyle name="Comma 2 4 3 5 3 3" xfId="34755" xr:uid="{03B737D3-91A3-4AC3-A258-685BB0306761}"/>
    <cellStyle name="Comma 2 4 3 5 4" xfId="9595" xr:uid="{01AA13FB-110C-4758-853C-D63B1F1B8483}"/>
    <cellStyle name="Comma 2 4 3 5 4 2" xfId="36971" xr:uid="{DF101BE0-9FD5-4928-9EF3-B705661EE088}"/>
    <cellStyle name="Comma 2 4 3 5 5" xfId="25122" xr:uid="{E68FC9EC-A8D1-428A-83F1-E94ABE106594}"/>
    <cellStyle name="Comma 2 4 3 5 5 2" xfId="52444" xr:uid="{4C6D688E-2798-4722-9E90-202254729E4B}"/>
    <cellStyle name="Comma 2 4 3 5 6" xfId="27364" xr:uid="{E543A1CB-639E-48F6-B65B-6A66EEDD1044}"/>
    <cellStyle name="Comma 2 4 3 5 6 2" xfId="54684" xr:uid="{9C12BE2C-32CF-48C6-891D-7541DBEE0A4A}"/>
    <cellStyle name="Comma 2 4 3 5 7" xfId="29595" xr:uid="{A2ECAB12-FF37-43EC-AFA4-1AA55FFED666}"/>
    <cellStyle name="Comma 2 4 3 5 7 2" xfId="56916" xr:uid="{2780CD5F-BBE5-4303-AD32-729D047CEC57}"/>
    <cellStyle name="Comma 2 4 3 5 8" xfId="4017" xr:uid="{99E8FADA-665F-47B1-BF31-8EFB79261E1B}"/>
    <cellStyle name="Comma 2 4 3 5 9" xfId="31167" xr:uid="{D9E2F88F-291B-4A94-8158-F2164CC6B17C}"/>
    <cellStyle name="Comma 2 4 3 6" xfId="1171" xr:uid="{88433394-9DD1-448E-A79D-CC46E40AABA9}"/>
    <cellStyle name="Comma 2 4 3 6 2" xfId="6689" xr:uid="{914564A4-924B-434C-A03C-09DE37EAD011}"/>
    <cellStyle name="Comma 2 4 3 6 2 2" xfId="17018" xr:uid="{CD3BA329-9C4C-4610-BB16-1C52D33DC1D4}"/>
    <cellStyle name="Comma 2 4 3 6 2 2 2" xfId="44339" xr:uid="{EE1D6ED8-996C-4888-B072-A4AFEAA32D88}"/>
    <cellStyle name="Comma 2 4 3 6 2 3" xfId="34041" xr:uid="{BACB9FFB-3A05-4660-B649-04A04ABFFC46}"/>
    <cellStyle name="Comma 2 4 3 6 3" xfId="8883" xr:uid="{606B204D-D865-4478-8937-227402416886}"/>
    <cellStyle name="Comma 2 4 3 6 3 2" xfId="20989" xr:uid="{6C650298-4B14-47BB-A2C5-9F72BEF0123F}"/>
    <cellStyle name="Comma 2 4 3 6 3 2 2" xfId="48311" xr:uid="{2D29D8A0-AEBB-4B3E-AD75-90C53C10F058}"/>
    <cellStyle name="Comma 2 4 3 6 3 3" xfId="36257" xr:uid="{24FAF23B-4D34-4B1D-875C-5B3B766422BB}"/>
    <cellStyle name="Comma 2 4 3 6 4" xfId="15060" xr:uid="{2737BB4D-76EB-448F-8C72-783A33D30423}"/>
    <cellStyle name="Comma 2 4 3 6 4 2" xfId="42381" xr:uid="{3F3D017B-FB9D-471F-8A33-349739947AEF}"/>
    <cellStyle name="Comma 2 4 3 6 5" xfId="24408" xr:uid="{05B0251A-FD57-450F-A2B5-DFEFF955BFD2}"/>
    <cellStyle name="Comma 2 4 3 6 5 2" xfId="51730" xr:uid="{A9A922ED-A04C-46BA-9944-9E00F0EE20F8}"/>
    <cellStyle name="Comma 2 4 3 6 6" xfId="26650" xr:uid="{72267A81-BCB1-4773-9E95-E746D3DF4223}"/>
    <cellStyle name="Comma 2 4 3 6 6 2" xfId="53970" xr:uid="{F9DD595F-5F97-4355-95D7-A6BF5A59FA87}"/>
    <cellStyle name="Comma 2 4 3 6 7" xfId="28881" xr:uid="{228EF0DC-A77F-4446-9B5D-3B6F955EE8C3}"/>
    <cellStyle name="Comma 2 4 3 6 7 2" xfId="56202" xr:uid="{04C5BAA0-8D94-4A29-9D8F-1CD2C1C46747}"/>
    <cellStyle name="Comma 2 4 3 6 8" xfId="4754" xr:uid="{3F9834AE-3545-413B-8D38-BDAE836E8C5E}"/>
    <cellStyle name="Comma 2 4 3 6 9" xfId="31917" xr:uid="{C31FB312-6C9A-4A4E-824A-33C59126DB48}"/>
    <cellStyle name="Comma 2 4 3 7" xfId="2501" xr:uid="{9ADF25AC-C968-49EA-AB2D-8405E0EF835C}"/>
    <cellStyle name="Comma 2 4 3 7 2" xfId="10190" xr:uid="{B697405E-A7A6-4E03-877E-BC71983B34BD}"/>
    <cellStyle name="Comma 2 4 3 7 2 2" xfId="17641" xr:uid="{8A834BE9-0742-4C5B-9287-60EA1119DFF6}"/>
    <cellStyle name="Comma 2 4 3 7 2 2 2" xfId="44962" xr:uid="{FB29C774-5CB7-4A27-A201-77A13DE706BA}"/>
    <cellStyle name="Comma 2 4 3 7 2 3" xfId="11039" xr:uid="{75DBF848-195B-420B-8823-24B2A5DA4F67}"/>
    <cellStyle name="Comma 2 4 3 7 2 3 2" xfId="38388" xr:uid="{B6288ECB-6D32-46F0-8D11-3E25C79EE755}"/>
    <cellStyle name="Comma 2 4 3 7 2 4" xfId="37566" xr:uid="{03B1D169-7393-4CD5-85DE-C75FC4EE963F}"/>
    <cellStyle name="Comma 2 4 3 7 3" xfId="12486" xr:uid="{87653C3A-6637-44AB-AF50-AFDE833CF89E}"/>
    <cellStyle name="Comma 2 4 3 7 3 2" xfId="21612" xr:uid="{60C5A268-B41C-4A21-A245-B5E25B86A27B}"/>
    <cellStyle name="Comma 2 4 3 7 3 2 2" xfId="48934" xr:uid="{C914BC97-1469-431F-9A07-DDCEE3B5C5B6}"/>
    <cellStyle name="Comma 2 4 3 7 3 3" xfId="39813" xr:uid="{888FAFE2-255D-4EB5-9F31-9FD491897E08}"/>
    <cellStyle name="Comma 2 4 3 7 4" xfId="15573" xr:uid="{34E7B247-6DC9-40E0-81E4-6897D1080962}"/>
    <cellStyle name="Comma 2 4 3 7 4 2" xfId="42894" xr:uid="{F99A7C0C-A5CB-4140-ACE2-56DF469A3A89}"/>
    <cellStyle name="Comma 2 4 3 7 5" xfId="25717" xr:uid="{D131C3FF-647A-4AA7-94F8-46BA13930072}"/>
    <cellStyle name="Comma 2 4 3 7 5 2" xfId="53039" xr:uid="{D12F0A8C-56C9-43CE-BEF4-926FC476DEC5}"/>
    <cellStyle name="Comma 2 4 3 7 6" xfId="27959" xr:uid="{D878E95F-E291-4B11-911A-0C0EC7788867}"/>
    <cellStyle name="Comma 2 4 3 7 6 2" xfId="55279" xr:uid="{164E4513-E727-4789-A1CC-29BB037C7B3B}"/>
    <cellStyle name="Comma 2 4 3 7 7" xfId="30190" xr:uid="{D1F3103F-C79F-4C08-90F8-490CAE9AC568}"/>
    <cellStyle name="Comma 2 4 3 7 7 2" xfId="57511" xr:uid="{20590B4D-962D-425D-BD24-B10B906BB67F}"/>
    <cellStyle name="Comma 2 4 3 7 8" xfId="7990" xr:uid="{86C5F615-8BCD-4B74-9833-194A3F88FF37}"/>
    <cellStyle name="Comma 2 4 3 7 9" xfId="35350" xr:uid="{A3C727DA-D784-43A0-A8DF-ED0E989D981D}"/>
    <cellStyle name="Comma 2 4 3 8" xfId="3037" xr:uid="{120B2371-9FEB-4161-8207-BF4EDF70F049}"/>
    <cellStyle name="Comma 2 4 3 8 2" xfId="12969" xr:uid="{9C5BF660-FE07-4B18-955E-2A99EB0E92CD}"/>
    <cellStyle name="Comma 2 4 3 8 2 2" xfId="22287" xr:uid="{D2EE97AE-CC52-4F57-AB64-4034A7B51919}"/>
    <cellStyle name="Comma 2 4 3 8 2 2 2" xfId="49609" xr:uid="{9F52A055-08A8-4E75-ABD9-0C10B837797F}"/>
    <cellStyle name="Comma 2 4 3 8 2 3" xfId="40296" xr:uid="{4454F1AA-27CA-4156-8672-8269BEC8349F}"/>
    <cellStyle name="Comma 2 4 3 8 3" xfId="18315" xr:uid="{7F9B1DEA-619B-4AE1-9955-494E867820DB}"/>
    <cellStyle name="Comma 2 4 3 8 3 2" xfId="45637" xr:uid="{D85A7778-2417-4D98-A268-5A2C3B293967}"/>
    <cellStyle name="Comma 2 4 3 8 4" xfId="6089" xr:uid="{6DDF45C6-2236-45BB-9C8F-68A21CA56657}"/>
    <cellStyle name="Comma 2 4 3 8 5" xfId="33291" xr:uid="{FF38D1D3-F8EC-4E2E-AFFF-996B341993DA}"/>
    <cellStyle name="Comma 2 4 3 9" xfId="8138" xr:uid="{2319B185-F58C-4F37-BD24-96A3CBFE98BB}"/>
    <cellStyle name="Comma 2 4 3 9 2" xfId="13584" xr:uid="{512BBA68-DDC8-456D-B0D3-C1DB99B9D5D3}"/>
    <cellStyle name="Comma 2 4 3 9 2 2" xfId="22947" xr:uid="{2C327715-723A-4BC3-9508-07FD88501BB5}"/>
    <cellStyle name="Comma 2 4 3 9 2 2 2" xfId="50269" xr:uid="{78E14EDC-2DF4-4E08-9DBB-0E988E030F38}"/>
    <cellStyle name="Comma 2 4 3 9 2 3" xfId="40911" xr:uid="{162E9306-6D9A-4BE4-8B2C-9D5D4868E926}"/>
    <cellStyle name="Comma 2 4 3 9 3" xfId="18975" xr:uid="{CA4CF18B-A3FC-4343-9AC0-7B4919F616F5}"/>
    <cellStyle name="Comma 2 4 3 9 3 2" xfId="46297" xr:uid="{266E1D5C-90E2-41F9-88C8-D60DD601B5A4}"/>
    <cellStyle name="Comma 2 4 3 9 4" xfId="35507" xr:uid="{55676A31-E9CB-498F-B066-135B3D1FCB5E}"/>
    <cellStyle name="Comma 2 4 4" xfId="452" xr:uid="{6C32AA0B-142B-4063-87EF-07701DEBD2ED}"/>
    <cellStyle name="Comma 2 4 4 10" xfId="11727" xr:uid="{363892EE-9FC7-4FD5-8CC3-333DAA017BFE}"/>
    <cellStyle name="Comma 2 4 4 10 2" xfId="19687" xr:uid="{AE14821F-2E6E-4CD3-A3FD-653A6110170E}"/>
    <cellStyle name="Comma 2 4 4 10 2 2" xfId="47009" xr:uid="{7EE0ADC0-09A3-470C-8E86-ED33EFD47CE8}"/>
    <cellStyle name="Comma 2 4 4 10 3" xfId="39054" xr:uid="{31D1FC54-207D-4633-8DAD-D45C78F0A2B8}"/>
    <cellStyle name="Comma 2 4 4 11" xfId="14459" xr:uid="{5ABA94EA-32D9-41D3-8A84-532528821FD1}"/>
    <cellStyle name="Comma 2 4 4 11 2" xfId="41780" xr:uid="{9B176554-D0CA-4F6D-90FC-F7E9F5A62C73}"/>
    <cellStyle name="Comma 2 4 4 12" xfId="23807" xr:uid="{953CB272-5C9E-499F-8E85-53478D7FD38C}"/>
    <cellStyle name="Comma 2 4 4 12 2" xfId="51129" xr:uid="{82CE89B1-019F-40B1-92BC-1C84D727AC0E}"/>
    <cellStyle name="Comma 2 4 4 13" xfId="26048" xr:uid="{CF416B9A-4ABC-4C0E-934C-0BE3492558F4}"/>
    <cellStyle name="Comma 2 4 4 13 2" xfId="53368" xr:uid="{B980A48C-5B5F-40C0-860E-3C8141FA2486}"/>
    <cellStyle name="Comma 2 4 4 14" xfId="28280" xr:uid="{95D3ED83-E0CC-48A0-9A6E-7665EF435E27}"/>
    <cellStyle name="Comma 2 4 4 14 2" xfId="55601" xr:uid="{191A469C-0FE9-423B-8DC4-71C7BD69AA45}"/>
    <cellStyle name="Comma 2 4 4 15" xfId="3637" xr:uid="{AD7DA015-6100-4EDC-A419-5072520A343E}"/>
    <cellStyle name="Comma 2 4 4 16" xfId="30709" xr:uid="{7A636ABC-3806-4158-995F-B9BEB8E50B11}"/>
    <cellStyle name="Comma 2 4 4 17" xfId="57692" xr:uid="{4013A5BC-22AE-4385-8E05-F73FC31FD5B4}"/>
    <cellStyle name="Comma 2 4 4 18" xfId="58240" xr:uid="{FAF41E3B-5A6C-4B11-8093-526F9EFF9CE8}"/>
    <cellStyle name="Comma 2 4 4 2" xfId="2049" xr:uid="{0798D005-30BD-47CC-9840-040A718B93D9}"/>
    <cellStyle name="Comma 2 4 4 2 10" xfId="31316" xr:uid="{79A6D9F8-2F70-4978-8BA5-E59DE7C16D72}"/>
    <cellStyle name="Comma 2 4 4 2 2" xfId="2536" xr:uid="{B677656B-1206-4ED1-8E2A-97A186094D6E}"/>
    <cellStyle name="Comma 2 4 4 2 2 2" xfId="8018" xr:uid="{8754B9A7-2999-4086-B274-00DF82D13265}"/>
    <cellStyle name="Comma 2 4 4 2 2 2 2" xfId="35378" xr:uid="{F87CE118-041C-4EF4-B348-B455958E82FB}"/>
    <cellStyle name="Comma 2 4 4 2 2 3" xfId="10218" xr:uid="{906E6AC1-54C3-461C-A0BD-D2DD4F0AC52C}"/>
    <cellStyle name="Comma 2 4 4 2 2 3 2" xfId="37594" xr:uid="{2CFF953D-89DE-42C3-821E-728BE967D39A}"/>
    <cellStyle name="Comma 2 4 4 2 2 4" xfId="27987" xr:uid="{B6F301A4-96FA-4968-B168-785BEEAFF121}"/>
    <cellStyle name="Comma 2 4 4 2 2 4 2" xfId="55307" xr:uid="{F47B1EE8-7F88-4540-AE62-4C63FE0A6569}"/>
    <cellStyle name="Comma 2 4 4 2 2 5" xfId="30218" xr:uid="{D7ACF3A5-B5B0-4452-9A1D-10270EE007EC}"/>
    <cellStyle name="Comma 2 4 4 2 2 5 2" xfId="57539" xr:uid="{EC48342F-1B8E-4E65-8806-91511E56AF25}"/>
    <cellStyle name="Comma 2 4 4 2 2 6" xfId="5597" xr:uid="{D1026368-5121-4D1B-A048-DF696C12EE80}"/>
    <cellStyle name="Comma 2 4 4 2 2 7" xfId="32779" xr:uid="{E8C0CECD-2432-44DF-9170-CCA1FAF6ECF7}"/>
    <cellStyle name="Comma 2 4 4 2 3" xfId="7546" xr:uid="{0853BD18-2390-48E7-84B6-0736FC94B2AA}"/>
    <cellStyle name="Comma 2 4 4 2 3 2" xfId="15796" xr:uid="{A36A1C71-042F-421B-B102-DE154592E863}"/>
    <cellStyle name="Comma 2 4 4 2 3 2 2" xfId="43116" xr:uid="{B8555DC8-15B0-481C-8811-F6A57D826BA3}"/>
    <cellStyle name="Comma 2 4 4 2 3 3" xfId="10469" xr:uid="{7E7BA513-9791-4A39-998C-4E3D582945E0}"/>
    <cellStyle name="Comma 2 4 4 2 3 3 2" xfId="37836" xr:uid="{C3FBEEE6-BC93-4481-B81E-1F41A7FA561D}"/>
    <cellStyle name="Comma 2 4 4 2 3 4" xfId="34904" xr:uid="{49B4C61D-37CE-4B5C-A5F9-377456A50A9E}"/>
    <cellStyle name="Comma 2 4 4 2 4" xfId="9744" xr:uid="{0ED866C9-79CE-4371-826B-B1E9CC8C68C0}"/>
    <cellStyle name="Comma 2 4 4 2 4 2" xfId="19766" xr:uid="{A590B756-7C3F-4A22-9C08-969FCC91064F}"/>
    <cellStyle name="Comma 2 4 4 2 4 2 2" xfId="47088" xr:uid="{7F92FA7D-6B67-47C9-B988-2FA6C40166B9}"/>
    <cellStyle name="Comma 2 4 4 2 4 3" xfId="11802" xr:uid="{FA877A14-68EA-4D53-865E-D6B5C768A317}"/>
    <cellStyle name="Comma 2 4 4 2 4 3 2" xfId="39129" xr:uid="{7AA95CB4-0895-440C-A80A-A7175318D533}"/>
    <cellStyle name="Comma 2 4 4 2 4 4" xfId="37120" xr:uid="{ADCAF1C2-B7EE-4B5D-A6A4-00BE773FC359}"/>
    <cellStyle name="Comma 2 4 4 2 5" xfId="15554" xr:uid="{7DB1D93B-7B68-4C46-A000-C82AE1CBEA72}"/>
    <cellStyle name="Comma 2 4 4 2 5 2" xfId="42875" xr:uid="{689ABA7E-C858-4273-84B7-D4A579CC176B}"/>
    <cellStyle name="Comma 2 4 4 2 6" xfId="25271" xr:uid="{EC586A76-8AF0-4A81-8B64-D18B41E91607}"/>
    <cellStyle name="Comma 2 4 4 2 6 2" xfId="52593" xr:uid="{1FD1A382-579B-43C2-AD06-B49B281A0872}"/>
    <cellStyle name="Comma 2 4 4 2 7" xfId="27513" xr:uid="{D7D0B3D9-3B76-4923-B66D-5D42F6EC3C8A}"/>
    <cellStyle name="Comma 2 4 4 2 7 2" xfId="54833" xr:uid="{8701204B-F459-4B5A-8790-961D3D8F321C}"/>
    <cellStyle name="Comma 2 4 4 2 8" xfId="29744" xr:uid="{0AE47B21-8DB4-4F95-8841-BB5679355F08}"/>
    <cellStyle name="Comma 2 4 4 2 8 2" xfId="57065" xr:uid="{EF1BC9A1-78A6-4CE5-AA60-6BF72F70C000}"/>
    <cellStyle name="Comma 2 4 4 2 9" xfId="4161" xr:uid="{C3A07B69-C389-4DC8-B855-405AA125BF9A}"/>
    <cellStyle name="Comma 2 4 4 3" xfId="1440" xr:uid="{2236AA65-A222-489A-ACC2-E8351AE1B916}"/>
    <cellStyle name="Comma 2 4 4 3 2" xfId="6943" xr:uid="{CFB2DB17-4858-419B-86A9-5938593E03BB}"/>
    <cellStyle name="Comma 2 4 4 3 2 2" xfId="16158" xr:uid="{0D5F6197-B794-45D2-9495-8D6BF771B192}"/>
    <cellStyle name="Comma 2 4 4 3 2 2 2" xfId="43478" xr:uid="{B0719D96-DDE6-4C8B-8505-417C74EF9115}"/>
    <cellStyle name="Comma 2 4 4 3 2 3" xfId="34297" xr:uid="{DB283376-7448-4E8A-A9DF-769E12306EDD}"/>
    <cellStyle name="Comma 2 4 4 3 3" xfId="9138" xr:uid="{C8EDA1AC-4BFA-4351-9840-6C657DC6B0A0}"/>
    <cellStyle name="Comma 2 4 4 3 3 2" xfId="20128" xr:uid="{8DF4BFD2-D507-40EA-848C-0D2CF10E3E8B}"/>
    <cellStyle name="Comma 2 4 4 3 3 2 2" xfId="47450" xr:uid="{4C6125FC-4781-4122-BD98-6CD71B14331E}"/>
    <cellStyle name="Comma 2 4 4 3 3 3" xfId="36513" xr:uid="{8AEF426F-8F7A-4442-B213-EA582257F309}"/>
    <cellStyle name="Comma 2 4 4 3 4" xfId="15198" xr:uid="{16E069F2-460A-4FF2-A81C-8FBD8BE16359}"/>
    <cellStyle name="Comma 2 4 4 3 4 2" xfId="42519" xr:uid="{FE312AD2-E799-4A4E-92A1-E0D0A4DEF6DA}"/>
    <cellStyle name="Comma 2 4 4 3 5" xfId="24664" xr:uid="{4F862383-6762-464D-A60E-32C8A4C64869}"/>
    <cellStyle name="Comma 2 4 4 3 5 2" xfId="51986" xr:uid="{2199D8DB-C126-4580-AD51-8B75C90D4A3C}"/>
    <cellStyle name="Comma 2 4 4 3 6" xfId="26906" xr:uid="{63B96278-3E13-4A2F-ADF1-E6758C3931F0}"/>
    <cellStyle name="Comma 2 4 4 3 6 2" xfId="54226" xr:uid="{D5B0A06A-D270-4928-98A7-975D2DC7DC10}"/>
    <cellStyle name="Comma 2 4 4 3 7" xfId="29137" xr:uid="{56A03378-1A80-427D-92DB-DBFF2AD8CDBF}"/>
    <cellStyle name="Comma 2 4 4 3 7 2" xfId="56458" xr:uid="{6A89B7AF-9D11-4ED1-86FF-F2BA1BFF8820}"/>
    <cellStyle name="Comma 2 4 4 3 8" xfId="5006" xr:uid="{35DAEB17-13E5-44D8-8CA6-BC644B397623}"/>
    <cellStyle name="Comma 2 4 4 3 9" xfId="32172" xr:uid="{353107A1-C4D8-4767-81CE-1D4D05909B23}"/>
    <cellStyle name="Comma 2 4 4 4" xfId="2496" xr:uid="{45FD75B3-9DDE-4465-B891-AAFD41B6BC41}"/>
    <cellStyle name="Comma 2 4 4 4 2" xfId="10187" xr:uid="{E59466E1-9523-4E4A-8E42-A602F516CE6F}"/>
    <cellStyle name="Comma 2 4 4 4 2 2" xfId="16546" xr:uid="{9B10F458-4EB0-45AC-AD43-0152E032DF1B}"/>
    <cellStyle name="Comma 2 4 4 4 2 2 2" xfId="43866" xr:uid="{AF175A09-E888-46BC-A169-02A443DC43D1}"/>
    <cellStyle name="Comma 2 4 4 4 2 3" xfId="10903" xr:uid="{232F8017-FB8B-4AF3-B62C-9DB26D99FE2D}"/>
    <cellStyle name="Comma 2 4 4 4 2 3 2" xfId="38255" xr:uid="{AE7F754B-964B-4AB1-9621-AB506E9E8E0D}"/>
    <cellStyle name="Comma 2 4 4 4 2 4" xfId="37563" xr:uid="{6872C703-190B-4477-A4E0-CF737C2FD67C}"/>
    <cellStyle name="Comma 2 4 4 4 3" xfId="12255" xr:uid="{18F03B14-0598-4886-B6E4-CD8DD9EED220}"/>
    <cellStyle name="Comma 2 4 4 4 3 2" xfId="20516" xr:uid="{D8D8814C-D346-42E1-BFC3-7CB4E13D7F83}"/>
    <cellStyle name="Comma 2 4 4 4 3 2 2" xfId="47838" xr:uid="{E9564951-1772-4A50-803D-9943F4A5156C}"/>
    <cellStyle name="Comma 2 4 4 4 3 3" xfId="39582" xr:uid="{E8BAB366-1E02-47E1-AA0C-EB8672DEE237}"/>
    <cellStyle name="Comma 2 4 4 4 4" xfId="15571" xr:uid="{D29A05A5-803B-41F6-A8F9-AF3FB7C08A89}"/>
    <cellStyle name="Comma 2 4 4 4 4 2" xfId="42892" xr:uid="{E7F51D38-F057-472E-BC3D-D830F3B8AA14}"/>
    <cellStyle name="Comma 2 4 4 4 5" xfId="25714" xr:uid="{511251DE-5A11-43F7-94A7-2E95B330EFAC}"/>
    <cellStyle name="Comma 2 4 4 4 5 2" xfId="53036" xr:uid="{888586E6-D400-467F-8E62-C0F8EA3D71FA}"/>
    <cellStyle name="Comma 2 4 4 4 6" xfId="27956" xr:uid="{03DC0227-BB7D-48CC-8A53-3A079FD290F7}"/>
    <cellStyle name="Comma 2 4 4 4 6 2" xfId="55276" xr:uid="{1A589CA7-92F8-4E99-88AD-FAD8CB40831A}"/>
    <cellStyle name="Comma 2 4 4 4 7" xfId="30187" xr:uid="{E0A1FBA2-E1C0-42DB-837D-EADF3B53EDE9}"/>
    <cellStyle name="Comma 2 4 4 4 7 2" xfId="57508" xr:uid="{CD7DC06E-4851-4437-B087-8D3CC92098D0}"/>
    <cellStyle name="Comma 2 4 4 4 8" xfId="7988" xr:uid="{F0094431-4D5B-4B66-9903-4AF56354118F}"/>
    <cellStyle name="Comma 2 4 4 4 9" xfId="35347" xr:uid="{AE4F9206-9AD2-45D4-B30C-059D3ECE7B1B}"/>
    <cellStyle name="Comma 2 4 4 5" xfId="2699" xr:uid="{9CBE611E-3130-413F-9F39-CAF92CAB4D55}"/>
    <cellStyle name="Comma 2 4 4 5 2" xfId="12376" xr:uid="{899B1D5D-315A-440C-9886-BECFF96E805A}"/>
    <cellStyle name="Comma 2 4 4 5 2 2" xfId="21138" xr:uid="{0EEE48A9-B5CD-44AE-9202-E7D9D420CAB2}"/>
    <cellStyle name="Comma 2 4 4 5 2 2 2" xfId="48460" xr:uid="{FA520AC2-A945-4393-877F-1A267874E896}"/>
    <cellStyle name="Comma 2 4 4 5 2 3" xfId="39703" xr:uid="{1706AF03-7A41-4B27-AD60-2A0DF3BCAD90}"/>
    <cellStyle name="Comma 2 4 4 5 3" xfId="17167" xr:uid="{784DC6FF-7993-4DF4-9BE2-F40064D346B0}"/>
    <cellStyle name="Comma 2 4 4 5 3 2" xfId="44488" xr:uid="{656F9C2B-6866-4605-A564-E54150F35860}"/>
    <cellStyle name="Comma 2 4 4 5 4" xfId="6172" xr:uid="{78826F77-3A59-48E6-AD0D-9B45C78A1FE7}"/>
    <cellStyle name="Comma 2 4 4 5 5" xfId="33440" xr:uid="{586C38DB-DB2D-416F-BEA8-51F7304D7D3F}"/>
    <cellStyle name="Comma 2 4 4 6" xfId="8282" xr:uid="{F8BF820E-180F-463B-916E-FFF20C7A56CD}"/>
    <cellStyle name="Comma 2 4 4 6 2" xfId="12579" xr:uid="{459AA8E2-998D-4787-9A9D-847EC951CD6F}"/>
    <cellStyle name="Comma 2 4 4 6 2 2" xfId="21761" xr:uid="{A845EC60-979F-41BF-A87A-B37607CC7A26}"/>
    <cellStyle name="Comma 2 4 4 6 2 2 2" xfId="49083" xr:uid="{31DD89F0-18F3-48FC-A79F-C81EB3460AE0}"/>
    <cellStyle name="Comma 2 4 4 6 2 3" xfId="39906" xr:uid="{2DAD15A9-59AC-49FA-B727-2CC61A7B108B}"/>
    <cellStyle name="Comma 2 4 4 6 3" xfId="17790" xr:uid="{32BDA065-B396-4592-A913-01ABCC7CD399}"/>
    <cellStyle name="Comma 2 4 4 6 3 2" xfId="45111" xr:uid="{B4F90616-11A5-4EDF-BA16-EBEE4D45CAE6}"/>
    <cellStyle name="Comma 2 4 4 6 4" xfId="35656" xr:uid="{6AC122D1-5D06-4FA1-8E92-4D25EA523BAE}"/>
    <cellStyle name="Comma 2 4 4 7" xfId="11143" xr:uid="{8B51EFA8-3291-4931-ACA2-9A2722050C8F}"/>
    <cellStyle name="Comma 2 4 4 7 2" xfId="13115" xr:uid="{B0DABA77-7C7E-4D75-BD0D-DF008ED07B8E}"/>
    <cellStyle name="Comma 2 4 4 7 2 2" xfId="22436" xr:uid="{A8B7648D-AF72-4760-90A9-499BDE46C1E7}"/>
    <cellStyle name="Comma 2 4 4 7 2 2 2" xfId="49758" xr:uid="{72CD95A6-3F74-45A1-A08B-86F16C65C256}"/>
    <cellStyle name="Comma 2 4 4 7 2 3" xfId="40442" xr:uid="{55060177-06A9-4B5B-9620-F362C274B31F}"/>
    <cellStyle name="Comma 2 4 4 7 3" xfId="18464" xr:uid="{ACCD096D-D2E6-4653-B12E-F77E8E9BBB3C}"/>
    <cellStyle name="Comma 2 4 4 7 3 2" xfId="45786" xr:uid="{94C4A458-84FE-4496-BBEA-9F2EC5070AA4}"/>
    <cellStyle name="Comma 2 4 4 7 4" xfId="38492" xr:uid="{3A6C6C02-34C0-4D56-9DD8-21B011D187C3}"/>
    <cellStyle name="Comma 2 4 4 8" xfId="11290" xr:uid="{0887F3EE-8A8D-407E-B70E-57A2163B854A}"/>
    <cellStyle name="Comma 2 4 4 8 2" xfId="13732" xr:uid="{898DAD25-869E-4300-B435-99B061179F82}"/>
    <cellStyle name="Comma 2 4 4 8 2 2" xfId="23096" xr:uid="{D6874348-3895-4456-9E02-4676CC3B0BCF}"/>
    <cellStyle name="Comma 2 4 4 8 2 2 2" xfId="50418" xr:uid="{4B0D4C9D-9BC0-49D0-9C31-E565035D2B86}"/>
    <cellStyle name="Comma 2 4 4 8 2 3" xfId="41059" xr:uid="{B505F187-8442-4A35-B9DA-E2AACA32FF7A}"/>
    <cellStyle name="Comma 2 4 4 8 3" xfId="19124" xr:uid="{6D2B98D4-5AA7-4D16-BCDD-9CDD972E5012}"/>
    <cellStyle name="Comma 2 4 4 8 3 2" xfId="46446" xr:uid="{C7B559F5-0788-4632-A278-4CC8D1BE2EED}"/>
    <cellStyle name="Comma 2 4 4 8 4" xfId="38639" xr:uid="{1AD830E3-2506-4700-8F03-A511FE5CED63}"/>
    <cellStyle name="Comma 2 4 4 9" xfId="10390" xr:uid="{FC494757-4F3C-4E0F-B37F-A2693F564AEB}"/>
    <cellStyle name="Comma 2 4 4 9 2" xfId="15717" xr:uid="{9835F9A7-26F5-4DA9-A7C0-4DB1EEBB8FEB}"/>
    <cellStyle name="Comma 2 4 4 9 2 2" xfId="43037" xr:uid="{23C1385A-9AE1-40BF-8C29-0872A37A618A}"/>
    <cellStyle name="Comma 2 4 4 9 3" xfId="37762" xr:uid="{559FFDAF-E051-4D70-BA7B-C8EE4F00F687}"/>
    <cellStyle name="Comma 2 4 5" xfId="680" xr:uid="{4E13A002-4B2D-4FFA-B728-66625AC1DB73}"/>
    <cellStyle name="Comma 2 4 5 10" xfId="23950" xr:uid="{240F23A6-D0FF-47B7-9BB7-BE0712877AC4}"/>
    <cellStyle name="Comma 2 4 5 10 2" xfId="51272" xr:uid="{867125EF-7DA2-48AC-9A57-404F850A5908}"/>
    <cellStyle name="Comma 2 4 5 11" xfId="26191" xr:uid="{2140DFC1-BBD2-4DB7-8761-6E1DED665683}"/>
    <cellStyle name="Comma 2 4 5 11 2" xfId="53511" xr:uid="{BEF8BF9F-7EFB-4BDC-8C0B-9A21E68B8B51}"/>
    <cellStyle name="Comma 2 4 5 12" xfId="28423" xr:uid="{B87A9831-7733-4A48-9C1B-6574A2A656C7}"/>
    <cellStyle name="Comma 2 4 5 12 2" xfId="55744" xr:uid="{A9E83F32-17C6-499C-A3A1-2B9E5FD6DD56}"/>
    <cellStyle name="Comma 2 4 5 13" xfId="30852" xr:uid="{EF91904E-B1EF-45D4-AA1E-79453DD2CA89}"/>
    <cellStyle name="Comma 2 4 5 14" xfId="58136" xr:uid="{59C5C8E9-5A6F-40F0-8BFD-A4A7AF179F94}"/>
    <cellStyle name="Comma 2 4 5 15" xfId="58684" xr:uid="{E031DE94-0DB4-43D2-8F05-DA1BC47840E5}"/>
    <cellStyle name="Comma 2 4 5 2" xfId="2192" xr:uid="{A73E0FCF-1477-4082-9053-0D25114FAA55}"/>
    <cellStyle name="Comma 2 4 5 2 2" xfId="5738" xr:uid="{C21A16C9-5F22-441C-8F19-C96F84A46710}"/>
    <cellStyle name="Comma 2 4 5 2 2 2" xfId="16301" xr:uid="{C22B1566-B764-452B-B156-26CE43990589}"/>
    <cellStyle name="Comma 2 4 5 2 2 2 2" xfId="43621" xr:uid="{284A8170-A292-4AA1-8AD2-516E57D134F3}"/>
    <cellStyle name="Comma 2 4 5 2 2 3" xfId="32922" xr:uid="{F4A15183-C1BE-4E2D-9D17-3862D2B3109C}"/>
    <cellStyle name="Comma 2 4 5 2 3" xfId="7689" xr:uid="{85AE1046-5D98-4492-B235-D7E96CE4BB50}"/>
    <cellStyle name="Comma 2 4 5 2 3 2" xfId="20271" xr:uid="{B1E729D5-C0C0-4BAB-AC42-B3FF4768836E}"/>
    <cellStyle name="Comma 2 4 5 2 3 2 2" xfId="47593" xr:uid="{13EC5B45-6459-4480-B44F-8A8B6EC7AFD7}"/>
    <cellStyle name="Comma 2 4 5 2 3 3" xfId="35047" xr:uid="{D0F21576-A3DA-4E41-8FF6-B55D778A598B}"/>
    <cellStyle name="Comma 2 4 5 2 4" xfId="9887" xr:uid="{D1D1CD51-E7A6-427D-B7D2-CBC1E9C91F54}"/>
    <cellStyle name="Comma 2 4 5 2 4 2" xfId="37263" xr:uid="{B39F2527-37B5-426D-ABB1-E59714BCA065}"/>
    <cellStyle name="Comma 2 4 5 2 5" xfId="25414" xr:uid="{D7169130-CFFD-4979-8263-0E0FBD12AB4D}"/>
    <cellStyle name="Comma 2 4 5 2 5 2" xfId="52736" xr:uid="{FDAA8C1B-3767-40FA-B663-A308D067213E}"/>
    <cellStyle name="Comma 2 4 5 2 6" xfId="27656" xr:uid="{04961A50-3999-4CFF-B6E0-9EC78BD2F67E}"/>
    <cellStyle name="Comma 2 4 5 2 6 2" xfId="54976" xr:uid="{E62BB200-F2DE-4CD0-8FCE-DD48A60E3377}"/>
    <cellStyle name="Comma 2 4 5 2 7" xfId="29887" xr:uid="{73BA3BE4-15F1-4CFA-BCE8-5AA9EA00573F}"/>
    <cellStyle name="Comma 2 4 5 2 7 2" xfId="57208" xr:uid="{9EC96E7F-91BC-4358-B38A-F6729F92C849}"/>
    <cellStyle name="Comma 2 4 5 2 8" xfId="4302" xr:uid="{CA6EED1B-A06C-43B8-9E78-07EF0BA44FA7}"/>
    <cellStyle name="Comma 2 4 5 2 9" xfId="31459" xr:uid="{14A8576B-8F87-415D-9108-AA96430B0E2E}"/>
    <cellStyle name="Comma 2 4 5 3" xfId="1585" xr:uid="{43D1EABA-BC2A-4CA1-8A32-BB49CF8B79A1}"/>
    <cellStyle name="Comma 2 4 5 3 2" xfId="7086" xr:uid="{CB6A3153-177C-4B84-96A9-BE7DCE24A823}"/>
    <cellStyle name="Comma 2 4 5 3 2 2" xfId="16689" xr:uid="{1837488F-B9CC-49D4-8D52-45DCE2C601BB}"/>
    <cellStyle name="Comma 2 4 5 3 2 2 2" xfId="44009" xr:uid="{F543E0EC-2B44-468A-B9A8-470636FEF8FA}"/>
    <cellStyle name="Comma 2 4 5 3 2 3" xfId="34440" xr:uid="{975A56CB-1230-4994-B68C-53C03994DE5E}"/>
    <cellStyle name="Comma 2 4 5 3 3" xfId="9281" xr:uid="{6A98E991-4A17-4FD4-9B1B-A61D6838FC30}"/>
    <cellStyle name="Comma 2 4 5 3 3 2" xfId="20659" xr:uid="{7DE7C5CB-4487-4B28-843A-7814E93D6D3A}"/>
    <cellStyle name="Comma 2 4 5 3 3 2 2" xfId="47981" xr:uid="{D25B6065-4F6C-4DB5-B1DA-311AC7327FCE}"/>
    <cellStyle name="Comma 2 4 5 3 3 3" xfId="36656" xr:uid="{F8EA82F1-D5C5-40EB-A45C-FCC0D08375BB}"/>
    <cellStyle name="Comma 2 4 5 3 4" xfId="15326" xr:uid="{DBDD644E-3A1B-4B2E-BFF8-BD511C6E4242}"/>
    <cellStyle name="Comma 2 4 5 3 4 2" xfId="42647" xr:uid="{9397F3AD-628F-447A-AECB-8890730BB8B4}"/>
    <cellStyle name="Comma 2 4 5 3 5" xfId="24807" xr:uid="{260A4598-7FFA-4404-B248-83ACFAC3E669}"/>
    <cellStyle name="Comma 2 4 5 3 5 2" xfId="52129" xr:uid="{B4ABE928-2B1C-4B26-ACB0-E348BDF1F16A}"/>
    <cellStyle name="Comma 2 4 5 3 6" xfId="27049" xr:uid="{BAB7C4E5-A280-453A-8D8B-FE93873540F1}"/>
    <cellStyle name="Comma 2 4 5 3 6 2" xfId="54369" xr:uid="{D4D209BC-C161-439D-88B2-CAD7AA27CFE7}"/>
    <cellStyle name="Comma 2 4 5 3 7" xfId="29280" xr:uid="{61BE2A2F-B5C3-44FC-AC91-66B76E12E98B}"/>
    <cellStyle name="Comma 2 4 5 3 7 2" xfId="56601" xr:uid="{D7325E46-4C18-47A5-B4B4-436D0160B61C}"/>
    <cellStyle name="Comma 2 4 5 3 8" xfId="5148" xr:uid="{8EEEEC83-4561-4957-A48D-BE15C20FECBA}"/>
    <cellStyle name="Comma 2 4 5 3 9" xfId="32315" xr:uid="{DB81F4EA-0DA0-4532-9181-A072DB034614}"/>
    <cellStyle name="Comma 2 4 5 4" xfId="2528" xr:uid="{D924F98B-2710-4258-AC3B-E7531AE05627}"/>
    <cellStyle name="Comma 2 4 5 4 2" xfId="10211" xr:uid="{72E17B50-1FE3-4029-AC70-781F98D1DA78}"/>
    <cellStyle name="Comma 2 4 5 4 2 2" xfId="17310" xr:uid="{0DC4EC05-4ED0-455A-950C-30F5E6B3FE48}"/>
    <cellStyle name="Comma 2 4 5 4 2 2 2" xfId="44631" xr:uid="{9AEB822F-C96D-40A9-9395-B2A9BE9935FF}"/>
    <cellStyle name="Comma 2 4 5 4 2 3" xfId="10998" xr:uid="{A0F30A0D-EE6C-4B44-A584-27CA8969C30C}"/>
    <cellStyle name="Comma 2 4 5 4 2 3 2" xfId="38347" xr:uid="{F085E146-6431-4821-922B-30162C81B6BC}"/>
    <cellStyle name="Comma 2 4 5 4 2 4" xfId="37587" xr:uid="{E480B30C-6666-4258-8F2E-2B7FBD395E2C}"/>
    <cellStyle name="Comma 2 4 5 4 3" xfId="12417" xr:uid="{74479CE6-AE11-4012-B18D-1F81E5CC8B83}"/>
    <cellStyle name="Comma 2 4 5 4 3 2" xfId="21281" xr:uid="{7BD4285F-2ED4-497F-96DB-D55B2648A7AE}"/>
    <cellStyle name="Comma 2 4 5 4 3 2 2" xfId="48603" xr:uid="{60117C7B-1156-4E34-94B8-E6736DCA8D64}"/>
    <cellStyle name="Comma 2 4 5 4 3 3" xfId="39744" xr:uid="{59924C8A-6C26-4BB3-9B92-B15A6CE81C17}"/>
    <cellStyle name="Comma 2 4 5 4 4" xfId="15591" xr:uid="{55AB5012-C4BA-47EE-ADC2-68418074BFC1}"/>
    <cellStyle name="Comma 2 4 5 4 4 2" xfId="42912" xr:uid="{2C97D9F7-82B6-4114-AC80-AD6B761A55E1}"/>
    <cellStyle name="Comma 2 4 5 4 5" xfId="25738" xr:uid="{65E0CE57-F1B0-4482-AD69-BA79350714FA}"/>
    <cellStyle name="Comma 2 4 5 4 5 2" xfId="53060" xr:uid="{ED3422E1-B6BD-4F52-A756-695E3DEE687A}"/>
    <cellStyle name="Comma 2 4 5 4 6" xfId="27980" xr:uid="{3B8FB80F-70B8-4139-B7B4-D7A7C0593868}"/>
    <cellStyle name="Comma 2 4 5 4 6 2" xfId="55300" xr:uid="{35AA0A70-0AF8-4DA8-9922-A4D2424DDE95}"/>
    <cellStyle name="Comma 2 4 5 4 7" xfId="30211" xr:uid="{AF563D20-E28C-48A6-BCA9-066D0CEAB1EF}"/>
    <cellStyle name="Comma 2 4 5 4 7 2" xfId="57532" xr:uid="{16F2A2EF-5999-4774-9D08-4C2DDE9F6943}"/>
    <cellStyle name="Comma 2 4 5 4 8" xfId="8011" xr:uid="{0A54E50C-AEAD-4882-AC40-D6AE95EDE16E}"/>
    <cellStyle name="Comma 2 4 5 4 9" xfId="35371" xr:uid="{896564EC-3643-4CB1-9381-C939F9AB6A5C}"/>
    <cellStyle name="Comma 2 4 5 5" xfId="3328" xr:uid="{233419F1-55F2-4824-9356-7F3EA3252FFE}"/>
    <cellStyle name="Comma 2 4 5 5 2" xfId="12716" xr:uid="{E0EAB2C5-2A18-4022-9C16-BDF370E11BC4}"/>
    <cellStyle name="Comma 2 4 5 5 2 2" xfId="21904" xr:uid="{8DF43B27-B742-4AFC-9457-B81B6A3E28B8}"/>
    <cellStyle name="Comma 2 4 5 5 2 2 2" xfId="49226" xr:uid="{20A02E10-876B-4F19-9AB7-8E5F2B10D962}"/>
    <cellStyle name="Comma 2 4 5 5 2 3" xfId="40043" xr:uid="{428B32AA-73C8-43CF-B33A-C2DE4099B4AD}"/>
    <cellStyle name="Comma 2 4 5 5 3" xfId="17933" xr:uid="{13A9C5A2-A709-4B95-B41E-0C2A74495E00}"/>
    <cellStyle name="Comma 2 4 5 5 3 2" xfId="45254" xr:uid="{9859A86B-3D82-4BF1-BED3-83D79C28ADF1}"/>
    <cellStyle name="Comma 2 4 5 5 4" xfId="33583" xr:uid="{EAD5E475-B775-458A-BD26-2050E5FD0D56}"/>
    <cellStyle name="Comma 2 4 5 6" xfId="8425" xr:uid="{5D08B39D-C7F1-44F9-A21C-45AE4887FA07}"/>
    <cellStyle name="Comma 2 4 5 6 2" xfId="13258" xr:uid="{D7AFA8E0-26B4-4650-A0D0-CCEF06AC40FD}"/>
    <cellStyle name="Comma 2 4 5 6 2 2" xfId="22579" xr:uid="{0FB6C936-2A78-40B5-AD98-AB8CD4AF4C2C}"/>
    <cellStyle name="Comma 2 4 5 6 2 2 2" xfId="49901" xr:uid="{C24A412B-83F4-453F-A074-8FB7AB9BF1AE}"/>
    <cellStyle name="Comma 2 4 5 6 2 3" xfId="40585" xr:uid="{D6090286-AB64-412F-92D3-AF9E9952EB46}"/>
    <cellStyle name="Comma 2 4 5 6 3" xfId="18607" xr:uid="{A60CDD40-A066-43F9-A5CA-766FDA241315}"/>
    <cellStyle name="Comma 2 4 5 6 3 2" xfId="45929" xr:uid="{0EE89E34-67F2-4C26-85B7-489FDB1375EA}"/>
    <cellStyle name="Comma 2 4 5 6 4" xfId="35799" xr:uid="{53847328-2F82-4F05-8A4E-6367C6F14982}"/>
    <cellStyle name="Comma 2 4 5 7" xfId="11417" xr:uid="{D4716743-14B9-4EE1-8CE4-72C9940F1177}"/>
    <cellStyle name="Comma 2 4 5 7 2" xfId="13875" xr:uid="{62165370-BA46-4BB6-94BD-7279F8A66A05}"/>
    <cellStyle name="Comma 2 4 5 7 2 2" xfId="23239" xr:uid="{0D19E9EE-385D-41C1-8033-E1629D57383E}"/>
    <cellStyle name="Comma 2 4 5 7 2 2 2" xfId="50561" xr:uid="{4103A8E8-2265-4036-9F7D-E35046944554}"/>
    <cellStyle name="Comma 2 4 5 7 2 3" xfId="41202" xr:uid="{6C762387-18A9-4A30-A915-1D36C7B66F89}"/>
    <cellStyle name="Comma 2 4 5 7 3" xfId="19267" xr:uid="{87BE5B54-CE4A-4216-A5E6-9E562D4B3888}"/>
    <cellStyle name="Comma 2 4 5 7 3 2" xfId="46589" xr:uid="{024A0164-7C13-475D-A4C1-2C17A164929F}"/>
    <cellStyle name="Comma 2 4 5 7 4" xfId="38766" xr:uid="{C07B2E52-35BA-416A-A33A-70B578AF7075}"/>
    <cellStyle name="Comma 2 4 5 8" xfId="10427" xr:uid="{36BE6689-3867-4CE6-8971-7231A4CA97F6}"/>
    <cellStyle name="Comma 2 4 5 9" xfId="14602" xr:uid="{BE07D35A-22B4-4CAB-967F-496FA97576AB}"/>
    <cellStyle name="Comma 2 4 5 9 2" xfId="41923" xr:uid="{C1A36A3D-D01C-4A07-89D5-1E4B58C544D6}"/>
    <cellStyle name="Comma 2 4 6" xfId="758" xr:uid="{2AC51A53-1442-422B-8E33-7A0D8D43B575}"/>
    <cellStyle name="Comma 2 4 6 10" xfId="26263" xr:uid="{13031338-C832-4A17-AB0B-F9196C0B2FE3}"/>
    <cellStyle name="Comma 2 4 6 10 2" xfId="53583" xr:uid="{29E3A843-1211-406A-8BC8-2C6492B9704F}"/>
    <cellStyle name="Comma 2 4 6 11" xfId="28494" xr:uid="{A63CF8BD-190C-47FD-ADAF-6763F6FA8871}"/>
    <cellStyle name="Comma 2 4 6 11 2" xfId="55815" xr:uid="{92DAFC15-4FCC-475A-AFF7-496D382CA50C}"/>
    <cellStyle name="Comma 2 4 6 12" xfId="3806" xr:uid="{0953BB26-913A-4F0B-B940-9C28877F9EAB}"/>
    <cellStyle name="Comma 2 4 6 13" xfId="30924" xr:uid="{33F9F271-0529-4F34-A230-CCF1218B93F5}"/>
    <cellStyle name="Comma 2 4 6 2" xfId="2263" xr:uid="{F32CF575-2DB6-4828-9975-896B323ADEA0}"/>
    <cellStyle name="Comma 2 4 6 2 2" xfId="5807" xr:uid="{A64556A8-DADE-4563-BDC6-51D176879F49}"/>
    <cellStyle name="Comma 2 4 6 2 2 2" xfId="17382" xr:uid="{F9D670A9-8024-41A6-A680-136C677E2D0B}"/>
    <cellStyle name="Comma 2 4 6 2 2 2 2" xfId="44703" xr:uid="{F6BCDD66-D474-4685-B8E2-D34D928C3EA6}"/>
    <cellStyle name="Comma 2 4 6 2 2 3" xfId="32993" xr:uid="{38A0C424-7496-4C24-84C1-879BC69022A5}"/>
    <cellStyle name="Comma 2 4 6 2 3" xfId="7760" xr:uid="{E3793A68-25C3-4FE5-82F4-D121F59CE57B}"/>
    <cellStyle name="Comma 2 4 6 2 3 2" xfId="21353" xr:uid="{B9DD479A-2A88-4AD5-BC23-228AAD0E693D}"/>
    <cellStyle name="Comma 2 4 6 2 3 2 2" xfId="48675" xr:uid="{84219918-B997-45EE-B182-BEE41813806E}"/>
    <cellStyle name="Comma 2 4 6 2 3 3" xfId="35118" xr:uid="{669DA325-5919-433F-8724-7B7C45EB2B9B}"/>
    <cellStyle name="Comma 2 4 6 2 4" xfId="9958" xr:uid="{87A624A3-980E-458A-AB9F-9FC4F9F61326}"/>
    <cellStyle name="Comma 2 4 6 2 4 2" xfId="37334" xr:uid="{FE447039-E2B3-4115-9042-B8EEAA92204C}"/>
    <cellStyle name="Comma 2 4 6 2 5" xfId="25485" xr:uid="{3B9AA904-8813-4098-BB46-BECFA0383B54}"/>
    <cellStyle name="Comma 2 4 6 2 5 2" xfId="52807" xr:uid="{F145E012-AFFA-40DC-B989-F31F62018EA0}"/>
    <cellStyle name="Comma 2 4 6 2 6" xfId="27727" xr:uid="{1A42C5D9-027A-4D8E-91E5-6A9D5528D938}"/>
    <cellStyle name="Comma 2 4 6 2 6 2" xfId="55047" xr:uid="{11190D11-9140-4612-9B44-76424CDBA02F}"/>
    <cellStyle name="Comma 2 4 6 2 7" xfId="29958" xr:uid="{B815B62E-4659-47F3-B764-E3F98D3A09B5}"/>
    <cellStyle name="Comma 2 4 6 2 7 2" xfId="57279" xr:uid="{FD5643BC-1EF0-4023-8762-4BA18D2D2C7D}"/>
    <cellStyle name="Comma 2 4 6 2 8" xfId="4371" xr:uid="{4D46DC53-E6D4-4A76-BD9E-32BE1BAFC60C}"/>
    <cellStyle name="Comma 2 4 6 2 9" xfId="31530" xr:uid="{ED721D30-DD63-4B49-8963-6138AF8B2308}"/>
    <cellStyle name="Comma 2 4 6 3" xfId="1657" xr:uid="{4C26BAD0-6306-48CE-BE06-2782A11C1C29}"/>
    <cellStyle name="Comma 2 4 6 3 2" xfId="7158" xr:uid="{65C17223-D28D-4CAA-9FE6-F49B15E8307E}"/>
    <cellStyle name="Comma 2 4 6 3 2 2" xfId="18005" xr:uid="{C39263E3-2406-4DB7-A353-CED401FCB44E}"/>
    <cellStyle name="Comma 2 4 6 3 2 2 2" xfId="45326" xr:uid="{39290B7E-5621-420E-8A55-E5806F7D5029}"/>
    <cellStyle name="Comma 2 4 6 3 2 3" xfId="34512" xr:uid="{C655BAB1-D346-4D0B-BE25-1385871A0567}"/>
    <cellStyle name="Comma 2 4 6 3 3" xfId="9353" xr:uid="{CB32991D-2E68-4222-9B34-44F2109FB9CC}"/>
    <cellStyle name="Comma 2 4 6 3 3 2" xfId="21976" xr:uid="{760ACD93-A408-4476-862D-3E2797B379D5}"/>
    <cellStyle name="Comma 2 4 6 3 3 2 2" xfId="49298" xr:uid="{6FC95A41-A3F6-435E-96D6-2A7AB1C964AD}"/>
    <cellStyle name="Comma 2 4 6 3 3 3" xfId="36728" xr:uid="{B34A16F8-1D9B-4E6D-9D4D-564BE0EE5913}"/>
    <cellStyle name="Comma 2 4 6 3 4" xfId="15394" xr:uid="{C5550260-4A0B-4B72-A74E-6107553FAB40}"/>
    <cellStyle name="Comma 2 4 6 3 4 2" xfId="42715" xr:uid="{027A900B-D800-442C-AD0E-B07C0511E784}"/>
    <cellStyle name="Comma 2 4 6 3 5" xfId="24879" xr:uid="{7B454D78-4971-403A-8666-21F7FBA83B09}"/>
    <cellStyle name="Comma 2 4 6 3 5 2" xfId="52201" xr:uid="{C5D03E5A-CD7B-44AD-BA44-903B136FA8F4}"/>
    <cellStyle name="Comma 2 4 6 3 6" xfId="27121" xr:uid="{EDC8CAB4-81BA-463D-ABB6-5F02E09FDAFA}"/>
    <cellStyle name="Comma 2 4 6 3 6 2" xfId="54441" xr:uid="{ED45C964-C6EE-442F-8395-E0A6E41FA3C5}"/>
    <cellStyle name="Comma 2 4 6 3 7" xfId="29352" xr:uid="{EC28A41E-127A-40B3-A40A-EDC44696A29E}"/>
    <cellStyle name="Comma 2 4 6 3 7 2" xfId="56673" xr:uid="{568F9F6D-4EA2-4ABD-BC4F-CEFFD90C27F5}"/>
    <cellStyle name="Comma 2 4 6 3 8" xfId="5220" xr:uid="{AE72C773-7133-4C75-8DB3-91071AEA5D9D}"/>
    <cellStyle name="Comma 2 4 6 3 9" xfId="32387" xr:uid="{A8C35FA5-1BE1-4F1B-81E1-56F01C17B084}"/>
    <cellStyle name="Comma 2 4 6 4" xfId="6335" xr:uid="{0EDD9226-917E-4C8B-9B9E-AEAAD0468F19}"/>
    <cellStyle name="Comma 2 4 6 4 2" xfId="13330" xr:uid="{9BB483BA-3163-4038-A774-615E857C4F4B}"/>
    <cellStyle name="Comma 2 4 6 4 2 2" xfId="22651" xr:uid="{79E039DE-9D94-4EB3-B461-B316F016063C}"/>
    <cellStyle name="Comma 2 4 6 4 2 2 2" xfId="49973" xr:uid="{FDF065E2-DDF4-4D5D-AEFA-04942AE41F99}"/>
    <cellStyle name="Comma 2 4 6 4 2 3" xfId="40657" xr:uid="{EA5520BC-5B37-4159-9C1A-62693448B811}"/>
    <cellStyle name="Comma 2 4 6 4 3" xfId="18679" xr:uid="{69D65AD8-B263-4AFC-8211-ABEB19260D1F}"/>
    <cellStyle name="Comma 2 4 6 4 3 2" xfId="46001" xr:uid="{755B97A2-4CDB-453F-8F1E-E7CD5FC84A37}"/>
    <cellStyle name="Comma 2 4 6 4 4" xfId="33654" xr:uid="{2A2CFB84-627A-4FBF-B824-F6C8D448E485}"/>
    <cellStyle name="Comma 2 4 6 5" xfId="8496" xr:uid="{A67C4077-61A9-4F35-B817-C5D3A30169DF}"/>
    <cellStyle name="Comma 2 4 6 5 2" xfId="13947" xr:uid="{9359C274-0B0C-4903-9DB5-FB3359816B72}"/>
    <cellStyle name="Comma 2 4 6 5 2 2" xfId="23311" xr:uid="{79D4F2C3-7278-4B49-92D2-EFF24309ECB0}"/>
    <cellStyle name="Comma 2 4 6 5 2 2 2" xfId="50633" xr:uid="{8D9A0556-260F-49FE-8CC2-C1EB003EAEF9}"/>
    <cellStyle name="Comma 2 4 6 5 2 3" xfId="41274" xr:uid="{0AE9AD4F-9CF2-4BF3-9F83-453C0D4B2AA2}"/>
    <cellStyle name="Comma 2 4 6 5 3" xfId="19339" xr:uid="{3DD8E970-B7FB-476F-9E0C-2D2A2D6F48A7}"/>
    <cellStyle name="Comma 2 4 6 5 3 2" xfId="46661" xr:uid="{D76E516A-6226-4ADA-BC73-4CA35E2ADC36}"/>
    <cellStyle name="Comma 2 4 6 5 4" xfId="35870" xr:uid="{7A4D41C3-3456-4200-AC2B-0B20BDD38FAE}"/>
    <cellStyle name="Comma 2 4 6 6" xfId="10921" xr:uid="{4C773BC7-3884-4410-ABCF-6F16AF0D1818}"/>
    <cellStyle name="Comma 2 4 6 6 2" xfId="16761" xr:uid="{0B032765-1ACF-4069-9CC2-2BF01D1F42AC}"/>
    <cellStyle name="Comma 2 4 6 6 2 2" xfId="44081" xr:uid="{7824B5A9-638C-47F3-A54A-D7F7BE71D1E9}"/>
    <cellStyle name="Comma 2 4 6 6 3" xfId="38273" xr:uid="{F98A104E-6AD9-459C-84B6-9881E95D56B7}"/>
    <cellStyle name="Comma 2 4 6 7" xfId="12274" xr:uid="{5569839D-16A6-46F4-B3E5-C0AE6F4F1AE8}"/>
    <cellStyle name="Comma 2 4 6 7 2" xfId="20731" xr:uid="{F834F441-4334-4F0C-8728-4DD36F7E7CCA}"/>
    <cellStyle name="Comma 2 4 6 7 2 2" xfId="48053" xr:uid="{10F92F0D-0ECD-4666-987D-C4D7762FC8AD}"/>
    <cellStyle name="Comma 2 4 6 7 3" xfId="39601" xr:uid="{7DB6A1A7-9C56-4DB4-A527-92AAAD338554}"/>
    <cellStyle name="Comma 2 4 6 8" xfId="14674" xr:uid="{85758711-F560-4402-B526-ECB7EB0788A5}"/>
    <cellStyle name="Comma 2 4 6 8 2" xfId="41995" xr:uid="{AD475467-61BD-4C03-BDA4-5CAACC8005F4}"/>
    <cellStyle name="Comma 2 4 6 9" xfId="24022" xr:uid="{B79B219E-1378-4CE6-AB52-82A82EE2929A}"/>
    <cellStyle name="Comma 2 4 6 9 2" xfId="51344" xr:uid="{96E818D6-A42E-4DF7-BC73-7727197F1EB4}"/>
    <cellStyle name="Comma 2 4 7" xfId="984" xr:uid="{0789CD14-C39D-4E20-9E98-78709E3C3C9D}"/>
    <cellStyle name="Comma 2 4 7 10" xfId="4569" xr:uid="{B2DDB21C-A4C4-457C-A1EC-20920B3FC17E}"/>
    <cellStyle name="Comma 2 4 7 11" xfId="31732" xr:uid="{EE087EB2-9245-43EB-9D72-993CB1F4019E}"/>
    <cellStyle name="Comma 2 4 7 2" xfId="2465" xr:uid="{E843FA21-D372-4C76-B20D-6EE824B2CB60}"/>
    <cellStyle name="Comma 2 4 7 2 2" xfId="7961" xr:uid="{3334B784-BF2D-4A33-86EF-D15B946F582A}"/>
    <cellStyle name="Comma 2 4 7 2 2 2" xfId="18881" xr:uid="{62B370FA-0898-4F1C-86AB-52B97ADA1C55}"/>
    <cellStyle name="Comma 2 4 7 2 2 2 2" xfId="46203" xr:uid="{455592F9-BC4F-4BE3-B526-DB83F587CABF}"/>
    <cellStyle name="Comma 2 4 7 2 2 3" xfId="35320" xr:uid="{B5444246-2C8F-4952-9107-64EE72891628}"/>
    <cellStyle name="Comma 2 4 7 2 3" xfId="10160" xr:uid="{6E8F4666-AD94-457B-9055-913F152A9E7A}"/>
    <cellStyle name="Comma 2 4 7 2 3 2" xfId="22853" xr:uid="{5EF214DA-260B-4679-B966-1D73770B5ADB}"/>
    <cellStyle name="Comma 2 4 7 2 3 2 2" xfId="50175" xr:uid="{F51F68A9-DC03-4E63-941C-7FEB7FB36B99}"/>
    <cellStyle name="Comma 2 4 7 2 3 3" xfId="37536" xr:uid="{FF7E18C5-6B3F-479F-B34E-D2941A190E8C}"/>
    <cellStyle name="Comma 2 4 7 2 4" xfId="15560" xr:uid="{8D0B9434-7E7C-4D42-B775-6E3C5980CFD2}"/>
    <cellStyle name="Comma 2 4 7 2 4 2" xfId="42881" xr:uid="{94507695-4828-4B18-9CA0-CD0BD93C12D9}"/>
    <cellStyle name="Comma 2 4 7 2 5" xfId="25687" xr:uid="{2EE851D4-C4A1-4D9D-BA9D-A3ADC3EBC8EF}"/>
    <cellStyle name="Comma 2 4 7 2 5 2" xfId="53009" xr:uid="{21132668-0B83-49BC-91D1-F08018E07CD0}"/>
    <cellStyle name="Comma 2 4 7 2 6" xfId="27929" xr:uid="{8823D2D4-F04E-4B60-9A18-48387AFEB744}"/>
    <cellStyle name="Comma 2 4 7 2 6 2" xfId="55249" xr:uid="{F5E15DDB-615F-4566-821B-6FE2D497AE67}"/>
    <cellStyle name="Comma 2 4 7 2 7" xfId="30160" xr:uid="{B445A675-61C2-4139-8C2F-EC6378A0C2F0}"/>
    <cellStyle name="Comma 2 4 7 2 7 2" xfId="57481" xr:uid="{B41C1E4F-58BB-487B-A22B-B9DDA9C94942}"/>
    <cellStyle name="Comma 2 4 7 2 8" xfId="6005" xr:uid="{7F89F68D-D9F6-45D0-9639-933B54F0105B}"/>
    <cellStyle name="Comma 2 4 7 2 9" xfId="33195" xr:uid="{D5B369F0-0855-4044-8F16-86D63028C118}"/>
    <cellStyle name="Comma 2 4 7 3" xfId="6505" xr:uid="{EC9C011F-4306-4004-9C43-D4F16BF9575F}"/>
    <cellStyle name="Comma 2 4 7 3 2" xfId="14149" xr:uid="{95A1E674-31C1-487A-BA46-6FABF5EB62F1}"/>
    <cellStyle name="Comma 2 4 7 3 2 2" xfId="23513" xr:uid="{B78D091E-DA58-42C9-9014-EFC633589925}"/>
    <cellStyle name="Comma 2 4 7 3 2 2 2" xfId="50835" xr:uid="{05DAC3CB-69BB-4C2B-B51B-A6EA6B3FDAD4}"/>
    <cellStyle name="Comma 2 4 7 3 2 3" xfId="41476" xr:uid="{F490064F-BB81-42DD-9255-129DCE05A2F4}"/>
    <cellStyle name="Comma 2 4 7 3 3" xfId="19541" xr:uid="{0CC0814E-5ED4-4977-93B9-C54086A8A794}"/>
    <cellStyle name="Comma 2 4 7 3 3 2" xfId="46863" xr:uid="{B6BF2E9C-E044-4F55-9DBB-8F6E6386F8D9}"/>
    <cellStyle name="Comma 2 4 7 3 4" xfId="33856" xr:uid="{62AB596D-1B56-496A-A53F-F462FB114A0C}"/>
    <cellStyle name="Comma 2 4 7 4" xfId="8698" xr:uid="{5CC6B28E-3CD1-4517-8F13-B83B3BD95096}"/>
    <cellStyle name="Comma 2 4 7 4 2" xfId="18206" xr:uid="{7E066735-4456-42FE-B8E8-1860C0F5AC3A}"/>
    <cellStyle name="Comma 2 4 7 4 2 2" xfId="45528" xr:uid="{1B38A0CE-1476-44D0-AA62-490803D011F9}"/>
    <cellStyle name="Comma 2 4 7 4 3" xfId="36072" xr:uid="{888B4BEF-965E-4F5F-A575-3367A13281F9}"/>
    <cellStyle name="Comma 2 4 7 5" xfId="12891" xr:uid="{65B721E7-0BE4-4FC2-B578-5C884B807D4C}"/>
    <cellStyle name="Comma 2 4 7 5 2" xfId="22178" xr:uid="{55ADC607-EC66-4973-BF44-AA3C9E59709C}"/>
    <cellStyle name="Comma 2 4 7 5 2 2" xfId="49500" xr:uid="{80689369-D609-47F3-B348-6047FA474A21}"/>
    <cellStyle name="Comma 2 4 7 5 3" xfId="40218" xr:uid="{8845CA21-4985-456E-B8B7-B068DA2A5A36}"/>
    <cellStyle name="Comma 2 4 7 6" xfId="14876" xr:uid="{7EDE99C1-5F35-4798-AE9F-E68630D2646D}"/>
    <cellStyle name="Comma 2 4 7 6 2" xfId="42197" xr:uid="{BB65E51B-88FD-46C7-AEF5-F1B36D690768}"/>
    <cellStyle name="Comma 2 4 7 7" xfId="24224" xr:uid="{1F236883-8ED1-41FB-A2BA-65FD8C121CE6}"/>
    <cellStyle name="Comma 2 4 7 7 2" xfId="51546" xr:uid="{8F7792D9-61C3-4270-A339-BF2581243B22}"/>
    <cellStyle name="Comma 2 4 7 8" xfId="26465" xr:uid="{DFC77C83-6685-4115-97BE-BBF208560E67}"/>
    <cellStyle name="Comma 2 4 7 8 2" xfId="53785" xr:uid="{069853E2-EC78-465D-B6BD-E05D04A284B1}"/>
    <cellStyle name="Comma 2 4 7 9" xfId="28696" xr:uid="{9A9CDE37-17EE-48F6-BEA8-862D0A4EC91B}"/>
    <cellStyle name="Comma 2 4 7 9 2" xfId="56017" xr:uid="{F8DC31DA-27BC-4987-8DF8-7971D3760549}"/>
    <cellStyle name="Comma 2 4 8" xfId="2489" xr:uid="{F124DC2C-CC1C-41E1-8880-773A45BA7C8E}"/>
    <cellStyle name="Comma 2 4 8 2" xfId="10183" xr:uid="{D7AC5A07-0CF0-415D-B64B-752012833D1B}"/>
    <cellStyle name="Comma 2 4 8 2 2" xfId="37559" xr:uid="{287858F5-0729-4804-96A1-50E0101B2CD3}"/>
    <cellStyle name="Comma 2 4 8 3" xfId="25710" xr:uid="{F71A282B-1064-48B4-8CD6-96CD4BD554E7}"/>
    <cellStyle name="Comma 2 4 8 3 2" xfId="53032" xr:uid="{968618C2-E552-4FED-869E-A4D3FE3272F7}"/>
    <cellStyle name="Comma 2 4 8 4" xfId="27952" xr:uid="{38522416-E87F-4AFF-8117-0272E5FF0357}"/>
    <cellStyle name="Comma 2 4 8 4 2" xfId="55272" xr:uid="{80DAC311-BEC7-436F-A7BB-859F6F3F44D7}"/>
    <cellStyle name="Comma 2 4 8 5" xfId="30183" xr:uid="{91660667-C75B-4DEF-9112-8600BB334CBD}"/>
    <cellStyle name="Comma 2 4 8 5 2" xfId="57504" xr:uid="{BB08D740-B55B-4667-94DF-A57B76386C6F}"/>
    <cellStyle name="Comma 2 4 8 6" xfId="7984" xr:uid="{74F3F036-247F-4528-91E8-F36428B01B1C}"/>
    <cellStyle name="Comma 2 4 8 7" xfId="35343" xr:uid="{C136C1D5-EB36-4FFB-991B-BD692D7C10F3}"/>
    <cellStyle name="Comma 2 4 9" xfId="2596" xr:uid="{DA56A6D7-7329-455B-B42D-049864EED013}"/>
    <cellStyle name="Comma 2 4 9 2" xfId="28045" xr:uid="{2E4AF76F-CBCD-451F-95E1-CD7D7E8E33F4}"/>
    <cellStyle name="Comma 2 4 9 2 2" xfId="55365" xr:uid="{C749BC10-DD7B-4832-A18E-EFEC0DC8F6EF}"/>
    <cellStyle name="Comma 2 4 9 3" xfId="30276" xr:uid="{1A1AF720-7634-4449-AB2F-8542C44E5914}"/>
    <cellStyle name="Comma 2 4 9 3 2" xfId="57597" xr:uid="{3C2C20B5-CB27-48A5-9BA4-3D3F7DCC0630}"/>
    <cellStyle name="Comma 2 4 9 4" xfId="10276" xr:uid="{BBA78439-0844-44B9-8699-F487320F8A49}"/>
    <cellStyle name="Comma 2 4 9 5" xfId="37652" xr:uid="{BE23E780-07E6-46B8-87F3-96E679503182}"/>
    <cellStyle name="Comma 2 40" xfId="2742" xr:uid="{749858E9-70B1-4948-8E29-08148AC55A75}"/>
    <cellStyle name="Comma 2 40 2" xfId="2916" xr:uid="{B39B3733-4396-4622-B075-FAD25237D6CB}"/>
    <cellStyle name="Comma 2 40 2 2" xfId="3203" xr:uid="{1E93DEF0-2B3D-4F0A-8F98-9893FF3ECD43}"/>
    <cellStyle name="Comma 2 40 2 2 2" xfId="58041" xr:uid="{8D985A4C-3515-4307-A63F-96CF8839E3B2}"/>
    <cellStyle name="Comma 2 40 2 2 3" xfId="58589" xr:uid="{FF182CD3-3536-42F3-8D3B-5BB6AAED9A47}"/>
    <cellStyle name="Comma 2 40 2 3" xfId="57821" xr:uid="{C408017E-314E-4191-A682-85AAAD23F067}"/>
    <cellStyle name="Comma 2 40 2 4" xfId="58369" xr:uid="{B80900F8-AC24-414C-B4EC-E4FF807BF4E7}"/>
    <cellStyle name="Comma 2 40 3" xfId="3062" xr:uid="{5704F1BC-2AAD-46AC-9CD4-364248BE54FC}"/>
    <cellStyle name="Comma 2 40 3 2" xfId="57931" xr:uid="{68B7CE8C-E5F2-4AC7-882B-2C662B17039C}"/>
    <cellStyle name="Comma 2 40 3 3" xfId="58479" xr:uid="{43A24EAF-0D1E-4602-93A2-6F9AAE3B710F}"/>
    <cellStyle name="Comma 2 40 4" xfId="57711" xr:uid="{D3D0AC87-F35B-4C57-B9A3-3214E8176AD8}"/>
    <cellStyle name="Comma 2 40 5" xfId="58259" xr:uid="{9ADC3B11-0D8E-4092-9B13-8D343440B2CE}"/>
    <cellStyle name="Comma 2 5" xfId="16" xr:uid="{61172829-0EBC-4A5A-8DB0-3E35E6EAA56F}"/>
    <cellStyle name="Comma 2 5 10" xfId="2578" xr:uid="{D73937C8-EA60-4DAF-A4A8-A4E748B5CB50}"/>
    <cellStyle name="Comma 2 5 10 2" xfId="10258" xr:uid="{9BBAF4DD-1D34-4C5F-86BE-16459001CFA3}"/>
    <cellStyle name="Comma 2 5 10 2 2" xfId="22254" xr:uid="{551F7F24-998A-4A6A-94B3-C633F73EE3C3}"/>
    <cellStyle name="Comma 2 5 10 2 2 2" xfId="49576" xr:uid="{53163645-C545-49EB-BF35-59536058B8B2}"/>
    <cellStyle name="Comma 2 5 10 2 3" xfId="12940" xr:uid="{50A5B943-C073-4F3B-9BC0-8A285F882B0C}"/>
    <cellStyle name="Comma 2 5 10 2 3 2" xfId="40267" xr:uid="{D6A94E9F-95CD-4DEA-A790-90FF590FFA60}"/>
    <cellStyle name="Comma 2 5 10 2 4" xfId="37634" xr:uid="{93E286F4-B81A-4F9B-9D5E-5666039304E1}"/>
    <cellStyle name="Comma 2 5 10 3" xfId="18282" xr:uid="{93D11444-DC11-4735-AE7B-27D4BEA4AD5D}"/>
    <cellStyle name="Comma 2 5 10 3 2" xfId="45604" xr:uid="{2F91C14C-29CC-418D-B99B-44F521296411}"/>
    <cellStyle name="Comma 2 5 10 4" xfId="25782" xr:uid="{FBEB3FC6-3E0F-44AD-9F14-162FE2E10C8C}"/>
    <cellStyle name="Comma 2 5 10 4 2" xfId="53102" xr:uid="{B9797982-46DC-4146-8AC1-46D4D5D01E08}"/>
    <cellStyle name="Comma 2 5 10 5" xfId="28027" xr:uid="{212FB2A7-1620-4C7B-8FEE-E6F26EF277EB}"/>
    <cellStyle name="Comma 2 5 10 5 2" xfId="55347" xr:uid="{BC992F2A-400B-4358-AE75-8F0652553D43}"/>
    <cellStyle name="Comma 2 5 10 6" xfId="30258" xr:uid="{BBF4B138-68ED-4E04-B408-25AC412C2BC1}"/>
    <cellStyle name="Comma 2 5 10 6 2" xfId="57579" xr:uid="{9E908AD9-F8F4-4480-AD17-8FA298EA53E1}"/>
    <cellStyle name="Comma 2 5 10 7" xfId="6066" xr:uid="{1FFC0C1A-AAC7-4BB1-AE70-D43E5D8CE80B}"/>
    <cellStyle name="Comma 2 5 10 8" xfId="33258" xr:uid="{F9E54C39-7213-443A-B05F-C91DE05AB752}"/>
    <cellStyle name="Comma 2 5 11" xfId="2623" xr:uid="{3D592009-CCB7-4BD7-888E-606FE024F880}"/>
    <cellStyle name="Comma 2 5 11 2" xfId="13551" xr:uid="{16842479-3C4E-43D6-B993-FCA910C6F476}"/>
    <cellStyle name="Comma 2 5 11 2 2" xfId="22914" xr:uid="{7CC4F8E9-8D09-4E4B-89A2-E91EA24CD363}"/>
    <cellStyle name="Comma 2 5 11 2 2 2" xfId="50236" xr:uid="{27EA90C5-E927-4199-8810-F244FABBF4E6}"/>
    <cellStyle name="Comma 2 5 11 2 3" xfId="40878" xr:uid="{102D0205-A2D1-4946-929C-C77F846AF9AF}"/>
    <cellStyle name="Comma 2 5 11 3" xfId="18942" xr:uid="{47B9CCF3-7B7C-409A-8016-CBE4FCD24AB9}"/>
    <cellStyle name="Comma 2 5 11 3 2" xfId="46264" xr:uid="{A04D7E7D-35A3-4AA5-A0B0-F931897F61F2}"/>
    <cellStyle name="Comma 2 5 11 4" xfId="8110" xr:uid="{3216E6D9-C043-4658-B11A-E3DF72127333}"/>
    <cellStyle name="Comma 2 5 11 5" xfId="35474" xr:uid="{48C94E37-DA54-4AE5-BD8E-755310AEC0E7}"/>
    <cellStyle name="Comma 2 5 12" xfId="10370" xr:uid="{D3D17000-CF1C-42C2-88CF-CA015C8C950F}"/>
    <cellStyle name="Comma 2 5 12 2" xfId="15696" xr:uid="{9E90A7C8-26E1-4290-878B-CE096779B227}"/>
    <cellStyle name="Comma 2 5 12 2 2" xfId="43016" xr:uid="{07B09E87-8E9E-49CD-83C8-0ED819E9DD7C}"/>
    <cellStyle name="Comma 2 5 12 3" xfId="37742" xr:uid="{35FD5385-A6E0-4BE6-99C7-C150528338B8}"/>
    <cellStyle name="Comma 2 5 13" xfId="11706" xr:uid="{ECFA2551-9BA7-4EFD-90C9-4CB4B126EF40}"/>
    <cellStyle name="Comma 2 5 13 2" xfId="19666" xr:uid="{DE5637B1-73AF-4E03-97D3-4ED45498E350}"/>
    <cellStyle name="Comma 2 5 13 2 2" xfId="46988" xr:uid="{794A3FFF-A8AB-4A60-802E-DCB0EB50E448}"/>
    <cellStyle name="Comma 2 5 13 3" xfId="39033" xr:uid="{FAD4C711-92A5-4393-9834-865DE2B00019}"/>
    <cellStyle name="Comma 2 5 14" xfId="14277" xr:uid="{96DA52F4-2180-47D4-91FB-9953EC18C084}"/>
    <cellStyle name="Comma 2 5 14 2" xfId="41598" xr:uid="{5334D380-2E81-4E6B-893A-1BEDE227891F}"/>
    <cellStyle name="Comma 2 5 15" xfId="23625" xr:uid="{CFFEF9F5-EF0C-4582-9DFC-12AA8F4886AB}"/>
    <cellStyle name="Comma 2 5 15 2" xfId="50947" xr:uid="{EF94F568-EF94-40AF-8446-A5BC8C146227}"/>
    <cellStyle name="Comma 2 5 16" xfId="25866" xr:uid="{D5DABDA2-3276-4CBC-9C0A-1724670AA754}"/>
    <cellStyle name="Comma 2 5 16 2" xfId="53186" xr:uid="{39632A22-38F3-443B-AC7A-0161418985EC}"/>
    <cellStyle name="Comma 2 5 17" xfId="28098" xr:uid="{0E50CDD1-0586-4684-80D1-3CF35B9C3E65}"/>
    <cellStyle name="Comma 2 5 17 2" xfId="55419" xr:uid="{CAE0E4C5-1741-418C-A1AE-C790EE05F2E0}"/>
    <cellStyle name="Comma 2 5 18" xfId="3396" xr:uid="{021B3344-DE9C-4152-8945-268424E2E9ED}"/>
    <cellStyle name="Comma 2 5 19" xfId="30420" xr:uid="{99E9A87E-E5BF-417C-92F8-2D9E5F91B4DB}"/>
    <cellStyle name="Comma 2 5 2" xfId="192" xr:uid="{B48AB9D6-1F79-40FC-91FD-AB2E63699F0C}"/>
    <cellStyle name="Comma 2 5 2 10" xfId="11878" xr:uid="{EB1D35D8-8458-40FE-A7FF-966C64C62339}"/>
    <cellStyle name="Comma 2 5 2 10 2" xfId="19850" xr:uid="{A6C233B9-40BE-429B-9719-D58CCBEAAEF9}"/>
    <cellStyle name="Comma 2 5 2 10 2 2" xfId="47172" xr:uid="{792294CE-A4D1-4E49-8A90-76FE99243B2A}"/>
    <cellStyle name="Comma 2 5 2 10 3" xfId="39205" xr:uid="{C70012D3-50E5-42D1-BFE8-8C6939D907B1}"/>
    <cellStyle name="Comma 2 5 2 11" xfId="14293" xr:uid="{71DA9A2B-E5CE-4F85-9F78-9A3B372732D0}"/>
    <cellStyle name="Comma 2 5 2 11 2" xfId="41614" xr:uid="{3004663C-49B0-49E0-B78D-2B52F156E6E6}"/>
    <cellStyle name="Comma 2 5 2 12" xfId="23641" xr:uid="{436B6D7C-32F2-43C7-AAE6-99BD82DAFF81}"/>
    <cellStyle name="Comma 2 5 2 12 2" xfId="50963" xr:uid="{68B0C703-F38B-4F21-8F8D-0D508E75B536}"/>
    <cellStyle name="Comma 2 5 2 13" xfId="25882" xr:uid="{0C627568-1D44-4F8D-A8CE-C476F11DAD28}"/>
    <cellStyle name="Comma 2 5 2 13 2" xfId="53202" xr:uid="{87515EC1-8DB3-4C96-BA21-F5615B29424D}"/>
    <cellStyle name="Comma 2 5 2 14" xfId="28114" xr:uid="{3D85D900-F3A9-4102-A0C5-1118B0A137CA}"/>
    <cellStyle name="Comma 2 5 2 14 2" xfId="55435" xr:uid="{8CF74E25-CA52-4BAA-AC86-7CBAC6A1C920}"/>
    <cellStyle name="Comma 2 5 2 15" xfId="3409" xr:uid="{A86B0D99-8191-4ED5-B9A4-4615F8F85FBF}"/>
    <cellStyle name="Comma 2 5 2 16" xfId="30436" xr:uid="{804E08BD-17F8-48EA-83AF-853D21DCABFD}"/>
    <cellStyle name="Comma 2 5 2 17" xfId="57802" xr:uid="{A3737061-E525-4CF6-927C-060B4BCF7D93}"/>
    <cellStyle name="Comma 2 5 2 18" xfId="58350" xr:uid="{88610D0A-C25C-43F3-8F17-6EFBEBFDBD8E}"/>
    <cellStyle name="Comma 2 5 2 2" xfId="587" xr:uid="{CA1CE034-528C-4CFB-ACBF-116918BA7921}"/>
    <cellStyle name="Comma 2 5 2 2 10" xfId="23868" xr:uid="{550717E0-ACEC-4F02-A394-B5CC2D8FE9CC}"/>
    <cellStyle name="Comma 2 5 2 2 10 2" xfId="51190" xr:uid="{6FA4B6A8-6F4D-40A2-9B17-8DE2EEF1C943}"/>
    <cellStyle name="Comma 2 5 2 2 11" xfId="26109" xr:uid="{C593C2AF-F42C-4DA9-9401-9C7157FFE2B8}"/>
    <cellStyle name="Comma 2 5 2 2 11 2" xfId="53429" xr:uid="{97FDC52D-B2BE-43D6-B77F-95749C64A8BB}"/>
    <cellStyle name="Comma 2 5 2 2 12" xfId="28341" xr:uid="{9635E17D-A5E1-440D-B238-C8E8094B6573}"/>
    <cellStyle name="Comma 2 5 2 2 12 2" xfId="55662" xr:uid="{B62D6279-0847-499D-BE0A-ACBC1D3DD7F5}"/>
    <cellStyle name="Comma 2 5 2 2 13" xfId="3689" xr:uid="{A625E21F-8E13-4D02-9B86-A9DB4261C39B}"/>
    <cellStyle name="Comma 2 5 2 2 14" xfId="30770" xr:uid="{571E637A-E61E-4373-BC36-119BCC0C559E}"/>
    <cellStyle name="Comma 2 5 2 2 15" xfId="58022" xr:uid="{31D682A8-2C58-4FF9-AE8D-BF0A0DB3CE05}"/>
    <cellStyle name="Comma 2 5 2 2 16" xfId="58570" xr:uid="{122FBA53-51A4-4B2C-AE71-4AD1810B60F3}"/>
    <cellStyle name="Comma 2 5 2 2 2" xfId="2110" xr:uid="{70EE4F16-8D43-467C-B7A0-5AD87D80F78C}"/>
    <cellStyle name="Comma 2 5 2 2 2 2" xfId="5656" xr:uid="{C25BC6CE-DC04-41C8-9F9A-AB3297DEEC49}"/>
    <cellStyle name="Comma 2 5 2 2 2 2 2" xfId="16607" xr:uid="{77E1F7E9-7D10-4FA9-80B3-781C9797C345}"/>
    <cellStyle name="Comma 2 5 2 2 2 2 2 2" xfId="43927" xr:uid="{E9D97A27-A786-4FE3-A89F-A7828DEAA3EF}"/>
    <cellStyle name="Comma 2 5 2 2 2 2 3" xfId="32840" xr:uid="{C860C39E-25C2-4CE4-8F5D-B6328F39EDDE}"/>
    <cellStyle name="Comma 2 5 2 2 2 3" xfId="7607" xr:uid="{7F77F66D-0760-4467-9560-E7C869EC9B53}"/>
    <cellStyle name="Comma 2 5 2 2 2 3 2" xfId="20577" xr:uid="{C2481336-AEB2-466F-9659-A58553F292E8}"/>
    <cellStyle name="Comma 2 5 2 2 2 3 2 2" xfId="47899" xr:uid="{5043D555-17F5-485D-98D1-50A03A8E3DE1}"/>
    <cellStyle name="Comma 2 5 2 2 2 3 3" xfId="34965" xr:uid="{7B3FC68F-2F17-4759-ACB7-40A838D4AF5A}"/>
    <cellStyle name="Comma 2 5 2 2 2 4" xfId="9805" xr:uid="{A873D35B-388A-4268-9751-A940C7D58DF5}"/>
    <cellStyle name="Comma 2 5 2 2 2 4 2" xfId="37181" xr:uid="{EEF37B4C-884F-4D05-8C20-022C50DFA7F2}"/>
    <cellStyle name="Comma 2 5 2 2 2 5" xfId="25332" xr:uid="{6D06206E-999B-4394-BA24-EE47B288511E}"/>
    <cellStyle name="Comma 2 5 2 2 2 5 2" xfId="52654" xr:uid="{4DB8F616-EFF9-44D8-94AD-AD17254C5746}"/>
    <cellStyle name="Comma 2 5 2 2 2 6" xfId="27574" xr:uid="{FFC8D1F9-F544-4A7F-96D7-5D8479DA16DB}"/>
    <cellStyle name="Comma 2 5 2 2 2 6 2" xfId="54894" xr:uid="{A8D04CC5-9DF1-4D4B-9DC8-1E3779D4912B}"/>
    <cellStyle name="Comma 2 5 2 2 2 7" xfId="29805" xr:uid="{2DEFA8C6-EDE3-481D-A1CA-13E992BC5274}"/>
    <cellStyle name="Comma 2 5 2 2 2 7 2" xfId="57126" xr:uid="{13F1848A-CA62-4B93-90A6-DF56CA6BEB2F}"/>
    <cellStyle name="Comma 2 5 2 2 2 8" xfId="4220" xr:uid="{0493FD76-C897-43C3-AE68-A4BBC7EA69F9}"/>
    <cellStyle name="Comma 2 5 2 2 2 9" xfId="31377" xr:uid="{994AEDF7-DECC-4B4E-BA3B-D146394015E0}"/>
    <cellStyle name="Comma 2 5 2 2 3" xfId="1503" xr:uid="{77D55407-D3A4-480E-B1E7-FD7E6A7D7A28}"/>
    <cellStyle name="Comma 2 5 2 2 3 2" xfId="7004" xr:uid="{CA4C6C07-42E7-420D-8E33-A230F524EAD0}"/>
    <cellStyle name="Comma 2 5 2 2 3 2 2" xfId="17228" xr:uid="{7E3EBB3B-C958-4A77-966A-22A2C1CFD7B2}"/>
    <cellStyle name="Comma 2 5 2 2 3 2 2 2" xfId="44549" xr:uid="{2C9A46B6-7735-4D6A-9DF9-F5FAE423A8C3}"/>
    <cellStyle name="Comma 2 5 2 2 3 2 3" xfId="34358" xr:uid="{DDAEB5F3-3379-47A7-BD76-586A7A2F3E62}"/>
    <cellStyle name="Comma 2 5 2 2 3 3" xfId="9199" xr:uid="{EF46BEB3-B434-443C-BC9B-E4D316F3A81F}"/>
    <cellStyle name="Comma 2 5 2 2 3 3 2" xfId="21199" xr:uid="{139E78E9-09FE-4BEB-8684-E2F4153F7AD8}"/>
    <cellStyle name="Comma 2 5 2 2 3 3 2 2" xfId="48521" xr:uid="{CE959A9E-64B4-481A-9E99-C3D98EAF5B06}"/>
    <cellStyle name="Comma 2 5 2 2 3 3 3" xfId="36574" xr:uid="{F45E7216-E228-401E-A82E-EAF104862CA0}"/>
    <cellStyle name="Comma 2 5 2 2 3 4" xfId="15258" xr:uid="{7AC08BEC-D66F-4CEF-8FAE-531501C2868E}"/>
    <cellStyle name="Comma 2 5 2 2 3 4 2" xfId="42579" xr:uid="{63A83F10-4CD0-4D48-BC47-CCEAF11E3513}"/>
    <cellStyle name="Comma 2 5 2 2 3 5" xfId="24725" xr:uid="{51F651B8-2A33-4F82-94FB-EE4EE591C28D}"/>
    <cellStyle name="Comma 2 5 2 2 3 5 2" xfId="52047" xr:uid="{B6EAEEB2-F6A2-41AA-9DB7-CC5FD58287B0}"/>
    <cellStyle name="Comma 2 5 2 2 3 6" xfId="26967" xr:uid="{820E7254-8AE3-476B-B39E-BC3AA87C431F}"/>
    <cellStyle name="Comma 2 5 2 2 3 6 2" xfId="54287" xr:uid="{2724464C-4A61-4E3A-BDE0-22F58219694D}"/>
    <cellStyle name="Comma 2 5 2 2 3 7" xfId="29198" xr:uid="{FDEF96DD-9893-463C-9203-5A22DB52212C}"/>
    <cellStyle name="Comma 2 5 2 2 3 7 2" xfId="56519" xr:uid="{3D7C1366-53CD-41D6-8D3E-9DFC6C9B7EFC}"/>
    <cellStyle name="Comma 2 5 2 2 3 8" xfId="5067" xr:uid="{1DD05C55-1A81-4530-B6E8-9F3EE5C67B76}"/>
    <cellStyle name="Comma 2 5 2 2 3 9" xfId="32233" xr:uid="{E2FAA61E-88B2-49BF-AE87-001D59A7D998}"/>
    <cellStyle name="Comma 2 5 2 2 4" xfId="3179" xr:uid="{22B10269-1FCA-44F2-BF4D-618C9B8E5333}"/>
    <cellStyle name="Comma 2 5 2 2 4 2" xfId="12640" xr:uid="{0599D9A9-E334-4262-988C-0B0F68CB68B7}"/>
    <cellStyle name="Comma 2 5 2 2 4 2 2" xfId="21822" xr:uid="{08884C56-6735-49FC-A367-3DFD3BF6288B}"/>
    <cellStyle name="Comma 2 5 2 2 4 2 2 2" xfId="49144" xr:uid="{B7ACF74B-5780-4695-89F2-4741E0847364}"/>
    <cellStyle name="Comma 2 5 2 2 4 2 3" xfId="39967" xr:uid="{8C198B15-0896-4626-BDF7-067416617D21}"/>
    <cellStyle name="Comma 2 5 2 2 4 3" xfId="17851" xr:uid="{05F5F1DA-181E-4C06-BDFD-C73B774EFA0D}"/>
    <cellStyle name="Comma 2 5 2 2 4 3 2" xfId="45172" xr:uid="{3DB8C532-F4A1-4B64-BA2F-BE95335E04ED}"/>
    <cellStyle name="Comma 2 5 2 2 4 4" xfId="6225" xr:uid="{24BAE079-2C00-458F-B8DC-A8DE47B9DF63}"/>
    <cellStyle name="Comma 2 5 2 2 4 5" xfId="33501" xr:uid="{1AEF3FE8-E19A-48D9-9035-5A03E386629D}"/>
    <cellStyle name="Comma 2 5 2 2 5" xfId="8343" xr:uid="{47898911-73A4-4879-9CB2-9E0B4195BB8F}"/>
    <cellStyle name="Comma 2 5 2 2 5 2" xfId="13176" xr:uid="{E2715A7D-04A5-41CE-856F-67CFEC876572}"/>
    <cellStyle name="Comma 2 5 2 2 5 2 2" xfId="22497" xr:uid="{E2EB2123-C584-4D06-A528-49352D8F5AE4}"/>
    <cellStyle name="Comma 2 5 2 2 5 2 2 2" xfId="49819" xr:uid="{DE9F1BBE-1C63-4F8D-BC2C-01633DA59B41}"/>
    <cellStyle name="Comma 2 5 2 2 5 2 3" xfId="40503" xr:uid="{46DF6BDE-F958-4DD4-BCAD-8B2B79698EB9}"/>
    <cellStyle name="Comma 2 5 2 2 5 3" xfId="18525" xr:uid="{6E73FB48-1C5C-4235-B514-B1868985757F}"/>
    <cellStyle name="Comma 2 5 2 2 5 3 2" xfId="45847" xr:uid="{29FF9B66-F887-4237-A35E-BD7F2BAE3444}"/>
    <cellStyle name="Comma 2 5 2 2 5 4" xfId="35717" xr:uid="{60FAFDC1-01D3-438B-A3A2-3EEFA9CC2BF9}"/>
    <cellStyle name="Comma 2 5 2 2 6" xfId="11349" xr:uid="{E2599E5A-F103-4B6A-85E2-99E28DE2960A}"/>
    <cellStyle name="Comma 2 5 2 2 6 2" xfId="13793" xr:uid="{3F2BD6E3-F986-4A0B-91B9-C84D8302335C}"/>
    <cellStyle name="Comma 2 5 2 2 6 2 2" xfId="23157" xr:uid="{0B0E0236-BC3B-4B69-9C86-C900218FC6A0}"/>
    <cellStyle name="Comma 2 5 2 2 6 2 2 2" xfId="50479" xr:uid="{4580ED32-94AB-41FE-965B-5B14E98BE8B3}"/>
    <cellStyle name="Comma 2 5 2 2 6 2 3" xfId="41120" xr:uid="{48AB9177-A38E-4944-B067-5A0D650D3A03}"/>
    <cellStyle name="Comma 2 5 2 2 6 3" xfId="19185" xr:uid="{9747699A-7D73-418E-921D-42C40645FF75}"/>
    <cellStyle name="Comma 2 5 2 2 6 3 2" xfId="46507" xr:uid="{8C47BA6B-9495-4509-A561-9427C65F39E3}"/>
    <cellStyle name="Comma 2 5 2 2 6 4" xfId="38698" xr:uid="{C2B88F83-073C-46CC-85C9-0629F4F7EAAD}"/>
    <cellStyle name="Comma 2 5 2 2 7" xfId="10807" xr:uid="{1A614130-15A2-4CAF-B2F5-192B88D3DE6F}"/>
    <cellStyle name="Comma 2 5 2 2 7 2" xfId="16219" xr:uid="{4D8DA989-F2F4-4080-855D-B62BA7BA7206}"/>
    <cellStyle name="Comma 2 5 2 2 7 2 2" xfId="43539" xr:uid="{C8C1100F-96E9-48F1-9F8F-E78B19B39BED}"/>
    <cellStyle name="Comma 2 5 2 2 7 3" xfId="38159" xr:uid="{7D76546C-81FA-4BCF-8BAB-292E62AC5869}"/>
    <cellStyle name="Comma 2 5 2 2 8" xfId="12132" xr:uid="{F8E0207F-A380-409F-B955-AF0ED5EECDFA}"/>
    <cellStyle name="Comma 2 5 2 2 8 2" xfId="20189" xr:uid="{2DE362B9-5397-47D1-A388-801AE10106A4}"/>
    <cellStyle name="Comma 2 5 2 2 8 2 2" xfId="47511" xr:uid="{11568E29-9EDE-4033-8C2E-1A7147A1F505}"/>
    <cellStyle name="Comma 2 5 2 2 8 3" xfId="39459" xr:uid="{421C5E20-7B70-4BC4-A35A-EBBE2F32AFBE}"/>
    <cellStyle name="Comma 2 5 2 2 9" xfId="14520" xr:uid="{937C7857-0EE7-472A-97AD-C27260E92D0C}"/>
    <cellStyle name="Comma 2 5 2 2 9 2" xfId="41841" xr:uid="{5F3AC333-E63D-4DB3-AF01-BB33868E1349}"/>
    <cellStyle name="Comma 2 5 2 3" xfId="907" xr:uid="{0E710CEA-DF8E-4F07-8A09-34F7B451817A}"/>
    <cellStyle name="Comma 2 5 2 3 10" xfId="24150" xr:uid="{75E46984-DD83-4D52-BD8E-A572C6DDDF35}"/>
    <cellStyle name="Comma 2 5 2 3 10 2" xfId="51472" xr:uid="{3701919E-985F-4390-B1AE-7D5ABDD105B0}"/>
    <cellStyle name="Comma 2 5 2 3 11" xfId="26391" xr:uid="{7A23E384-3B6D-4C91-ABD2-428978458FAF}"/>
    <cellStyle name="Comma 2 5 2 3 11 2" xfId="53711" xr:uid="{6381DCF4-2496-4D6F-B660-C9E4201FD525}"/>
    <cellStyle name="Comma 2 5 2 3 12" xfId="28622" xr:uid="{67756125-6924-4E4D-81A6-6651F6F0DB5C}"/>
    <cellStyle name="Comma 2 5 2 3 12 2" xfId="55943" xr:uid="{A0D062B0-6ADA-4457-AD4C-8CE119B6C938}"/>
    <cellStyle name="Comma 2 5 2 3 13" xfId="3912" xr:uid="{C824CBE4-9CC9-4611-BDC5-C0C3BE96C3A9}"/>
    <cellStyle name="Comma 2 5 2 3 14" xfId="31052" xr:uid="{6E456459-179F-43F2-BC96-97FB738CE8C7}"/>
    <cellStyle name="Comma 2 5 2 3 2" xfId="2391" xr:uid="{FE5C5754-155A-425E-85B4-133014FFC17D}"/>
    <cellStyle name="Comma 2 5 2 3 2 2" xfId="5931" xr:uid="{B78CA914-5025-48FC-AAFE-FAF030DA9A8E}"/>
    <cellStyle name="Comma 2 5 2 3 2 2 2" xfId="16889" xr:uid="{1107E0E1-3FBA-4244-A1DD-6FCAC104CD20}"/>
    <cellStyle name="Comma 2 5 2 3 2 2 2 2" xfId="44209" xr:uid="{56BCDFC4-3EEC-4D2C-AA8E-24CAB76F7CEB}"/>
    <cellStyle name="Comma 2 5 2 3 2 2 3" xfId="33121" xr:uid="{CFA2E24A-05C2-4E3C-8E7B-5CB8F1CCE188}"/>
    <cellStyle name="Comma 2 5 2 3 2 3" xfId="7887" xr:uid="{0BB7022C-742E-450B-A7A7-34347C658379}"/>
    <cellStyle name="Comma 2 5 2 3 2 3 2" xfId="20859" xr:uid="{7B633434-ECC2-4E50-A4F4-7FAE0AFABEE2}"/>
    <cellStyle name="Comma 2 5 2 3 2 3 2 2" xfId="48181" xr:uid="{878C865A-6E3B-4C90-ACBD-71D4EC532719}"/>
    <cellStyle name="Comma 2 5 2 3 2 3 3" xfId="35246" xr:uid="{F636F5BF-A9BD-4A51-B38B-563266B37D99}"/>
    <cellStyle name="Comma 2 5 2 3 2 4" xfId="10086" xr:uid="{0941EBA2-433A-4443-9010-7E8B620438C7}"/>
    <cellStyle name="Comma 2 5 2 3 2 4 2" xfId="37462" xr:uid="{34D71DD4-7FDF-4DCC-BCE7-09D536D90AA7}"/>
    <cellStyle name="Comma 2 5 2 3 2 5" xfId="25613" xr:uid="{7EB531E0-EE46-4021-A848-2E9EA579FA61}"/>
    <cellStyle name="Comma 2 5 2 3 2 5 2" xfId="52935" xr:uid="{E578ADD4-86FB-4A54-9DDE-8694C4D21F06}"/>
    <cellStyle name="Comma 2 5 2 3 2 6" xfId="27855" xr:uid="{90506283-B6B4-4B2F-A92C-00BAB978B29E}"/>
    <cellStyle name="Comma 2 5 2 3 2 6 2" xfId="55175" xr:uid="{06FFE5E2-800D-4F19-A946-75BE43BC1823}"/>
    <cellStyle name="Comma 2 5 2 3 2 7" xfId="30086" xr:uid="{A6C4FA01-2844-4CC6-B11B-EDCF03F3869F}"/>
    <cellStyle name="Comma 2 5 2 3 2 7 2" xfId="57407" xr:uid="{B571FA0D-2BA7-4417-B277-7DF333A4D385}"/>
    <cellStyle name="Comma 2 5 2 3 2 8" xfId="4495" xr:uid="{6876DA15-54A1-4C13-B878-A119280654CB}"/>
    <cellStyle name="Comma 2 5 2 3 2 9" xfId="31658" xr:uid="{EF3C424C-B588-4A23-B424-6BE1E8D86365}"/>
    <cellStyle name="Comma 2 5 2 3 3" xfId="1785" xr:uid="{E88A7028-2F33-4990-B19E-66BDCE4AA728}"/>
    <cellStyle name="Comma 2 5 2 3 3 2" xfId="7284" xr:uid="{4F4E6D04-770D-4085-891C-ECADA92D1A0E}"/>
    <cellStyle name="Comma 2 5 2 3 3 2 2" xfId="17510" xr:uid="{E8BAA809-C90C-4956-8BA1-DB2C668C731D}"/>
    <cellStyle name="Comma 2 5 2 3 3 2 2 2" xfId="44831" xr:uid="{BC71A1BE-AD0E-4913-817F-30A95364C82F}"/>
    <cellStyle name="Comma 2 5 2 3 3 2 3" xfId="34640" xr:uid="{67F20C1C-BAFB-4C33-809F-34CF86008CE0}"/>
    <cellStyle name="Comma 2 5 2 3 3 3" xfId="9481" xr:uid="{4A6C0C1B-7D85-471C-91BB-422A4CE7F14B}"/>
    <cellStyle name="Comma 2 5 2 3 3 3 2" xfId="21481" xr:uid="{90557AC2-3B7E-4C1E-9132-DDD546467B36}"/>
    <cellStyle name="Comma 2 5 2 3 3 3 2 2" xfId="48803" xr:uid="{DE7FD989-CAB5-428F-A601-90CD2C32B425}"/>
    <cellStyle name="Comma 2 5 2 3 3 3 3" xfId="36856" xr:uid="{3F2E4C13-60EE-4C97-8C78-9E7DB2C7F3AB}"/>
    <cellStyle name="Comma 2 5 2 3 3 4" xfId="15515" xr:uid="{E80A0E98-B90A-4A92-898A-C6A92FCBDC3B}"/>
    <cellStyle name="Comma 2 5 2 3 3 4 2" xfId="42836" xr:uid="{F6410EB8-BFA8-4564-9632-76A21E2AAB27}"/>
    <cellStyle name="Comma 2 5 2 3 3 5" xfId="25007" xr:uid="{AE31FC5C-0DC1-406E-9EBA-2EB73B518894}"/>
    <cellStyle name="Comma 2 5 2 3 3 5 2" xfId="52329" xr:uid="{CDC7B042-8B0E-4FF2-8868-490AF3D27B04}"/>
    <cellStyle name="Comma 2 5 2 3 3 6" xfId="27249" xr:uid="{9CDA233D-C54C-4AC7-A006-0FE22B3E48BF}"/>
    <cellStyle name="Comma 2 5 2 3 3 6 2" xfId="54569" xr:uid="{6A928958-8285-4999-9FC8-F70DFF56830B}"/>
    <cellStyle name="Comma 2 5 2 3 3 7" xfId="29480" xr:uid="{E7BFD4E1-A7A7-47DE-8729-8D339DAFF3D4}"/>
    <cellStyle name="Comma 2 5 2 3 3 7 2" xfId="56801" xr:uid="{DEE3F7E6-AACE-4CC5-A3D0-29A8A01350C9}"/>
    <cellStyle name="Comma 2 5 2 3 3 8" xfId="5343" xr:uid="{A8D38765-DEEC-4C50-894D-53B0F56E6D3F}"/>
    <cellStyle name="Comma 2 5 2 3 3 9" xfId="32515" xr:uid="{8F8AA04B-FAB6-463E-AED8-202B98C6C6E9}"/>
    <cellStyle name="Comma 2 5 2 3 4" xfId="6440" xr:uid="{F2463320-75EE-4F27-9BF2-AE5FE519A926}"/>
    <cellStyle name="Comma 2 5 2 3 4 2" xfId="12857" xr:uid="{6F851A8F-FF9E-468B-9494-2709FFA8BC2F}"/>
    <cellStyle name="Comma 2 5 2 3 4 2 2" xfId="22104" xr:uid="{391A4B76-E67E-4BE3-81E1-CE8A51A3CC85}"/>
    <cellStyle name="Comma 2 5 2 3 4 2 2 2" xfId="49426" xr:uid="{748BFFD2-6EB4-445D-B4B7-F887FE48045E}"/>
    <cellStyle name="Comma 2 5 2 3 4 2 3" xfId="40184" xr:uid="{DA642249-BBB1-4256-A791-B2D07D634776}"/>
    <cellStyle name="Comma 2 5 2 3 4 3" xfId="18132" xr:uid="{FE29ED22-8ED1-4A60-90B5-42CDF082C732}"/>
    <cellStyle name="Comma 2 5 2 3 4 3 2" xfId="45454" xr:uid="{38C65E2C-7F37-4E55-9DE4-CFAEA81A8DBE}"/>
    <cellStyle name="Comma 2 5 2 3 4 4" xfId="33782" xr:uid="{8F4043FF-47CB-4D63-A664-4E62C39F76D2}"/>
    <cellStyle name="Comma 2 5 2 3 5" xfId="8624" xr:uid="{74331E0F-B2CE-4AFD-9E6C-AF15C8DFF539}"/>
    <cellStyle name="Comma 2 5 2 3 5 2" xfId="13452" xr:uid="{B005F307-32BA-4DBE-8333-F07724F77BFC}"/>
    <cellStyle name="Comma 2 5 2 3 5 2 2" xfId="22779" xr:uid="{AF22CA4A-95CC-4407-9E6A-4E9B07435A57}"/>
    <cellStyle name="Comma 2 5 2 3 5 2 2 2" xfId="50101" xr:uid="{2511139F-E57F-4D5B-A859-5E2AD4D31277}"/>
    <cellStyle name="Comma 2 5 2 3 5 2 3" xfId="40779" xr:uid="{467FB615-9AB1-4F4F-8DAD-8194BDEF0BC9}"/>
    <cellStyle name="Comma 2 5 2 3 5 3" xfId="18807" xr:uid="{88832F9F-89B4-4166-9B00-2A509F4D7480}"/>
    <cellStyle name="Comma 2 5 2 3 5 3 2" xfId="46129" xr:uid="{DAEAE5EB-A293-42D0-9774-6F60E9D7C9B8}"/>
    <cellStyle name="Comma 2 5 2 3 5 4" xfId="35998" xr:uid="{4498A2C8-3FA9-477D-AE32-1C2A52B3B021}"/>
    <cellStyle name="Comma 2 5 2 3 6" xfId="11556" xr:uid="{2200FE91-6390-4D6F-A7A5-211FC989CD2B}"/>
    <cellStyle name="Comma 2 5 2 3 6 2" xfId="14075" xr:uid="{CA55F833-793C-4705-A10A-89DC7961ED82}"/>
    <cellStyle name="Comma 2 5 2 3 6 2 2" xfId="23439" xr:uid="{ECC61A31-76E4-4C20-BB30-0287C0B47C9C}"/>
    <cellStyle name="Comma 2 5 2 3 6 2 2 2" xfId="50761" xr:uid="{B6B832DF-C810-4B8E-8183-4EE5785D5629}"/>
    <cellStyle name="Comma 2 5 2 3 6 2 3" xfId="41402" xr:uid="{50653ED3-FFCB-4CF9-BEFB-1D91994BD6AB}"/>
    <cellStyle name="Comma 2 5 2 3 6 3" xfId="19467" xr:uid="{E021B950-4C9F-4E16-A5E8-6CD7842A9398}"/>
    <cellStyle name="Comma 2 5 2 3 6 3 2" xfId="46789" xr:uid="{95543B5E-6DF4-4478-B516-4FCD78EF94C4}"/>
    <cellStyle name="Comma 2 5 2 3 6 4" xfId="38905" xr:uid="{EB093FC1-0A58-4405-B641-48A28595A2F7}"/>
    <cellStyle name="Comma 2 5 2 3 7" xfId="10636" xr:uid="{FAD23575-938A-4E0C-B6B4-CA0370B5FCA8}"/>
    <cellStyle name="Comma 2 5 2 3 7 2" xfId="15992" xr:uid="{DD1D754C-EE21-4927-BD3A-96B98070D577}"/>
    <cellStyle name="Comma 2 5 2 3 7 2 2" xfId="43312" xr:uid="{28188354-F809-4E96-B2D9-D5753B48F790}"/>
    <cellStyle name="Comma 2 5 2 3 7 3" xfId="37999" xr:uid="{D120AE53-6D9E-456B-A0A6-7F28EF27DD08}"/>
    <cellStyle name="Comma 2 5 2 3 8" xfId="11968" xr:uid="{C7686F41-E7D6-4326-ADEB-8D089080549E}"/>
    <cellStyle name="Comma 2 5 2 3 8 2" xfId="19962" xr:uid="{D46939CF-C056-47CC-84E0-79D4BA0A3CC7}"/>
    <cellStyle name="Comma 2 5 2 3 8 2 2" xfId="47284" xr:uid="{883AFCF1-1CE9-42DD-ADCB-E95F9F11339F}"/>
    <cellStyle name="Comma 2 5 2 3 8 3" xfId="39295" xr:uid="{A1DF8E4B-C62A-4953-9E88-4F67B5AE97C2}"/>
    <cellStyle name="Comma 2 5 2 3 9" xfId="14802" xr:uid="{A486EA24-61D9-41F0-9849-660628D08941}"/>
    <cellStyle name="Comma 2 5 2 3 9 2" xfId="42123" xr:uid="{8FE3879F-5230-4AA4-A495-F028B9A47E42}"/>
    <cellStyle name="Comma 2 5 2 4" xfId="1261" xr:uid="{7BBC2378-9201-4404-B7C7-470DAC4D0588}"/>
    <cellStyle name="Comma 2 5 2 4 2" xfId="4843" xr:uid="{4E724832-C3FB-4857-9A2C-004D8610F3A1}"/>
    <cellStyle name="Comma 2 5 2 4 2 2" xfId="16380" xr:uid="{A9489B78-0E49-4500-9FAA-93E0B02F7A79}"/>
    <cellStyle name="Comma 2 5 2 4 2 2 2" xfId="43700" xr:uid="{170CBDCF-2DED-47F5-BF9A-4A18C5796937}"/>
    <cellStyle name="Comma 2 5 2 4 2 3" xfId="32006" xr:uid="{FCE943DA-2EB2-4B20-938F-30D47FB7C435}"/>
    <cellStyle name="Comma 2 5 2 4 3" xfId="6778" xr:uid="{04746E67-79DB-4F4F-AC0A-9897ABDD45F5}"/>
    <cellStyle name="Comma 2 5 2 4 3 2" xfId="20350" xr:uid="{DA2E8DA0-309D-4184-9F6D-0DFF8F6DE98E}"/>
    <cellStyle name="Comma 2 5 2 4 3 2 2" xfId="47672" xr:uid="{357293DE-4322-420A-ACDD-3E5170521AF4}"/>
    <cellStyle name="Comma 2 5 2 4 3 3" xfId="34131" xr:uid="{C7D8F129-FDB8-4636-8AC9-17E1A7E5135B}"/>
    <cellStyle name="Comma 2 5 2 4 4" xfId="8972" xr:uid="{0B4B6BA4-E8A3-4075-9F7F-586205D2D726}"/>
    <cellStyle name="Comma 2 5 2 4 4 2" xfId="36347" xr:uid="{86BFB4BC-5699-4B23-BC4C-2118E263BC68}"/>
    <cellStyle name="Comma 2 5 2 4 5" xfId="24498" xr:uid="{A7B226BC-F05F-441C-A6D7-1F147D1F439D}"/>
    <cellStyle name="Comma 2 5 2 4 5 2" xfId="51820" xr:uid="{E0A001BC-947A-44FA-86CE-EF13CEF430D1}"/>
    <cellStyle name="Comma 2 5 2 4 6" xfId="26740" xr:uid="{C2FB86EF-AE8C-4FAC-92FD-D073538FEEBF}"/>
    <cellStyle name="Comma 2 5 2 4 6 2" xfId="54060" xr:uid="{C037AEF4-7A30-4F8B-B708-25B07960BD77}"/>
    <cellStyle name="Comma 2 5 2 4 7" xfId="28971" xr:uid="{006AD0DB-C56A-4C74-BC4D-FEEE0635C8D7}"/>
    <cellStyle name="Comma 2 5 2 4 7 2" xfId="56292" xr:uid="{254AEE03-C51F-4134-9E73-C5E0B2BEE5BC}"/>
    <cellStyle name="Comma 2 5 2 4 8" xfId="3484" xr:uid="{05562FD3-921F-402E-A8D3-398269A9BA10}"/>
    <cellStyle name="Comma 2 5 2 4 9" xfId="30543" xr:uid="{86DDF43F-AE3E-4CB7-8C9C-5944F5507F04}"/>
    <cellStyle name="Comma 2 5 2 5" xfId="1883" xr:uid="{4D883D84-B435-428C-88FB-0D79F9752088}"/>
    <cellStyle name="Comma 2 5 2 5 2" xfId="5436" xr:uid="{17F05CE2-2FEC-4EE7-B639-B2FD7DF063DC}"/>
    <cellStyle name="Comma 2 5 2 5 2 2" xfId="17001" xr:uid="{90A38729-8A93-4E4E-A629-31B9C439CD8B}"/>
    <cellStyle name="Comma 2 5 2 5 2 2 2" xfId="44322" xr:uid="{D881F20D-3F94-4694-AA52-85835398DF78}"/>
    <cellStyle name="Comma 2 5 2 5 2 3" xfId="32613" xr:uid="{DB068C00-2A96-455B-982E-3CCD27F5BF69}"/>
    <cellStyle name="Comma 2 5 2 5 3" xfId="7381" xr:uid="{654C95D9-73CE-44DE-8513-6794D9AE179F}"/>
    <cellStyle name="Comma 2 5 2 5 3 2" xfId="20972" xr:uid="{D4246A0D-F0F6-4383-AC5C-1C18EF36C820}"/>
    <cellStyle name="Comma 2 5 2 5 3 2 2" xfId="48294" xr:uid="{CE53A0CD-B204-4E9C-9A3E-A83C4E2DA3CA}"/>
    <cellStyle name="Comma 2 5 2 5 3 3" xfId="34738" xr:uid="{A11C0B2F-FD23-4A21-93AE-9DE8FA83AF71}"/>
    <cellStyle name="Comma 2 5 2 5 4" xfId="9578" xr:uid="{E165D3B3-3693-474C-B8B1-891E5FA253C8}"/>
    <cellStyle name="Comma 2 5 2 5 4 2" xfId="36954" xr:uid="{E479D94A-CC2B-43DE-8829-6BB5FCA63FFE}"/>
    <cellStyle name="Comma 2 5 2 5 5" xfId="25105" xr:uid="{CEEAFEB1-1AE2-4831-8539-8D453C61E652}"/>
    <cellStyle name="Comma 2 5 2 5 5 2" xfId="52427" xr:uid="{8A9775A6-5751-4EC8-9A47-CFA9D81746EA}"/>
    <cellStyle name="Comma 2 5 2 5 6" xfId="27347" xr:uid="{5596E564-1758-4F29-81A8-643B3DF621F3}"/>
    <cellStyle name="Comma 2 5 2 5 6 2" xfId="54667" xr:uid="{5B71F145-A933-407D-BCA7-BE35EA8A750E}"/>
    <cellStyle name="Comma 2 5 2 5 7" xfId="29578" xr:uid="{46A8B17C-AEB9-4E27-9918-171A98FC7B46}"/>
    <cellStyle name="Comma 2 5 2 5 7 2" xfId="56899" xr:uid="{518BC8B1-4080-4673-97A7-A2DD62969414}"/>
    <cellStyle name="Comma 2 5 2 5 8" xfId="4000" xr:uid="{1955F4FA-55FF-432C-A8DA-26F861EE5712}"/>
    <cellStyle name="Comma 2 5 2 5 9" xfId="31150" xr:uid="{2861BB8B-0017-4293-A14D-5907051F8294}"/>
    <cellStyle name="Comma 2 5 2 6" xfId="1154" xr:uid="{9656E1E8-3A4C-4C1A-8041-7FC5E0FB68E7}"/>
    <cellStyle name="Comma 2 5 2 6 2" xfId="6672" xr:uid="{0F9CCB41-B1C4-4736-BCF8-F889559F4C3C}"/>
    <cellStyle name="Comma 2 5 2 6 2 2" xfId="17624" xr:uid="{841D5C75-B2AD-41B2-A53C-A369B5903255}"/>
    <cellStyle name="Comma 2 5 2 6 2 2 2" xfId="44945" xr:uid="{111952EC-2D85-43E5-9849-83F9D12EEBD9}"/>
    <cellStyle name="Comma 2 5 2 6 2 3" xfId="34024" xr:uid="{BD1E3FF0-7514-46A4-973E-CE9028279194}"/>
    <cellStyle name="Comma 2 5 2 6 3" xfId="8866" xr:uid="{D79975A6-9B8A-45A4-8CC6-247F65F88D9C}"/>
    <cellStyle name="Comma 2 5 2 6 3 2" xfId="21595" xr:uid="{C2D58321-EF22-4F3D-BC84-A71F58DB2E9E}"/>
    <cellStyle name="Comma 2 5 2 6 3 2 2" xfId="48917" xr:uid="{F61C93F1-E547-49A4-827C-83FF886D5CAE}"/>
    <cellStyle name="Comma 2 5 2 6 3 3" xfId="36240" xr:uid="{8EAD1012-2245-4DAC-85D9-65FE3A76D488}"/>
    <cellStyle name="Comma 2 5 2 6 4" xfId="15043" xr:uid="{F9B92A45-D246-4F36-BA6D-49DFD0DCCC19}"/>
    <cellStyle name="Comma 2 5 2 6 4 2" xfId="42364" xr:uid="{4F52A2B6-2336-4A38-9A9E-B4C261A683E7}"/>
    <cellStyle name="Comma 2 5 2 6 5" xfId="24391" xr:uid="{0BAEBCD1-86C7-487B-80FB-F65F1BC595E3}"/>
    <cellStyle name="Comma 2 5 2 6 5 2" xfId="51713" xr:uid="{108A92A6-1024-43F9-B380-4DD8C7F6E940}"/>
    <cellStyle name="Comma 2 5 2 6 6" xfId="26633" xr:uid="{8E23F869-F3FF-4223-8FAA-8ACB604F74AB}"/>
    <cellStyle name="Comma 2 5 2 6 6 2" xfId="53953" xr:uid="{54183E9D-7437-47C8-9361-55B1289B8797}"/>
    <cellStyle name="Comma 2 5 2 6 7" xfId="28864" xr:uid="{FCCA52ED-7210-4727-9384-2C5C9D86F634}"/>
    <cellStyle name="Comma 2 5 2 6 7 2" xfId="56185" xr:uid="{3EC483A7-3A57-4281-B693-F58E6A06B6D1}"/>
    <cellStyle name="Comma 2 5 2 6 8" xfId="4737" xr:uid="{0DA353FE-D771-4F14-8890-62BD19B02FE3}"/>
    <cellStyle name="Comma 2 5 2 6 9" xfId="31900" xr:uid="{3FFEBC98-B4A0-4A64-BC25-FE5DAE52BF5D}"/>
    <cellStyle name="Comma 2 5 2 7" xfId="2874" xr:uid="{15406099-3DDE-483C-AD3F-73DC4A21C052}"/>
    <cellStyle name="Comma 2 5 2 7 2" xfId="12956" xr:uid="{51BCBC83-0D75-4ABC-970B-1727151F3D13}"/>
    <cellStyle name="Comma 2 5 2 7 2 2" xfId="22270" xr:uid="{5A627A7C-1AFC-4397-A49E-5099FF3CB304}"/>
    <cellStyle name="Comma 2 5 2 7 2 2 2" xfId="49592" xr:uid="{F02CDDBA-F677-4CF9-A6F3-623736B12978}"/>
    <cellStyle name="Comma 2 5 2 7 2 3" xfId="40283" xr:uid="{F3655B2A-4B66-4AFD-A39F-ED47F33B997F}"/>
    <cellStyle name="Comma 2 5 2 7 3" xfId="18298" xr:uid="{E5EAF6D6-69BC-44DA-8747-C99BCADB9C2C}"/>
    <cellStyle name="Comma 2 5 2 7 3 2" xfId="45620" xr:uid="{1F7085FD-3F34-4701-80C9-4545142297F0}"/>
    <cellStyle name="Comma 2 5 2 7 4" xfId="6078" xr:uid="{332B7C41-C990-47B0-BBEF-760237BC2F96}"/>
    <cellStyle name="Comma 2 5 2 7 5" xfId="33274" xr:uid="{DBC153D8-6D68-4D10-BAF3-E8808FB48407}"/>
    <cellStyle name="Comma 2 5 2 8" xfId="8126" xr:uid="{DC34669F-B1A5-44EC-812A-31198E790049}"/>
    <cellStyle name="Comma 2 5 2 8 2" xfId="13567" xr:uid="{20450A6A-164F-4613-8999-8860BD59CB4E}"/>
    <cellStyle name="Comma 2 5 2 8 2 2" xfId="22930" xr:uid="{1266044B-F255-46AF-BB0A-E0B884FFC0ED}"/>
    <cellStyle name="Comma 2 5 2 8 2 2 2" xfId="50252" xr:uid="{898FB701-FDFF-4CD4-AD78-F5E7648342E3}"/>
    <cellStyle name="Comma 2 5 2 8 2 3" xfId="40894" xr:uid="{70B8C9C7-846E-4107-A9EF-F07DBA71DD9C}"/>
    <cellStyle name="Comma 2 5 2 8 3" xfId="18958" xr:uid="{D85BF592-6384-4ACA-BA10-901CA6C45D3E}"/>
    <cellStyle name="Comma 2 5 2 8 3 2" xfId="46280" xr:uid="{9C5830FD-1313-4425-8115-D7F18C9EC302}"/>
    <cellStyle name="Comma 2 5 2 8 4" xfId="35490" xr:uid="{9FDFC949-7027-4170-860F-1EA20B1DA146}"/>
    <cellStyle name="Comma 2 5 2 9" xfId="10547" xr:uid="{0A8A8112-7D47-42FD-8907-0FBB8AA5B0A1}"/>
    <cellStyle name="Comma 2 5 2 9 2" xfId="15880" xr:uid="{AC18BC15-8021-4B4E-8896-C94BDBD1699C}"/>
    <cellStyle name="Comma 2 5 2 9 2 2" xfId="43200" xr:uid="{D459B5E8-6F1A-4A3F-B03B-3785CA901F29}"/>
    <cellStyle name="Comma 2 5 2 9 3" xfId="37912" xr:uid="{D03AC7D2-6007-4B07-B7F4-E50905B4D747}"/>
    <cellStyle name="Comma 2 5 20" xfId="57623" xr:uid="{2287E8DD-D304-4834-AD24-8194902E5845}"/>
    <cellStyle name="Comma 2 5 21" xfId="58171" xr:uid="{61BF3E2C-2B7D-4843-AB9E-BE47F61EDD76}"/>
    <cellStyle name="Comma 2 5 22" xfId="58767" xr:uid="{7209DB52-FB1D-4DE5-B6F2-837FB092D18C}"/>
    <cellStyle name="Comma 2 5 23" xfId="166" xr:uid="{1DF88F1C-3538-455C-9A9C-32FFE15CB554}"/>
    <cellStyle name="Comma 2 5 3" xfId="478" xr:uid="{5F7BE6FB-0E3F-4CC6-BFCF-B9E9D9A1C114}"/>
    <cellStyle name="Comma 2 5 3 10" xfId="14461" xr:uid="{9B8B94AC-CF46-4384-B4A9-2059FACB37A8}"/>
    <cellStyle name="Comma 2 5 3 10 2" xfId="41782" xr:uid="{EEF6FA98-5CF5-43B9-935C-A0B2AF916764}"/>
    <cellStyle name="Comma 2 5 3 11" xfId="23809" xr:uid="{A1A4F152-302C-4781-98D4-01E8022A5C65}"/>
    <cellStyle name="Comma 2 5 3 11 2" xfId="51131" xr:uid="{409A9F7F-6FF5-42E2-A955-122997522880}"/>
    <cellStyle name="Comma 2 5 3 12" xfId="26050" xr:uid="{4540A321-EFEC-4E84-BB95-321D530A18D2}"/>
    <cellStyle name="Comma 2 5 3 12 2" xfId="53370" xr:uid="{55686672-0D7F-45AB-912F-C8A754397CA0}"/>
    <cellStyle name="Comma 2 5 3 13" xfId="28282" xr:uid="{AE81FD2B-CCB2-44F9-8CDB-B5176BED98CA}"/>
    <cellStyle name="Comma 2 5 3 13 2" xfId="55603" xr:uid="{BC1F4664-D0E5-4D74-AC21-B94D1B1183FF}"/>
    <cellStyle name="Comma 2 5 3 14" xfId="3639" xr:uid="{981199DA-1B60-4CB8-99E8-F257B5E3DACA}"/>
    <cellStyle name="Comma 2 5 3 15" xfId="30711" xr:uid="{F3B2AD38-861F-46A8-87B1-8738B81117AB}"/>
    <cellStyle name="Comma 2 5 3 16" xfId="57912" xr:uid="{ADA0AB5E-71FF-4559-8EB9-C0A1CC5F76E7}"/>
    <cellStyle name="Comma 2 5 3 17" xfId="58460" xr:uid="{03FB2FA0-6ABF-4595-B542-A9E7E79EB96B}"/>
    <cellStyle name="Comma 2 5 3 2" xfId="2051" xr:uid="{9372700C-B263-4E17-B7C3-53986DE1AF9B}"/>
    <cellStyle name="Comma 2 5 3 2 2" xfId="5599" xr:uid="{DFDF3F15-C851-4705-9FE8-B44B86E6F602}"/>
    <cellStyle name="Comma 2 5 3 2 2 2" xfId="16160" xr:uid="{D6E4ADFC-555D-4C09-A7AE-8C6E0A2963D2}"/>
    <cellStyle name="Comma 2 5 3 2 2 2 2" xfId="43480" xr:uid="{11F6ED55-A25F-46FC-8BCA-391631867D53}"/>
    <cellStyle name="Comma 2 5 3 2 2 3" xfId="32781" xr:uid="{C5E28A6A-4DA6-4B03-825B-0E61F1E25451}"/>
    <cellStyle name="Comma 2 5 3 2 3" xfId="7548" xr:uid="{A9414D4B-6BA4-4EA5-8079-41BF0DFCBF19}"/>
    <cellStyle name="Comma 2 5 3 2 3 2" xfId="20130" xr:uid="{ABB1355A-215F-4138-8BA0-86B7DBEA688A}"/>
    <cellStyle name="Comma 2 5 3 2 3 2 2" xfId="47452" xr:uid="{3C744A9D-4967-4A66-9F8E-36B47416CEF6}"/>
    <cellStyle name="Comma 2 5 3 2 3 3" xfId="34906" xr:uid="{EEB95295-F6D8-402A-8A3C-43B313EEE20E}"/>
    <cellStyle name="Comma 2 5 3 2 4" xfId="9746" xr:uid="{A870829C-5560-4F76-833E-29406E68EC61}"/>
    <cellStyle name="Comma 2 5 3 2 4 2" xfId="37122" xr:uid="{D8431806-A9F6-45E7-9D1D-D1A1E51CED3B}"/>
    <cellStyle name="Comma 2 5 3 2 5" xfId="25273" xr:uid="{F40933DB-056E-4684-A378-20022F393ED6}"/>
    <cellStyle name="Comma 2 5 3 2 5 2" xfId="52595" xr:uid="{E87DB627-875E-4E59-AEF0-377B5DDDB1A8}"/>
    <cellStyle name="Comma 2 5 3 2 6" xfId="27515" xr:uid="{496E290F-6A06-4030-9081-E4D1DF959F7C}"/>
    <cellStyle name="Comma 2 5 3 2 6 2" xfId="54835" xr:uid="{BB78E512-F459-4BEF-A170-12842EDD59B9}"/>
    <cellStyle name="Comma 2 5 3 2 7" xfId="29746" xr:uid="{758BE672-F8DF-4708-B123-65B6E952D005}"/>
    <cellStyle name="Comma 2 5 3 2 7 2" xfId="57067" xr:uid="{D52F4462-1CFF-4B29-AE2A-E797C804C60E}"/>
    <cellStyle name="Comma 2 5 3 2 8" xfId="4163" xr:uid="{75EBCC05-AEBC-4F5F-B899-AFD0A033A596}"/>
    <cellStyle name="Comma 2 5 3 2 9" xfId="31318" xr:uid="{2308D20E-7EDA-40C3-B04E-17C91394941D}"/>
    <cellStyle name="Comma 2 5 3 3" xfId="1443" xr:uid="{21F8CFAF-AE0F-4764-9712-2EE60751C998}"/>
    <cellStyle name="Comma 2 5 3 3 2" xfId="6945" xr:uid="{7CC1FD3D-9273-4FA5-AA25-59329CC5DC8D}"/>
    <cellStyle name="Comma 2 5 3 3 2 2" xfId="16548" xr:uid="{C5065F12-7957-4D2A-A15E-28A0855727C8}"/>
    <cellStyle name="Comma 2 5 3 3 2 2 2" xfId="43868" xr:uid="{68CA842F-3CF2-4143-9FDE-F527FA1DD006}"/>
    <cellStyle name="Comma 2 5 3 3 2 3" xfId="34299" xr:uid="{C26298D1-ACEE-4B6F-A32F-E8A45424F23D}"/>
    <cellStyle name="Comma 2 5 3 3 3" xfId="9140" xr:uid="{FF643EF4-C2D1-43DC-9EAB-9F7D20828087}"/>
    <cellStyle name="Comma 2 5 3 3 3 2" xfId="20518" xr:uid="{1ED7DBE5-7C73-4A1B-A7BD-619CE8B86D99}"/>
    <cellStyle name="Comma 2 5 3 3 3 2 2" xfId="47840" xr:uid="{9C1ADE8D-C557-4BDA-98A5-2C25BAD283EB}"/>
    <cellStyle name="Comma 2 5 3 3 3 3" xfId="36515" xr:uid="{F6166682-5860-467E-A10E-FBF3C795C853}"/>
    <cellStyle name="Comma 2 5 3 3 4" xfId="15200" xr:uid="{3ED0A2FA-F041-46EF-8E03-ABC8CB3009E9}"/>
    <cellStyle name="Comma 2 5 3 3 4 2" xfId="42521" xr:uid="{B64B9A07-D7E2-4AF1-A50A-6548AF4F806A}"/>
    <cellStyle name="Comma 2 5 3 3 5" xfId="24666" xr:uid="{473E736B-F27D-4E61-9744-17D4792D6FA2}"/>
    <cellStyle name="Comma 2 5 3 3 5 2" xfId="51988" xr:uid="{6EAC1807-EA1E-47B9-A199-687B85E7FA42}"/>
    <cellStyle name="Comma 2 5 3 3 6" xfId="26908" xr:uid="{8EB54DD8-30F6-44FF-94A5-6B3F19F48106}"/>
    <cellStyle name="Comma 2 5 3 3 6 2" xfId="54228" xr:uid="{A29F51F6-8692-406D-948F-F7618BC4260E}"/>
    <cellStyle name="Comma 2 5 3 3 7" xfId="29139" xr:uid="{371CA8EB-518B-42FF-AFCD-A72032E4378C}"/>
    <cellStyle name="Comma 2 5 3 3 7 2" xfId="56460" xr:uid="{AD5CF628-7722-4A43-970C-335FC9FEF076}"/>
    <cellStyle name="Comma 2 5 3 3 8" xfId="5008" xr:uid="{B91C6855-CD65-4A6C-A9A6-2A37F091DC0B}"/>
    <cellStyle name="Comma 2 5 3 3 9" xfId="32174" xr:uid="{750E64FE-C573-4F6E-8C48-92FEB6BBAD63}"/>
    <cellStyle name="Comma 2 5 3 4" xfId="3038" xr:uid="{74A40542-299E-49FD-B54D-4F805AADCC23}"/>
    <cellStyle name="Comma 2 5 3 4 2" xfId="12377" xr:uid="{DCF92A04-5F8B-4F39-B2EE-FFE8CE0C2DE3}"/>
    <cellStyle name="Comma 2 5 3 4 2 2" xfId="21140" xr:uid="{E9C1120D-FB5D-418E-84EE-AA89A62B5709}"/>
    <cellStyle name="Comma 2 5 3 4 2 2 2" xfId="48462" xr:uid="{24241340-B5BD-4D62-9583-B66285496A07}"/>
    <cellStyle name="Comma 2 5 3 4 2 3" xfId="39704" xr:uid="{00196A2F-2F7A-48C3-AA43-3967BCB71544}"/>
    <cellStyle name="Comma 2 5 3 4 3" xfId="17169" xr:uid="{966CCE79-CA88-4461-997E-77E6079922CA}"/>
    <cellStyle name="Comma 2 5 3 4 3 2" xfId="44490" xr:uid="{E532115A-038F-441C-A33C-417420542735}"/>
    <cellStyle name="Comma 2 5 3 4 4" xfId="6174" xr:uid="{62B235FF-96A8-4BDF-9F30-6B57F0406F5A}"/>
    <cellStyle name="Comma 2 5 3 4 5" xfId="33442" xr:uid="{EBE44789-062A-4800-9C1A-00F85BAD89FD}"/>
    <cellStyle name="Comma 2 5 3 5" xfId="8284" xr:uid="{B01C180B-7FB5-4785-A315-A5CF254DC044}"/>
    <cellStyle name="Comma 2 5 3 5 2" xfId="12581" xr:uid="{889FF0A5-DABA-4D6B-9308-FE255A3BA6A2}"/>
    <cellStyle name="Comma 2 5 3 5 2 2" xfId="21763" xr:uid="{EB142419-E803-4CDF-8965-1AC92BFA3659}"/>
    <cellStyle name="Comma 2 5 3 5 2 2 2" xfId="49085" xr:uid="{AB01D754-590B-4BB8-8471-A171F20B052E}"/>
    <cellStyle name="Comma 2 5 3 5 2 3" xfId="39908" xr:uid="{9FD171EE-C5E1-424A-B616-D445BE11DB13}"/>
    <cellStyle name="Comma 2 5 3 5 3" xfId="17792" xr:uid="{74C2139F-42F8-47BC-A046-4C164741C996}"/>
    <cellStyle name="Comma 2 5 3 5 3 2" xfId="45113" xr:uid="{BB5C06B9-10D1-434C-9B8D-8F57C9E39F01}"/>
    <cellStyle name="Comma 2 5 3 5 4" xfId="35658" xr:uid="{78515648-4610-4ECA-BCE2-7BC5A0F62F4B}"/>
    <cellStyle name="Comma 2 5 3 6" xfId="11144" xr:uid="{307B8861-6E54-48E6-838C-F06576BD4B38}"/>
    <cellStyle name="Comma 2 5 3 6 2" xfId="13117" xr:uid="{8DC51C71-1C93-49FA-ADFB-4191226B7127}"/>
    <cellStyle name="Comma 2 5 3 6 2 2" xfId="22438" xr:uid="{FB028C5F-1D1B-4DAA-A096-C548CCBF3AA9}"/>
    <cellStyle name="Comma 2 5 3 6 2 2 2" xfId="49760" xr:uid="{86E98D0F-2F91-4AEE-9A55-5979A7F767F4}"/>
    <cellStyle name="Comma 2 5 3 6 2 3" xfId="40444" xr:uid="{0D3F9E39-C4CD-451D-A7A4-58523B160AED}"/>
    <cellStyle name="Comma 2 5 3 6 3" xfId="18466" xr:uid="{FD7006DB-090D-4B69-ACFD-98D9CE99A2F9}"/>
    <cellStyle name="Comma 2 5 3 6 3 2" xfId="45788" xr:uid="{99C539B0-36A9-469B-B69D-9747AD246DE4}"/>
    <cellStyle name="Comma 2 5 3 6 4" xfId="38493" xr:uid="{7CD9827B-A680-44FF-BE70-3CFC82964752}"/>
    <cellStyle name="Comma 2 5 3 7" xfId="11292" xr:uid="{50AAEB75-D9AF-4B18-94C8-A89A71EAC996}"/>
    <cellStyle name="Comma 2 5 3 7 2" xfId="13734" xr:uid="{FA0B186D-527D-4336-9445-293C25038EE0}"/>
    <cellStyle name="Comma 2 5 3 7 2 2" xfId="23098" xr:uid="{2B59D64C-D06F-470E-893D-567041AA2589}"/>
    <cellStyle name="Comma 2 5 3 7 2 2 2" xfId="50420" xr:uid="{084F8D1F-96BB-4D2F-9DAB-C9FFD5416652}"/>
    <cellStyle name="Comma 2 5 3 7 2 3" xfId="41061" xr:uid="{09F8491D-48AC-4F5B-A302-84E633862635}"/>
    <cellStyle name="Comma 2 5 3 7 3" xfId="19126" xr:uid="{7A2114E4-5F50-4EB9-98F9-3B8A52F92BF5}"/>
    <cellStyle name="Comma 2 5 3 7 3 2" xfId="46448" xr:uid="{1BA241A1-6FAB-453F-976F-CD75873937B0}"/>
    <cellStyle name="Comma 2 5 3 7 4" xfId="38641" xr:uid="{18180530-52B2-47FC-942C-32997D64BFB4}"/>
    <cellStyle name="Comma 2 5 3 8" xfId="10529" xr:uid="{A20AAE90-CA15-4A8A-8C3E-0775F07D9C47}"/>
    <cellStyle name="Comma 2 5 3 8 2" xfId="15864" xr:uid="{37269B9E-5A31-4941-BA0A-10EAD922D85A}"/>
    <cellStyle name="Comma 2 5 3 8 2 2" xfId="43184" xr:uid="{94ECB4D9-02D6-4593-97FC-AE7A40E6DA4C}"/>
    <cellStyle name="Comma 2 5 3 8 3" xfId="37896" xr:uid="{A02B3C1F-A4EB-45D9-A2AB-26A2CD8BF77D}"/>
    <cellStyle name="Comma 2 5 3 9" xfId="11862" xr:uid="{5A54C4D6-A7B6-46A8-987F-8455A8044924}"/>
    <cellStyle name="Comma 2 5 3 9 2" xfId="19834" xr:uid="{A9D69694-643B-40E3-B247-6F67F874493D}"/>
    <cellStyle name="Comma 2 5 3 9 2 2" xfId="47156" xr:uid="{28952B57-A26C-4D17-B20E-90308FDDEDA0}"/>
    <cellStyle name="Comma 2 5 3 9 3" xfId="39189" xr:uid="{3BC57141-9B57-4328-8982-DB1A29E12C87}"/>
    <cellStyle name="Comma 2 5 4" xfId="406" xr:uid="{5C105AB9-37D5-402F-81BE-E66691262217}"/>
    <cellStyle name="Comma 2 5 4 10" xfId="23784" xr:uid="{DA36814D-37E2-4329-99FF-97867E65629A}"/>
    <cellStyle name="Comma 2 5 4 10 2" xfId="51106" xr:uid="{843A71D4-C09F-4373-97DF-EB440CC7707F}"/>
    <cellStyle name="Comma 2 5 4 11" xfId="26025" xr:uid="{BFD61522-1870-4D22-851B-539EF0B63E60}"/>
    <cellStyle name="Comma 2 5 4 11 2" xfId="53345" xr:uid="{C3CCCA34-E77B-4666-B2EA-85209C964D06}"/>
    <cellStyle name="Comma 2 5 4 12" xfId="28257" xr:uid="{04BF19D6-266F-4FBE-B593-75CBA0FA2408}"/>
    <cellStyle name="Comma 2 5 4 12 2" xfId="55578" xr:uid="{DF8166D6-6FE6-4BC2-B642-E10AE96828FA}"/>
    <cellStyle name="Comma 2 5 4 13" xfId="3618" xr:uid="{ABEC00E4-BADE-4E51-8ABF-54851420DAE0}"/>
    <cellStyle name="Comma 2 5 4 14" xfId="30686" xr:uid="{EDE966CC-5AA8-40DA-81B2-6DB23D64FD5C}"/>
    <cellStyle name="Comma 2 5 4 15" xfId="57693" xr:uid="{439FD97A-35A5-4CA1-BB82-B71F6560E9B4}"/>
    <cellStyle name="Comma 2 5 4 16" xfId="58241" xr:uid="{BD7F0924-2EAF-4A95-BCFB-8E699CA337B6}"/>
    <cellStyle name="Comma 2 5 4 2" xfId="2026" xr:uid="{6810EB74-B819-471E-8156-6321321EECC9}"/>
    <cellStyle name="Comma 2 5 4 2 2" xfId="5574" xr:uid="{25198595-E73A-47EB-8DF3-53FA7CC8C126}"/>
    <cellStyle name="Comma 2 5 4 2 2 2" xfId="16523" xr:uid="{21587535-5E57-497A-B619-BB1E1D116E39}"/>
    <cellStyle name="Comma 2 5 4 2 2 2 2" xfId="43843" xr:uid="{B973095E-7A4D-4B29-ABDA-6BCA358D8B69}"/>
    <cellStyle name="Comma 2 5 4 2 2 3" xfId="32756" xr:uid="{433D2B6F-5DA8-4AF0-89A9-EABAD01DC96F}"/>
    <cellStyle name="Comma 2 5 4 2 3" xfId="7523" xr:uid="{5ABAE2CE-727C-41BB-862E-5A39EA9EBFC4}"/>
    <cellStyle name="Comma 2 5 4 2 3 2" xfId="20493" xr:uid="{F09C94B2-1E20-4B73-BF33-3F4C346CEA30}"/>
    <cellStyle name="Comma 2 5 4 2 3 2 2" xfId="47815" xr:uid="{3B98D3B1-CCF4-4198-8D78-FED22C593F3D}"/>
    <cellStyle name="Comma 2 5 4 2 3 3" xfId="34881" xr:uid="{F4DDFE48-68E1-472E-B8A8-DEAED9596392}"/>
    <cellStyle name="Comma 2 5 4 2 4" xfId="9721" xr:uid="{1D994ED7-2249-44F2-9265-C28375493F7C}"/>
    <cellStyle name="Comma 2 5 4 2 4 2" xfId="37097" xr:uid="{63F0F29C-4FD4-4E61-9A21-1FA2CA435635}"/>
    <cellStyle name="Comma 2 5 4 2 5" xfId="25248" xr:uid="{84C014B4-27A8-4CD2-B71D-2333967C047D}"/>
    <cellStyle name="Comma 2 5 4 2 5 2" xfId="52570" xr:uid="{983DABC8-18B5-4BC2-BFB9-223A9F0FD1AF}"/>
    <cellStyle name="Comma 2 5 4 2 6" xfId="27490" xr:uid="{ED5944C2-26D9-4142-B8F5-6451F93A0263}"/>
    <cellStyle name="Comma 2 5 4 2 6 2" xfId="54810" xr:uid="{BC1306B3-29E2-4FF3-92C7-77B742A57230}"/>
    <cellStyle name="Comma 2 5 4 2 7" xfId="29721" xr:uid="{16F8071E-8AC8-4C1A-A0A1-3B6345FADC9C}"/>
    <cellStyle name="Comma 2 5 4 2 7 2" xfId="57042" xr:uid="{19897D93-CADC-4F77-947C-0247289E0324}"/>
    <cellStyle name="Comma 2 5 4 2 8" xfId="4138" xr:uid="{F86BA6D7-3867-4D17-B052-19E5C6AB9F8B}"/>
    <cellStyle name="Comma 2 5 4 2 9" xfId="31293" xr:uid="{AF9A292C-8EC0-4CF8-B044-23F3B18DF860}"/>
    <cellStyle name="Comma 2 5 4 3" xfId="1417" xr:uid="{80858557-D490-4C48-98B1-79D7B7B07E22}"/>
    <cellStyle name="Comma 2 5 4 3 2" xfId="6920" xr:uid="{5D1FBE31-FC04-4CE4-9896-680D0071C418}"/>
    <cellStyle name="Comma 2 5 4 3 2 2" xfId="17144" xr:uid="{DF96B75B-1855-4267-965A-C838E9AF6604}"/>
    <cellStyle name="Comma 2 5 4 3 2 2 2" xfId="44465" xr:uid="{4B9117A8-91C3-43D1-B586-91978A74B180}"/>
    <cellStyle name="Comma 2 5 4 3 2 3" xfId="34274" xr:uid="{0216C8A4-5780-4A8A-B952-EB30DF596797}"/>
    <cellStyle name="Comma 2 5 4 3 3" xfId="9115" xr:uid="{5D7D7685-0624-4F50-ABF2-FFA5EF677660}"/>
    <cellStyle name="Comma 2 5 4 3 3 2" xfId="21115" xr:uid="{A8F47E0B-B38B-4931-8A9F-71AFA98D12E6}"/>
    <cellStyle name="Comma 2 5 4 3 3 2 2" xfId="48437" xr:uid="{36CB4375-960B-48E1-B382-930182055304}"/>
    <cellStyle name="Comma 2 5 4 3 3 3" xfId="36490" xr:uid="{BAC9000F-00D6-48E3-B3FC-ABD6658039A2}"/>
    <cellStyle name="Comma 2 5 4 3 4" xfId="15176" xr:uid="{E4E3C166-B484-40EE-B49D-6DD2C45918B2}"/>
    <cellStyle name="Comma 2 5 4 3 4 2" xfId="42497" xr:uid="{75E7B234-1DC8-4920-AEEA-7E2B736B7E51}"/>
    <cellStyle name="Comma 2 5 4 3 5" xfId="24641" xr:uid="{F169817E-B1D1-41D5-B2D3-5E244B00E2C4}"/>
    <cellStyle name="Comma 2 5 4 3 5 2" xfId="51963" xr:uid="{33C67827-68BA-47D5-94EA-1C6DC22B657C}"/>
    <cellStyle name="Comma 2 5 4 3 6" xfId="26883" xr:uid="{32EA6342-405B-47D5-91AC-4D06196C8101}"/>
    <cellStyle name="Comma 2 5 4 3 6 2" xfId="54203" xr:uid="{96AA00FA-47BC-4FDF-8910-CDF8145E22AD}"/>
    <cellStyle name="Comma 2 5 4 3 7" xfId="29114" xr:uid="{FDA898B2-B90F-42FE-AAF1-9829677EEA4F}"/>
    <cellStyle name="Comma 2 5 4 3 7 2" xfId="56435" xr:uid="{C4A28EFF-7048-475F-8C44-DDF7A482A0BD}"/>
    <cellStyle name="Comma 2 5 4 3 8" xfId="4983" xr:uid="{86E906BA-B87E-43E3-829B-E77D2CBEDB3E}"/>
    <cellStyle name="Comma 2 5 4 3 9" xfId="32149" xr:uid="{C2377892-CDDC-48AD-9880-1D3A45E29BEE}"/>
    <cellStyle name="Comma 2 5 4 4" xfId="2700" xr:uid="{35B3F8D7-8209-47C0-A83A-48F6C6C0D020}"/>
    <cellStyle name="Comma 2 5 4 4 2" xfId="12556" xr:uid="{96347BCF-5098-4167-8A8E-88FC0DC6967A}"/>
    <cellStyle name="Comma 2 5 4 4 2 2" xfId="21738" xr:uid="{B09B550A-8B22-4D8B-897F-AEFED5F25256}"/>
    <cellStyle name="Comma 2 5 4 4 2 2 2" xfId="49060" xr:uid="{8945B4B4-F220-49B1-8E6A-32D79D82E7F6}"/>
    <cellStyle name="Comma 2 5 4 4 2 3" xfId="39883" xr:uid="{5D22D5EF-3E16-42B9-8F24-A6D83F5FDD8E}"/>
    <cellStyle name="Comma 2 5 4 4 3" xfId="17767" xr:uid="{DF870A5B-14A3-4E80-AED5-8F08651B39C1}"/>
    <cellStyle name="Comma 2 5 4 4 3 2" xfId="45088" xr:uid="{C090F072-03BA-4A52-9CA7-46D8EFB0063A}"/>
    <cellStyle name="Comma 2 5 4 4 4" xfId="6152" xr:uid="{A49C39D6-3AC3-4857-B726-1690614D53DA}"/>
    <cellStyle name="Comma 2 5 4 4 5" xfId="33417" xr:uid="{D852357B-0942-4CE7-A84A-6AFE13DEE9E7}"/>
    <cellStyle name="Comma 2 5 4 5" xfId="8259" xr:uid="{044C8FF0-F9D3-4729-9753-534602E53953}"/>
    <cellStyle name="Comma 2 5 4 5 2" xfId="13092" xr:uid="{6FFB53A7-7CFA-4879-BB27-D12671167441}"/>
    <cellStyle name="Comma 2 5 4 5 2 2" xfId="22413" xr:uid="{855065EA-7905-44B6-8D29-E39B6856F06B}"/>
    <cellStyle name="Comma 2 5 4 5 2 2 2" xfId="49735" xr:uid="{22A11E45-AAD3-4F48-97D5-B671C81ECE61}"/>
    <cellStyle name="Comma 2 5 4 5 2 3" xfId="40419" xr:uid="{1AA8056E-B1C4-4532-9826-9AD0F934F9CC}"/>
    <cellStyle name="Comma 2 5 4 5 3" xfId="18441" xr:uid="{3B24E14C-3AE9-4C8C-A32D-9B8B12172A3D}"/>
    <cellStyle name="Comma 2 5 4 5 3 2" xfId="45763" xr:uid="{FFD48E8D-8F27-4541-BE98-C42FBAFC9B27}"/>
    <cellStyle name="Comma 2 5 4 5 4" xfId="35633" xr:uid="{48D521DE-7A0C-459A-B221-D9355A332BDE}"/>
    <cellStyle name="Comma 2 5 4 6" xfId="11268" xr:uid="{1C5B5D15-691C-449C-806E-9148D770F37B}"/>
    <cellStyle name="Comma 2 5 4 6 2" xfId="13709" xr:uid="{2C47E0A9-234C-4F40-9168-697C007CCCFB}"/>
    <cellStyle name="Comma 2 5 4 6 2 2" xfId="23073" xr:uid="{BC8588FC-0B4D-4152-8FE7-A7C3885A1F21}"/>
    <cellStyle name="Comma 2 5 4 6 2 2 2" xfId="50395" xr:uid="{F4E14BBA-1F4D-4E54-BACC-A3494161C75E}"/>
    <cellStyle name="Comma 2 5 4 6 2 3" xfId="41036" xr:uid="{8AE9EDBB-6B4B-4867-849E-4F27B4C09C8B}"/>
    <cellStyle name="Comma 2 5 4 6 3" xfId="19101" xr:uid="{84EC0D33-0633-44A6-AA0B-B16B415A8AEB}"/>
    <cellStyle name="Comma 2 5 4 6 3 2" xfId="46423" xr:uid="{682106B5-BEB5-47DE-AE98-6A425C93ACD7}"/>
    <cellStyle name="Comma 2 5 4 6 4" xfId="38617" xr:uid="{9DD4C59D-6F5C-4214-974B-95776826C72D}"/>
    <cellStyle name="Comma 2 5 4 7" xfId="10752" xr:uid="{3E3F9674-368F-4A3A-B6FA-F4E192A0691F}"/>
    <cellStyle name="Comma 2 5 4 7 2" xfId="16135" xr:uid="{C4967BB4-5CB4-4706-8FC5-36F43DD75FA4}"/>
    <cellStyle name="Comma 2 5 4 7 2 2" xfId="43455" xr:uid="{69980C43-BEA5-4E2D-80C4-EA5A6BC4122A}"/>
    <cellStyle name="Comma 2 5 4 7 3" xfId="38111" xr:uid="{25C5C43F-9979-45EA-AEB7-36F56ADBEF08}"/>
    <cellStyle name="Comma 2 5 4 8" xfId="12084" xr:uid="{52670848-DF25-420A-BE1F-18CCD0D754AC}"/>
    <cellStyle name="Comma 2 5 4 8 2" xfId="20105" xr:uid="{F777CB5D-2EF9-434E-AF8D-FC2BFE6393F1}"/>
    <cellStyle name="Comma 2 5 4 8 2 2" xfId="47427" xr:uid="{5E21A09A-A102-4C24-ADE4-B2F32FFCB9E1}"/>
    <cellStyle name="Comma 2 5 4 8 3" xfId="39411" xr:uid="{51B41A6C-A408-4D07-993C-0A5CF201585D}"/>
    <cellStyle name="Comma 2 5 4 9" xfId="14436" xr:uid="{88AA0901-E450-4A1E-9A9E-708DFCCC7D98}"/>
    <cellStyle name="Comma 2 5 4 9 2" xfId="41757" xr:uid="{0CA95BF2-2F4D-4ECC-8BEA-59363D9B1D6C}"/>
    <cellStyle name="Comma 2 5 5" xfId="732" xr:uid="{7BC6A59E-B9EB-415B-9F43-5C1F80638341}"/>
    <cellStyle name="Comma 2 5 5 10" xfId="23997" xr:uid="{5FD7AD68-B996-4C85-96B2-2CED3412BA0F}"/>
    <cellStyle name="Comma 2 5 5 10 2" xfId="51319" xr:uid="{20082B4B-A88C-4973-9FAC-A2C46A6590A9}"/>
    <cellStyle name="Comma 2 5 5 11" xfId="26238" xr:uid="{6C7F38CA-7595-4E50-9E56-F70FC111C8F1}"/>
    <cellStyle name="Comma 2 5 5 11 2" xfId="53558" xr:uid="{BFF458BA-6389-41CE-AED4-06AD91EDA295}"/>
    <cellStyle name="Comma 2 5 5 12" xfId="28469" xr:uid="{75C11DE0-1392-4F4B-90A4-EA6E67037FD3}"/>
    <cellStyle name="Comma 2 5 5 12 2" xfId="55790" xr:uid="{B839BDB5-1996-4263-A514-2817DA43BCBF}"/>
    <cellStyle name="Comma 2 5 5 13" xfId="30899" xr:uid="{E2E5CD34-287B-4014-9731-769B76BECF6F}"/>
    <cellStyle name="Comma 2 5 5 14" xfId="58122" xr:uid="{2037D62E-BF1B-4010-A966-08A1D3862802}"/>
    <cellStyle name="Comma 2 5 5 15" xfId="58670" xr:uid="{58DFFBE0-CCAF-4302-9C67-CD22F7948A98}"/>
    <cellStyle name="Comma 2 5 5 2" xfId="2238" xr:uid="{497DABD3-8505-41D6-BF84-6E6F7E1DF5D7}"/>
    <cellStyle name="Comma 2 5 5 2 2" xfId="5783" xr:uid="{0B304DC4-5418-4D99-AD9A-83E83E047428}"/>
    <cellStyle name="Comma 2 5 5 2 2 2" xfId="16736" xr:uid="{34580243-777D-43EB-83E6-6CA418FF152F}"/>
    <cellStyle name="Comma 2 5 5 2 2 2 2" xfId="44056" xr:uid="{0D104C2C-7DE4-4757-B5EF-A574874BF251}"/>
    <cellStyle name="Comma 2 5 5 2 2 3" xfId="32968" xr:uid="{98A9B911-1B1A-488E-8DF7-10A66057660F}"/>
    <cellStyle name="Comma 2 5 5 2 3" xfId="7735" xr:uid="{8C329637-FA48-441F-A456-135B9D5A2999}"/>
    <cellStyle name="Comma 2 5 5 2 3 2" xfId="20706" xr:uid="{CCD4866C-B104-4F84-A012-D33B1978E94F}"/>
    <cellStyle name="Comma 2 5 5 2 3 2 2" xfId="48028" xr:uid="{12AD4B35-476C-4477-85D6-77F8E2DED79D}"/>
    <cellStyle name="Comma 2 5 5 2 3 3" xfId="35093" xr:uid="{4003EE14-01BD-49FC-BF7F-6D69F763BD4A}"/>
    <cellStyle name="Comma 2 5 5 2 4" xfId="9933" xr:uid="{4C5B043C-0AE2-41C3-8799-D1889F8D52AB}"/>
    <cellStyle name="Comma 2 5 5 2 4 2" xfId="37309" xr:uid="{30CCAE65-A07B-4D0F-953A-B15557855D40}"/>
    <cellStyle name="Comma 2 5 5 2 5" xfId="25460" xr:uid="{12CB0574-A76F-4D97-93D4-6BEDAB0112C5}"/>
    <cellStyle name="Comma 2 5 5 2 5 2" xfId="52782" xr:uid="{71CBFE89-78D6-427F-8A86-A44DB1A26B91}"/>
    <cellStyle name="Comma 2 5 5 2 6" xfId="27702" xr:uid="{44C77516-ECBD-46F7-8570-CAF8DA3A1BAD}"/>
    <cellStyle name="Comma 2 5 5 2 6 2" xfId="55022" xr:uid="{AC66A040-B0CB-4CBC-9EE3-9B7727132A9B}"/>
    <cellStyle name="Comma 2 5 5 2 7" xfId="29933" xr:uid="{0AA9F069-F160-42AB-B15E-43B33F469472}"/>
    <cellStyle name="Comma 2 5 5 2 7 2" xfId="57254" xr:uid="{68270529-F553-4F59-9323-B7AC9DCF84C2}"/>
    <cellStyle name="Comma 2 5 5 2 8" xfId="4347" xr:uid="{E62A7AE7-9C17-422A-B9A3-EF8A633FFE5B}"/>
    <cellStyle name="Comma 2 5 5 2 9" xfId="31505" xr:uid="{14FED1CD-CD7D-4E28-AA23-5D71295E74AB}"/>
    <cellStyle name="Comma 2 5 5 3" xfId="1632" xr:uid="{11B74A7C-A963-429F-9489-D0F0A50230AB}"/>
    <cellStyle name="Comma 2 5 5 3 2" xfId="7133" xr:uid="{4A82180A-F4CF-46EF-8FA1-58EFEDDF5D8B}"/>
    <cellStyle name="Comma 2 5 5 3 2 2" xfId="17357" xr:uid="{7E16EBFD-8690-42C6-866C-3900565941DE}"/>
    <cellStyle name="Comma 2 5 5 3 2 2 2" xfId="44678" xr:uid="{287F9977-1470-4CB1-8922-5641D7FC58D6}"/>
    <cellStyle name="Comma 2 5 5 3 2 3" xfId="34487" xr:uid="{5BB6D489-51EC-4307-A172-8043A3B28712}"/>
    <cellStyle name="Comma 2 5 5 3 3" xfId="9328" xr:uid="{B502A743-7669-4BB2-96CC-757FD7ADDF6F}"/>
    <cellStyle name="Comma 2 5 5 3 3 2" xfId="21328" xr:uid="{F1CCD8FE-EB25-4E86-BF58-4924D480BB07}"/>
    <cellStyle name="Comma 2 5 5 3 3 2 2" xfId="48650" xr:uid="{D78B7070-47A1-435E-9ADA-FFB555842ECA}"/>
    <cellStyle name="Comma 2 5 5 3 3 3" xfId="36703" xr:uid="{4A5691C8-9FD2-4060-BC6A-126EEB4B1A04}"/>
    <cellStyle name="Comma 2 5 5 3 4" xfId="15369" xr:uid="{89FA3B5C-1B13-49F9-878D-953FA508A19B}"/>
    <cellStyle name="Comma 2 5 5 3 4 2" xfId="42690" xr:uid="{768CE183-E372-4A47-8975-8DFE2EADAB10}"/>
    <cellStyle name="Comma 2 5 5 3 5" xfId="24854" xr:uid="{BCFE9ECB-BE7B-42DC-ABF2-D0B7537068CD}"/>
    <cellStyle name="Comma 2 5 5 3 5 2" xfId="52176" xr:uid="{2B5FC191-8726-4307-8561-2DB35046FD58}"/>
    <cellStyle name="Comma 2 5 5 3 6" xfId="27096" xr:uid="{B41BEE30-F60F-4CF1-B618-550187AC0A19}"/>
    <cellStyle name="Comma 2 5 5 3 6 2" xfId="54416" xr:uid="{30F1B1B6-9116-4F74-8679-98165DD278DD}"/>
    <cellStyle name="Comma 2 5 5 3 7" xfId="29327" xr:uid="{55C330B0-F9A0-46AD-9688-097B51A016F2}"/>
    <cellStyle name="Comma 2 5 5 3 7 2" xfId="56648" xr:uid="{3E0A3FB9-1C4C-4BDB-B160-CD19CB9D63A5}"/>
    <cellStyle name="Comma 2 5 5 3 8" xfId="5195" xr:uid="{36E45BA6-13B3-4B2D-94E0-ED17D2923CC1}"/>
    <cellStyle name="Comma 2 5 5 3 9" xfId="32362" xr:uid="{32DA7B35-A032-46FE-8879-3A96FA648433}"/>
    <cellStyle name="Comma 2 5 5 4" xfId="3313" xr:uid="{6258F420-7317-4DF3-86C6-54E0EF07FA2D}"/>
    <cellStyle name="Comma 2 5 5 4 2" xfId="12750" xr:uid="{DBDF29DE-986C-4662-8A8C-C46AA88C0E13}"/>
    <cellStyle name="Comma 2 5 5 4 2 2" xfId="21951" xr:uid="{D0AA5444-1294-45D4-81BF-AA8112FEE684}"/>
    <cellStyle name="Comma 2 5 5 4 2 2 2" xfId="49273" xr:uid="{75ADDBE1-1D78-4B9F-B98B-E7E0C77E16A6}"/>
    <cellStyle name="Comma 2 5 5 4 2 3" xfId="40077" xr:uid="{FB40C0BF-EC24-478F-A5B2-1AC9A19034E1}"/>
    <cellStyle name="Comma 2 5 5 4 3" xfId="17980" xr:uid="{0C625A41-E2C6-4F05-9610-12B37539604C}"/>
    <cellStyle name="Comma 2 5 5 4 3 2" xfId="45301" xr:uid="{A45B882F-6BA8-4CF8-AF16-5FF2E9DE06FA}"/>
    <cellStyle name="Comma 2 5 5 4 4" xfId="33629" xr:uid="{63575F1F-6936-4C96-B108-7DAD06C4F53B}"/>
    <cellStyle name="Comma 2 5 5 5" xfId="8471" xr:uid="{0823B13A-251F-4F0A-99F1-E72F7A2BA9C3}"/>
    <cellStyle name="Comma 2 5 5 5 2" xfId="13305" xr:uid="{B4DD6315-5268-4320-BA0D-1B53D9A6FF76}"/>
    <cellStyle name="Comma 2 5 5 5 2 2" xfId="22626" xr:uid="{691C54A2-4B7A-4B6D-BA5C-E9E733DC3C90}"/>
    <cellStyle name="Comma 2 5 5 5 2 2 2" xfId="49948" xr:uid="{5CC1326F-2AA6-4C02-A72A-050136B817F0}"/>
    <cellStyle name="Comma 2 5 5 5 2 3" xfId="40632" xr:uid="{78231D8E-0084-42D9-8B7F-FF6AADDB6487}"/>
    <cellStyle name="Comma 2 5 5 5 3" xfId="18654" xr:uid="{02C41906-34E5-455B-AA4D-45982A82CED1}"/>
    <cellStyle name="Comma 2 5 5 5 3 2" xfId="45976" xr:uid="{7ABA0E95-058F-417A-8FAB-BEC414D70251}"/>
    <cellStyle name="Comma 2 5 5 5 4" xfId="35845" xr:uid="{D35DFF9F-43DA-47D7-85CF-9CF989EBAE89}"/>
    <cellStyle name="Comma 2 5 5 6" xfId="11451" xr:uid="{F41E2FD2-3D65-4AB2-991A-5C15011715DB}"/>
    <cellStyle name="Comma 2 5 5 6 2" xfId="13922" xr:uid="{BD6168DB-215C-4560-978A-0227009316E4}"/>
    <cellStyle name="Comma 2 5 5 6 2 2" xfId="23286" xr:uid="{F01A80E1-CEFD-4E77-AC61-220AB70FD22F}"/>
    <cellStyle name="Comma 2 5 5 6 2 2 2" xfId="50608" xr:uid="{ACEE9A16-1B99-4DF3-82FE-D0E2E3349160}"/>
    <cellStyle name="Comma 2 5 5 6 2 3" xfId="41249" xr:uid="{D462B9A1-1603-4E99-B7EE-F83541DD2C16}"/>
    <cellStyle name="Comma 2 5 5 6 3" xfId="19314" xr:uid="{88F78783-2A05-4738-9575-3316F7F69DB6}"/>
    <cellStyle name="Comma 2 5 5 6 3 2" xfId="46636" xr:uid="{8F1805F1-E06C-43E3-830C-78171B20EAC7}"/>
    <cellStyle name="Comma 2 5 5 6 4" xfId="38800" xr:uid="{BEF0BBB2-9823-4538-BA59-64D8F27AAABF}"/>
    <cellStyle name="Comma 2 5 5 7" xfId="10625" xr:uid="{53FD8BE0-F1C2-4705-8701-09ACDCA9EEA9}"/>
    <cellStyle name="Comma 2 5 5 7 2" xfId="15976" xr:uid="{6F73B5EE-09A7-440C-B1A1-400AC32F5AE4}"/>
    <cellStyle name="Comma 2 5 5 7 2 2" xfId="43296" xr:uid="{E1BDD111-F60C-465A-9C7F-79C92AFE37CA}"/>
    <cellStyle name="Comma 2 5 5 7 3" xfId="37988" xr:uid="{E57A4A60-BC36-4970-A8FD-65EEE3EF0D00}"/>
    <cellStyle name="Comma 2 5 5 8" xfId="11957" xr:uid="{262FB8BA-BBEE-42F6-966B-5528DCCC745A}"/>
    <cellStyle name="Comma 2 5 5 8 2" xfId="19946" xr:uid="{C2C4D61B-50D1-4763-A376-C75F2E44A3B3}"/>
    <cellStyle name="Comma 2 5 5 8 2 2" xfId="47268" xr:uid="{C6B38474-C65B-482F-A1C2-A3F7E12E4232}"/>
    <cellStyle name="Comma 2 5 5 8 3" xfId="39284" xr:uid="{84CAAB40-BDFC-4C36-9675-F5C0F711C5C9}"/>
    <cellStyle name="Comma 2 5 5 9" xfId="14649" xr:uid="{83B798A2-C386-4371-A7D6-FEDD7F9E9740}"/>
    <cellStyle name="Comma 2 5 5 9 2" xfId="41970" xr:uid="{D9D7850D-2CEC-4A42-9266-E3B3B31C9519}"/>
    <cellStyle name="Comma 2 5 6" xfId="889" xr:uid="{CC01FDA4-6B1D-4659-9548-841E68F87920}"/>
    <cellStyle name="Comma 2 5 6 10" xfId="26378" xr:uid="{FADAEF0A-61FC-426B-B1FA-A8E24F49549E}"/>
    <cellStyle name="Comma 2 5 6 10 2" xfId="53698" xr:uid="{E0EB7BBA-B6A2-4957-BB22-0C85F69576DD}"/>
    <cellStyle name="Comma 2 5 6 11" xfId="28609" xr:uid="{00AB667B-9F44-43C9-8F55-47BEE9E4D762}"/>
    <cellStyle name="Comma 2 5 6 11 2" xfId="55930" xr:uid="{46F84426-C74D-4DB2-80FF-EE58254FF0C9}"/>
    <cellStyle name="Comma 2 5 6 12" xfId="3899" xr:uid="{94220FB1-F038-4E4D-94C8-874687A64723}"/>
    <cellStyle name="Comma 2 5 6 13" xfId="31039" xr:uid="{5007C8B1-6D0B-44BB-8AF2-8E9E0F4A53F5}"/>
    <cellStyle name="Comma 2 5 6 2" xfId="2378" xr:uid="{F373354F-1628-429B-95CA-E12F277311B9}"/>
    <cellStyle name="Comma 2 5 6 2 2" xfId="5918" xr:uid="{1445A655-A041-4821-BFA5-D06C8371AE80}"/>
    <cellStyle name="Comma 2 5 6 2 2 2" xfId="17497" xr:uid="{DBD13BEB-733A-48E8-A76E-30781405AE10}"/>
    <cellStyle name="Comma 2 5 6 2 2 2 2" xfId="44818" xr:uid="{321783CB-444A-4601-8B36-2B27CAA4C7AF}"/>
    <cellStyle name="Comma 2 5 6 2 2 3" xfId="33108" xr:uid="{604851DF-515A-46D7-80F4-991A28A5A44F}"/>
    <cellStyle name="Comma 2 5 6 2 3" xfId="7874" xr:uid="{701CE64E-1397-4D77-8D01-644FBD233B13}"/>
    <cellStyle name="Comma 2 5 6 2 3 2" xfId="21468" xr:uid="{D6B07F56-0CFD-4B94-A074-26DA5B929ECA}"/>
    <cellStyle name="Comma 2 5 6 2 3 2 2" xfId="48790" xr:uid="{C109D9BD-2DCC-4CC7-A3E3-2DF655D17801}"/>
    <cellStyle name="Comma 2 5 6 2 3 3" xfId="35233" xr:uid="{6C50EE31-2A61-4985-AA25-615A1707D762}"/>
    <cellStyle name="Comma 2 5 6 2 4" xfId="10073" xr:uid="{6E85AF80-1EA6-43F6-A75C-0281C891E115}"/>
    <cellStyle name="Comma 2 5 6 2 4 2" xfId="37449" xr:uid="{1FD693AB-CA85-4B12-85A2-6C5F00E672D6}"/>
    <cellStyle name="Comma 2 5 6 2 5" xfId="25600" xr:uid="{9AEFFF24-E15E-4332-A57E-9F7BF4F322C7}"/>
    <cellStyle name="Comma 2 5 6 2 5 2" xfId="52922" xr:uid="{A77991E5-11C5-4A26-82E9-F50E773312B0}"/>
    <cellStyle name="Comma 2 5 6 2 6" xfId="27842" xr:uid="{8B74C83E-15D7-48C1-B37A-1153A3BCA3D0}"/>
    <cellStyle name="Comma 2 5 6 2 6 2" xfId="55162" xr:uid="{8BAD3A00-1C0B-458C-9A50-D2F672610020}"/>
    <cellStyle name="Comma 2 5 6 2 7" xfId="30073" xr:uid="{1B59B2B8-7F7B-4ECC-BFDF-0AD4C961FA88}"/>
    <cellStyle name="Comma 2 5 6 2 7 2" xfId="57394" xr:uid="{41A568E5-4873-49B4-9741-5E40C14E7B66}"/>
    <cellStyle name="Comma 2 5 6 2 8" xfId="4482" xr:uid="{47A8A69B-A81F-42EE-B3F5-B06ACE60F865}"/>
    <cellStyle name="Comma 2 5 6 2 9" xfId="31645" xr:uid="{67FF86A7-2B59-4DAA-BBD0-6D1A98253FB3}"/>
    <cellStyle name="Comma 2 5 6 3" xfId="1772" xr:uid="{05B35F9D-6E8E-4472-A87D-EDF2DA04AC38}"/>
    <cellStyle name="Comma 2 5 6 3 2" xfId="7271" xr:uid="{A64A9111-7B51-4673-9F2B-870975855238}"/>
    <cellStyle name="Comma 2 5 6 3 2 2" xfId="18119" xr:uid="{9D3F931A-B0C4-422F-BA1F-4D0A9CAA6202}"/>
    <cellStyle name="Comma 2 5 6 3 2 2 2" xfId="45441" xr:uid="{A405BDA5-2A1B-48EA-A7FD-8FEC77119B01}"/>
    <cellStyle name="Comma 2 5 6 3 2 3" xfId="34627" xr:uid="{AB13A539-9E0C-40CC-AEEF-E31DDEA6D5EA}"/>
    <cellStyle name="Comma 2 5 6 3 3" xfId="9468" xr:uid="{FDF455FF-5667-44ED-B1E9-6F471FD228D9}"/>
    <cellStyle name="Comma 2 5 6 3 3 2" xfId="22091" xr:uid="{1AEB77A3-3D26-4DA6-B9C3-9A1DDA4CB4BD}"/>
    <cellStyle name="Comma 2 5 6 3 3 2 2" xfId="49413" xr:uid="{5671B88D-221B-4861-856D-FA3BFB7A28C1}"/>
    <cellStyle name="Comma 2 5 6 3 3 3" xfId="36843" xr:uid="{A9699842-6A68-417E-B7E6-D808302D96A3}"/>
    <cellStyle name="Comma 2 5 6 3 4" xfId="15502" xr:uid="{76547AAB-433B-4336-87F2-2EA102705771}"/>
    <cellStyle name="Comma 2 5 6 3 4 2" xfId="42823" xr:uid="{DA8B1FDE-D560-48CC-AA03-5107B83BA03D}"/>
    <cellStyle name="Comma 2 5 6 3 5" xfId="24994" xr:uid="{58BDFD77-654A-4961-BA69-B6CDA37B65A9}"/>
    <cellStyle name="Comma 2 5 6 3 5 2" xfId="52316" xr:uid="{DA8276E7-0FB9-4C88-86DF-BFE312ECB1AE}"/>
    <cellStyle name="Comma 2 5 6 3 6" xfId="27236" xr:uid="{7FD8FED4-BF71-4094-9E62-8E75A7079A42}"/>
    <cellStyle name="Comma 2 5 6 3 6 2" xfId="54556" xr:uid="{1D28C0DE-0231-452C-8EEA-1169FE43CD15}"/>
    <cellStyle name="Comma 2 5 6 3 7" xfId="29467" xr:uid="{A5D4C53C-4945-4D75-A0F9-DA1B5A5AB34A}"/>
    <cellStyle name="Comma 2 5 6 3 7 2" xfId="56788" xr:uid="{6F196A56-C6D2-4FFA-B255-F18369C09C4D}"/>
    <cellStyle name="Comma 2 5 6 3 8" xfId="5330" xr:uid="{7F6356F0-8BD1-4F4E-A55C-048AEB997E18}"/>
    <cellStyle name="Comma 2 5 6 3 9" xfId="32502" xr:uid="{9EE585EB-E86C-4466-A2F4-9CCBA036DFA2}"/>
    <cellStyle name="Comma 2 5 6 4" xfId="6427" xr:uid="{796187C0-4185-4C96-BD34-23B6886A5504}"/>
    <cellStyle name="Comma 2 5 6 4 2" xfId="13439" xr:uid="{C2BCE575-C4C1-4CDE-8858-62440C95D86B}"/>
    <cellStyle name="Comma 2 5 6 4 2 2" xfId="22766" xr:uid="{B7CF176D-59C0-480D-B824-CC06E641527F}"/>
    <cellStyle name="Comma 2 5 6 4 2 2 2" xfId="50088" xr:uid="{3FC3F5D8-0EA6-4170-8D7F-DF6871F35502}"/>
    <cellStyle name="Comma 2 5 6 4 2 3" xfId="40766" xr:uid="{4CBFF03E-3088-4766-9B8E-D27B31AFA446}"/>
    <cellStyle name="Comma 2 5 6 4 3" xfId="18794" xr:uid="{D317FDC3-1747-44D5-B981-F24C667963AE}"/>
    <cellStyle name="Comma 2 5 6 4 3 2" xfId="46116" xr:uid="{515BB323-2D02-4BB4-BB77-38B084D5A3E1}"/>
    <cellStyle name="Comma 2 5 6 4 4" xfId="33769" xr:uid="{07FE2EB3-DA18-40A1-922D-838569BF4DCA}"/>
    <cellStyle name="Comma 2 5 6 5" xfId="8611" xr:uid="{D8C4A4CF-2933-45E6-A2B6-04AFFB6BF4E1}"/>
    <cellStyle name="Comma 2 5 6 5 2" xfId="14062" xr:uid="{125B436B-9F2B-4432-BB7D-7F3516FABE8D}"/>
    <cellStyle name="Comma 2 5 6 5 2 2" xfId="23426" xr:uid="{1E170959-49D2-493E-A718-F2E81C447C17}"/>
    <cellStyle name="Comma 2 5 6 5 2 2 2" xfId="50748" xr:uid="{6E14659D-90AC-4021-8087-18ED8529DD27}"/>
    <cellStyle name="Comma 2 5 6 5 2 3" xfId="41389" xr:uid="{910C25C0-AD2C-40ED-96CA-DA0BC71A56CE}"/>
    <cellStyle name="Comma 2 5 6 5 3" xfId="19454" xr:uid="{D03E10C8-AABD-40B4-BAF3-F57A028D0908}"/>
    <cellStyle name="Comma 2 5 6 5 3 2" xfId="46776" xr:uid="{C97A3944-6410-44F9-90A9-4A03DDBBC883}"/>
    <cellStyle name="Comma 2 5 6 5 4" xfId="35985" xr:uid="{953EF050-E6C7-4AFD-BCDF-FFC23A93FB4F}"/>
    <cellStyle name="Comma 2 5 6 6" xfId="10951" xr:uid="{6C8979F6-AF8B-4553-9BFF-83E43A4F219F}"/>
    <cellStyle name="Comma 2 5 6 6 2" xfId="16876" xr:uid="{FCADAC66-3F3F-4CD2-9231-262877556238}"/>
    <cellStyle name="Comma 2 5 6 6 2 2" xfId="44196" xr:uid="{95CEDC8F-D37F-409F-8F66-9F27E1A369FC}"/>
    <cellStyle name="Comma 2 5 6 6 3" xfId="38300" xr:uid="{DD173CED-F271-4EB6-9B82-88B9A1D1EB4F}"/>
    <cellStyle name="Comma 2 5 6 7" xfId="12307" xr:uid="{5FA76586-7E5A-4363-A6D1-D283D1C102A9}"/>
    <cellStyle name="Comma 2 5 6 7 2" xfId="20846" xr:uid="{2AE5BF41-5F8F-4E2F-8306-F81DA6E42393}"/>
    <cellStyle name="Comma 2 5 6 7 2 2" xfId="48168" xr:uid="{18D19547-AD5A-4967-90E5-91C1D100C3EA}"/>
    <cellStyle name="Comma 2 5 6 7 3" xfId="39634" xr:uid="{74BCC9A7-488F-4087-B9B4-798EAE82F539}"/>
    <cellStyle name="Comma 2 5 6 8" xfId="14789" xr:uid="{52837338-48B8-42D2-BB16-A1071358E9D2}"/>
    <cellStyle name="Comma 2 5 6 8 2" xfId="42110" xr:uid="{959FF4EC-1A1A-4315-8CE1-7D1A97FA208C}"/>
    <cellStyle name="Comma 2 5 6 9" xfId="24137" xr:uid="{F4B97D17-024B-412A-AA92-1AAF857C2E41}"/>
    <cellStyle name="Comma 2 5 6 9 2" xfId="51459" xr:uid="{F6CF46DA-0EEA-4830-88E5-85BDBCCF4B5E}"/>
    <cellStyle name="Comma 2 5 7" xfId="966" xr:uid="{2976D474-BD77-4E08-ABE8-219846107D1B}"/>
    <cellStyle name="Comma 2 5 7 10" xfId="28678" xr:uid="{07646606-035F-4B5B-B1F9-E452BD800380}"/>
    <cellStyle name="Comma 2 5 7 10 2" xfId="55999" xr:uid="{DEED61C1-890C-453C-819E-D08A96983655}"/>
    <cellStyle name="Comma 2 5 7 11" xfId="3468" xr:uid="{6C8728A6-C560-4D04-98A7-4AB509BA6749}"/>
    <cellStyle name="Comma 2 5 7 12" xfId="30527" xr:uid="{171450B4-3299-441C-9A00-D2C33BE923A6}"/>
    <cellStyle name="Comma 2 5 7 2" xfId="2447" xr:uid="{BDC8360D-3A99-459B-BD86-C5AA182865CC}"/>
    <cellStyle name="Comma 2 5 7 2 2" xfId="5987" xr:uid="{52914C78-30D2-44F7-9D72-4A75F7351CA3}"/>
    <cellStyle name="Comma 2 5 7 2 2 2" xfId="18188" xr:uid="{942CCB8B-E108-4EF0-B375-2E7BCD4D3353}"/>
    <cellStyle name="Comma 2 5 7 2 2 2 2" xfId="45510" xr:uid="{1FC3AD88-39B0-4781-A310-13933A91CD93}"/>
    <cellStyle name="Comma 2 5 7 2 2 3" xfId="33177" xr:uid="{F98E69D4-73D2-451F-827F-354E430F2DA3}"/>
    <cellStyle name="Comma 2 5 7 2 3" xfId="7943" xr:uid="{3DEC7027-1CB8-4ED7-AD73-3E72B9E600DB}"/>
    <cellStyle name="Comma 2 5 7 2 3 2" xfId="22160" xr:uid="{176A76CB-4650-4D6C-97D9-3727F9D6E3B3}"/>
    <cellStyle name="Comma 2 5 7 2 3 2 2" xfId="49482" xr:uid="{35FFE4B3-B75F-434D-A866-17B12839E013}"/>
    <cellStyle name="Comma 2 5 7 2 3 3" xfId="35302" xr:uid="{B9531B1E-2DEA-4A31-A5A9-CFF82E9129AF}"/>
    <cellStyle name="Comma 2 5 7 2 4" xfId="10142" xr:uid="{5009B300-EEBC-4C46-A928-1FA87F6A7976}"/>
    <cellStyle name="Comma 2 5 7 2 4 2" xfId="37518" xr:uid="{E5335510-D4FB-4CE9-9987-1CBB51AF0828}"/>
    <cellStyle name="Comma 2 5 7 2 5" xfId="25669" xr:uid="{38C6E948-E427-433E-B09A-12B298F8136D}"/>
    <cellStyle name="Comma 2 5 7 2 5 2" xfId="52991" xr:uid="{AF8B4286-578C-499B-AE0D-70DAD01144FD}"/>
    <cellStyle name="Comma 2 5 7 2 6" xfId="27911" xr:uid="{F24D82CA-AE20-4199-A709-5F49D0C19476}"/>
    <cellStyle name="Comma 2 5 7 2 6 2" xfId="55231" xr:uid="{E6E4D133-0ED5-47CB-A28A-9AA293D0B35E}"/>
    <cellStyle name="Comma 2 5 7 2 7" xfId="30142" xr:uid="{E87F0C19-C51E-4BC6-B791-51E1CBE07550}"/>
    <cellStyle name="Comma 2 5 7 2 7 2" xfId="57463" xr:uid="{713B7A21-71F4-4D5A-82CE-804FA9110A93}"/>
    <cellStyle name="Comma 2 5 7 2 8" xfId="4551" xr:uid="{825BBD57-DB0F-4883-90EE-3EA93F6FC7ED}"/>
    <cellStyle name="Comma 2 5 7 2 9" xfId="31714" xr:uid="{FBEC1CD8-59C7-47FD-9078-659B92F60D0C}"/>
    <cellStyle name="Comma 2 5 7 3" xfId="1245" xr:uid="{DCD08FF9-0314-45B9-8069-52C2B57AB0B1}"/>
    <cellStyle name="Comma 2 5 7 3 2" xfId="6762" xr:uid="{07314A74-9A1F-49D3-A437-50A7DD3FFF72}"/>
    <cellStyle name="Comma 2 5 7 3 2 2" xfId="18863" xr:uid="{0F9CC099-89CF-4CEC-BBE1-855BDC244DAB}"/>
    <cellStyle name="Comma 2 5 7 3 2 2 2" xfId="46185" xr:uid="{6581DC96-3884-4DE8-BAE8-6D061479F2C3}"/>
    <cellStyle name="Comma 2 5 7 3 2 3" xfId="11185" xr:uid="{7587E1D5-1B5F-47A4-9629-D83787CF5955}"/>
    <cellStyle name="Comma 2 5 7 3 2 3 2" xfId="38534" xr:uid="{E3F6E9D7-6F59-457E-8226-93623BE2CBFC}"/>
    <cellStyle name="Comma 2 5 7 3 2 4" xfId="34115" xr:uid="{5419D916-DCFA-4981-8A22-ADB0657A8D68}"/>
    <cellStyle name="Comma 2 5 7 3 3" xfId="8956" xr:uid="{3DF3062D-27C0-4F21-9416-660D4D8A71E8}"/>
    <cellStyle name="Comma 2 5 7 3 3 2" xfId="22835" xr:uid="{08F79C0C-22C6-43F3-ACB3-C1EF1790FBBD}"/>
    <cellStyle name="Comma 2 5 7 3 3 2 2" xfId="50157" xr:uid="{3B1A4F6B-3C0E-4E10-98E3-9F81EEAB90EA}"/>
    <cellStyle name="Comma 2 5 7 3 3 3" xfId="13497" xr:uid="{69DD85F2-BCB9-4E95-AFC8-35888CA477C7}"/>
    <cellStyle name="Comma 2 5 7 3 3 3 2" xfId="40824" xr:uid="{081B4BCA-9903-43B2-BBDF-BF3696AA5DC5}"/>
    <cellStyle name="Comma 2 5 7 3 3 4" xfId="36331" xr:uid="{8725AD05-C572-4087-A2F0-917006796974}"/>
    <cellStyle name="Comma 2 5 7 3 4" xfId="15117" xr:uid="{3FE87AED-DBE1-4C25-84CF-D1930B3780E8}"/>
    <cellStyle name="Comma 2 5 7 3 4 2" xfId="42438" xr:uid="{12F0A568-0905-4557-A235-81205FC4AAB2}"/>
    <cellStyle name="Comma 2 5 7 3 5" xfId="24482" xr:uid="{E0F74EB8-D08E-48B1-B56B-EA346BECDAF7}"/>
    <cellStyle name="Comma 2 5 7 3 5 2" xfId="51804" xr:uid="{24FF9195-DC9E-4E2A-9EAB-0AD5B3FA9581}"/>
    <cellStyle name="Comma 2 5 7 3 6" xfId="26724" xr:uid="{A0373CAB-A3A5-4D5A-A692-C88061B8ABFC}"/>
    <cellStyle name="Comma 2 5 7 3 6 2" xfId="54044" xr:uid="{20520503-711F-4D05-BDBC-D682E710E302}"/>
    <cellStyle name="Comma 2 5 7 3 7" xfId="28955" xr:uid="{2509EF3D-02AE-40C9-9BDC-998A09579B76}"/>
    <cellStyle name="Comma 2 5 7 3 7 2" xfId="56276" xr:uid="{31A1A8DA-3685-428A-B341-87218D522666}"/>
    <cellStyle name="Comma 2 5 7 3 8" xfId="4827" xr:uid="{21C0F3B8-1877-4E17-9135-5B2FCCAC64A5}"/>
    <cellStyle name="Comma 2 5 7 3 9" xfId="31990" xr:uid="{6ABC635B-897D-41B1-A03D-377E87BEF21A}"/>
    <cellStyle name="Comma 2 5 7 4" xfId="6487" xr:uid="{5D8CD7B5-3358-4225-832F-72345F614710}"/>
    <cellStyle name="Comma 2 5 7 4 2" xfId="14131" xr:uid="{BA885FED-A62F-4BF1-B24C-4BFA84986556}"/>
    <cellStyle name="Comma 2 5 7 4 2 2" xfId="23495" xr:uid="{2CDFC7FF-59D5-4889-AE67-0BCA309F8DA9}"/>
    <cellStyle name="Comma 2 5 7 4 2 2 2" xfId="50817" xr:uid="{914D1B03-C07F-48E2-BB1D-8ED41224AEEA}"/>
    <cellStyle name="Comma 2 5 7 4 2 3" xfId="41458" xr:uid="{81CC83D4-5997-4045-A150-D49007B93D9A}"/>
    <cellStyle name="Comma 2 5 7 4 3" xfId="19523" xr:uid="{43A27F00-6093-4E84-8C95-B4AF2252267C}"/>
    <cellStyle name="Comma 2 5 7 4 3 2" xfId="46845" xr:uid="{BF609AE1-6AF0-4B35-8D59-CCDD0D83579C}"/>
    <cellStyle name="Comma 2 5 7 4 4" xfId="33838" xr:uid="{C974D9E0-D6B4-45DE-909C-C1FCDCEF8F9E}"/>
    <cellStyle name="Comma 2 5 7 5" xfId="8680" xr:uid="{6E896801-E392-440B-8B0C-9859092323A0}"/>
    <cellStyle name="Comma 2 5 7 5 2" xfId="16364" xr:uid="{36191E87-4577-4951-BE71-1135A8D93DC6}"/>
    <cellStyle name="Comma 2 5 7 5 2 2" xfId="43684" xr:uid="{E44E5852-0D11-4C41-ADDF-ADFEC92948FE}"/>
    <cellStyle name="Comma 2 5 7 5 3" xfId="10898" xr:uid="{1749121E-CF7A-4BD8-8538-F2ED71778DA5}"/>
    <cellStyle name="Comma 2 5 7 5 3 2" xfId="38250" xr:uid="{C78264A7-422E-4B17-AB3D-F08203F52465}"/>
    <cellStyle name="Comma 2 5 7 5 4" xfId="36054" xr:uid="{472B9D9E-5E25-4915-9FCD-2A7DBC97237F}"/>
    <cellStyle name="Comma 2 5 7 6" xfId="12234" xr:uid="{1014FA63-CF3E-401F-A3C5-5B8E3B71B658}"/>
    <cellStyle name="Comma 2 5 7 6 2" xfId="20334" xr:uid="{275A05F0-5611-4863-8899-BB4C6482CCBD}"/>
    <cellStyle name="Comma 2 5 7 6 2 2" xfId="47656" xr:uid="{6D816E54-3D90-4321-97C3-12D16EFF489C}"/>
    <cellStyle name="Comma 2 5 7 6 3" xfId="39561" xr:uid="{D414FE64-1B39-4E98-9892-D135A591C8BA}"/>
    <cellStyle name="Comma 2 5 7 7" xfId="14858" xr:uid="{90D25DAA-828F-4CB4-8981-AA6AC43C4EE1}"/>
    <cellStyle name="Comma 2 5 7 7 2" xfId="42179" xr:uid="{175911EE-7ED0-4F90-BBB6-60F805A8E177}"/>
    <cellStyle name="Comma 2 5 7 8" xfId="24206" xr:uid="{6B73946D-6696-4114-90BB-6F7961B4A47B}"/>
    <cellStyle name="Comma 2 5 7 8 2" xfId="51528" xr:uid="{510F15B5-521C-42E6-9C10-ADE72B637CF2}"/>
    <cellStyle name="Comma 2 5 7 9" xfId="26447" xr:uid="{CBF15A00-5B3F-460B-9962-93309513FC1D}"/>
    <cellStyle name="Comma 2 5 7 9 2" xfId="53767" xr:uid="{576F4C7A-2554-4595-A4C2-595AB11C8127}"/>
    <cellStyle name="Comma 2 5 8" xfId="1867" xr:uid="{60E414F5-3497-4817-A3F1-902DD3B361D8}"/>
    <cellStyle name="Comma 2 5 8 2" xfId="5420" xr:uid="{7C4F8964-CBD7-4890-B136-850B04F60E27}"/>
    <cellStyle name="Comma 2 5 8 2 2" xfId="16985" xr:uid="{9A7D59B1-75E3-48DA-9BF4-EBAEE2C90F0A}"/>
    <cellStyle name="Comma 2 5 8 2 2 2" xfId="44306" xr:uid="{E9828C4A-D2D4-4929-B045-8C046BE3377A}"/>
    <cellStyle name="Comma 2 5 8 2 3" xfId="32597" xr:uid="{4E0091D8-90D9-4894-ABB6-C4CBA30582E6}"/>
    <cellStyle name="Comma 2 5 8 3" xfId="7365" xr:uid="{B1814340-5A08-4B80-909C-5A5497354B71}"/>
    <cellStyle name="Comma 2 5 8 3 2" xfId="20956" xr:uid="{D849E58C-7F4F-41BE-8F0B-AC1A07A95DE4}"/>
    <cellStyle name="Comma 2 5 8 3 2 2" xfId="48278" xr:uid="{479A96AC-91B4-4FCF-B3E9-064ADA610F62}"/>
    <cellStyle name="Comma 2 5 8 3 3" xfId="34722" xr:uid="{922FD48D-F728-4820-A5A5-613887622871}"/>
    <cellStyle name="Comma 2 5 8 4" xfId="9562" xr:uid="{BAA620CB-1883-4799-8536-517CD9BA537B}"/>
    <cellStyle name="Comma 2 5 8 4 2" xfId="36938" xr:uid="{8E238A1C-C54B-4AF1-A6A9-620BD97392BE}"/>
    <cellStyle name="Comma 2 5 8 5" xfId="25089" xr:uid="{67574FFA-6E7F-4B8E-8E54-BD174C085A16}"/>
    <cellStyle name="Comma 2 5 8 5 2" xfId="52411" xr:uid="{AF549E01-187B-4DD5-A3EE-DA24F5250E23}"/>
    <cellStyle name="Comma 2 5 8 6" xfId="27331" xr:uid="{EFDEE5E9-AA00-4425-8C6C-BA0B3F8B724A}"/>
    <cellStyle name="Comma 2 5 8 6 2" xfId="54651" xr:uid="{DD7CAB94-08F7-4EEA-A016-AB0A2719CB08}"/>
    <cellStyle name="Comma 2 5 8 7" xfId="29562" xr:uid="{FF16647A-1AA2-4241-86A7-02B22485EC60}"/>
    <cellStyle name="Comma 2 5 8 7 2" xfId="56883" xr:uid="{0A8BAED3-E33C-467F-A839-48ADFB52778D}"/>
    <cellStyle name="Comma 2 5 8 8" xfId="3984" xr:uid="{84815038-7351-4CA5-9052-F95359046360}"/>
    <cellStyle name="Comma 2 5 8 9" xfId="31134" xr:uid="{C8B69770-18A5-410C-A1BF-670719F9076A}"/>
    <cellStyle name="Comma 2 5 9" xfId="1138" xr:uid="{6170C149-1E3F-4386-9D92-1585B5EE3326}"/>
    <cellStyle name="Comma 2 5 9 2" xfId="6656" xr:uid="{1201AB3A-F359-46F7-BABC-ED5A7D25EFEF}"/>
    <cellStyle name="Comma 2 5 9 2 2" xfId="17608" xr:uid="{98CA44E3-1B9D-486F-B5A8-5AA84A936F7D}"/>
    <cellStyle name="Comma 2 5 9 2 2 2" xfId="44929" xr:uid="{4B7B6F90-C9CC-4046-8B49-218F32A95FAC}"/>
    <cellStyle name="Comma 2 5 9 2 3" xfId="34008" xr:uid="{A8A25C48-BDF5-423B-BA50-663153B07828}"/>
    <cellStyle name="Comma 2 5 9 3" xfId="8850" xr:uid="{0A526EC5-AEFC-4852-A585-2023DFC90D8A}"/>
    <cellStyle name="Comma 2 5 9 3 2" xfId="21579" xr:uid="{0DB466A2-7B9B-427C-A5A7-E3DF1E0A16C8}"/>
    <cellStyle name="Comma 2 5 9 3 2 2" xfId="48901" xr:uid="{26896EAF-FA8C-4E0F-9C07-43562CE06737}"/>
    <cellStyle name="Comma 2 5 9 3 3" xfId="36224" xr:uid="{5F29776A-D058-4CC3-B6A5-19B426903646}"/>
    <cellStyle name="Comma 2 5 9 4" xfId="15027" xr:uid="{30FBD76E-9501-43AF-9FDF-AB6B65D2770B}"/>
    <cellStyle name="Comma 2 5 9 4 2" xfId="42348" xr:uid="{8E97CF39-9B77-40C6-99DD-65D607F1504A}"/>
    <cellStyle name="Comma 2 5 9 5" xfId="24375" xr:uid="{CEA1A3B7-38F4-487B-BCE3-D6BE2068CBD0}"/>
    <cellStyle name="Comma 2 5 9 5 2" xfId="51697" xr:uid="{1D05135A-ADC4-41B6-B7AF-3652FB1BF777}"/>
    <cellStyle name="Comma 2 5 9 6" xfId="26617" xr:uid="{16718E73-5A17-4911-9B09-7EDBC07781FE}"/>
    <cellStyle name="Comma 2 5 9 6 2" xfId="53937" xr:uid="{96B30E0F-498E-4084-BD00-F0DEECC0149C}"/>
    <cellStyle name="Comma 2 5 9 7" xfId="28848" xr:uid="{61730146-74E8-4CF2-BFF6-A0AC96109280}"/>
    <cellStyle name="Comma 2 5 9 7 2" xfId="56169" xr:uid="{FDA8BA7B-F3C5-44CE-9889-63DDEFA9BE08}"/>
    <cellStyle name="Comma 2 5 9 8" xfId="4721" xr:uid="{6AE1AA19-9E1C-4FAF-9D2F-D5D445090020}"/>
    <cellStyle name="Comma 2 5 9 9" xfId="31884" xr:uid="{51E69BB5-4277-47A7-A92A-32C668B57ED1}"/>
    <cellStyle name="Comma 2 6" xfId="75" xr:uid="{818F562C-9654-4BF4-BB93-8CD02DD8D39D}"/>
    <cellStyle name="Comma 2 6 10" xfId="10414" xr:uid="{FF965FEB-3F94-4CC0-905D-41A3C77922C4}"/>
    <cellStyle name="Comma 2 6 10 2" xfId="15739" xr:uid="{C82FFFDE-F5A2-4313-ACAF-90D26DB3C39B}"/>
    <cellStyle name="Comma 2 6 10 2 2" xfId="43059" xr:uid="{BACA4E3B-23B2-4B06-B95F-F158EFCCC0E7}"/>
    <cellStyle name="Comma 2 6 10 3" xfId="37784" xr:uid="{8B43F6A0-7727-4AF5-B055-CB98B3DB493D}"/>
    <cellStyle name="Comma 2 6 11" xfId="11749" xr:uid="{F14D2920-7426-40CA-9C5C-CB7D831AD4CD}"/>
    <cellStyle name="Comma 2 6 11 2" xfId="19709" xr:uid="{7A90C57B-9CDB-40FF-8E50-C676302BC0BD}"/>
    <cellStyle name="Comma 2 6 11 2 2" xfId="47031" xr:uid="{8041D0B6-B775-41F8-9031-948003A35AA9}"/>
    <cellStyle name="Comma 2 6 11 3" xfId="39076" xr:uid="{4498F88B-2EFA-42B3-861B-4A8C7B73F71B}"/>
    <cellStyle name="Comma 2 6 12" xfId="14328" xr:uid="{3D8418EA-248D-4221-833A-F4F926711604}"/>
    <cellStyle name="Comma 2 6 12 2" xfId="41649" xr:uid="{5A920014-AA15-4DCD-8D73-9D861E16D6B1}"/>
    <cellStyle name="Comma 2 6 13" xfId="23676" xr:uid="{05529B50-3BC7-4377-988E-8E1D6DAED14D}"/>
    <cellStyle name="Comma 2 6 13 2" xfId="50998" xr:uid="{8C561A62-B95D-4DCC-B7D0-242820A0C4BA}"/>
    <cellStyle name="Comma 2 6 14" xfId="25917" xr:uid="{6E6EDA14-55B8-479F-A9F4-95A641C09346}"/>
    <cellStyle name="Comma 2 6 14 2" xfId="53237" xr:uid="{69F3538A-54EC-46FD-902B-DF1737F5386E}"/>
    <cellStyle name="Comma 2 6 15" xfId="28149" xr:uid="{5310AEC5-6D47-4278-A49F-C75079E56A56}"/>
    <cellStyle name="Comma 2 6 15 2" xfId="55470" xr:uid="{A5766CCA-20DA-4B4B-9929-B87CE2294864}"/>
    <cellStyle name="Comma 2 6 16" xfId="30471" xr:uid="{48F775CC-768C-47A7-8F69-B16E4596D993}"/>
    <cellStyle name="Comma 2 6 17" xfId="57659" xr:uid="{99D01EF1-9E63-4B0E-AE45-2CD7C5C9CE29}"/>
    <cellStyle name="Comma 2 6 18" xfId="58207" xr:uid="{04918AFA-0548-4DBD-ABAF-B54226A4CE4F}"/>
    <cellStyle name="Comma 2 6 19" xfId="58800" xr:uid="{57BE5FF0-C371-4217-88B6-D2920D7CE4FD}"/>
    <cellStyle name="Comma 2 6 2" xfId="561" xr:uid="{7233A15D-ACCE-4F21-A393-E22AD06A4E72}"/>
    <cellStyle name="Comma 2 6 2 2" xfId="2746" xr:uid="{4C758D52-1C30-4D77-9697-366262CAF8E6}"/>
    <cellStyle name="Comma 2 6 2 2 2" xfId="10795" xr:uid="{60A9EB15-E38D-488F-ACF8-9A699DD8F1BD}"/>
    <cellStyle name="Comma 2 6 2 3" xfId="10582" xr:uid="{46535027-F1D2-4427-BD60-D493CD645B48}"/>
    <cellStyle name="Comma 2 6 2 3 2" xfId="15915" xr:uid="{0D58B00B-F9C3-4F83-85DD-6889F10AD441}"/>
    <cellStyle name="Comma 2 6 2 3 2 2" xfId="43235" xr:uid="{F87B9918-B544-40B4-9CCE-78C7EBA5D138}"/>
    <cellStyle name="Comma 2 6 2 3 3" xfId="37945" xr:uid="{C6B0A3D1-443D-49D8-A5BA-F0718EFDE493}"/>
    <cellStyle name="Comma 2 6 2 4" xfId="11911" xr:uid="{9BAE54B7-C76B-4A43-ACC5-FC1CC67C513C}"/>
    <cellStyle name="Comma 2 6 2 4 2" xfId="19885" xr:uid="{7A0149FC-456A-4C09-9293-8B1265D0F192}"/>
    <cellStyle name="Comma 2 6 2 4 2 2" xfId="47207" xr:uid="{C0BDFBD2-9224-42FD-8FE4-D58662D99C5E}"/>
    <cellStyle name="Comma 2 6 2 4 3" xfId="39238" xr:uid="{8F4C4D62-8F22-450E-A8B0-770768008F39}"/>
    <cellStyle name="Comma 2 6 3" xfId="694" xr:uid="{B392A0C2-3C7B-439A-96D2-9229DEC4DF52}"/>
    <cellStyle name="Comma 2 6 3 10" xfId="23964" xr:uid="{DF9AE72E-5280-4DC1-ACCD-D2011C6104F8}"/>
    <cellStyle name="Comma 2 6 3 10 2" xfId="51286" xr:uid="{B9B890DB-9750-49D5-B397-ABE732FCA8BA}"/>
    <cellStyle name="Comma 2 6 3 11" xfId="26205" xr:uid="{6C567BEB-9265-4EE1-A4BF-45EB7C21E8B0}"/>
    <cellStyle name="Comma 2 6 3 11 2" xfId="53525" xr:uid="{98291E44-D7F0-4A7E-917F-6D68FB560671}"/>
    <cellStyle name="Comma 2 6 3 12" xfId="28437" xr:uid="{EB469BF2-F978-4147-889F-94276065A7C7}"/>
    <cellStyle name="Comma 2 6 3 12 2" xfId="55758" xr:uid="{8F097A4C-E81D-42B6-A2EA-C1E8FE9C3CCF}"/>
    <cellStyle name="Comma 2 6 3 13" xfId="30866" xr:uid="{9C6783DF-8248-4B66-B199-089132636B6E}"/>
    <cellStyle name="Comma 2 6 3 14" xfId="58147" xr:uid="{7A022A8E-C7DD-4985-A1D1-F212D764FBCB}"/>
    <cellStyle name="Comma 2 6 3 15" xfId="58695" xr:uid="{7FB76166-80B7-4298-87CD-BE620706BD27}"/>
    <cellStyle name="Comma 2 6 3 2" xfId="2206" xr:uid="{83FA42CE-CB50-48D2-97CC-9D750AF54363}"/>
    <cellStyle name="Comma 2 6 3 2 2" xfId="5752" xr:uid="{A6A3A8B4-EF36-4C9C-9E62-4E8963863777}"/>
    <cellStyle name="Comma 2 6 3 2 2 2" xfId="16703" xr:uid="{BD0689D7-9CE9-4740-921E-9BC6AB11922E}"/>
    <cellStyle name="Comma 2 6 3 2 2 2 2" xfId="44023" xr:uid="{BA6FADE3-78B4-4200-BFD2-6A9200264F0A}"/>
    <cellStyle name="Comma 2 6 3 2 2 3" xfId="32936" xr:uid="{1FAB7153-F4A5-4086-8783-0342AC1DA4F3}"/>
    <cellStyle name="Comma 2 6 3 2 3" xfId="7703" xr:uid="{0F2A199D-637D-44FB-A3CB-3E5862C6FCB1}"/>
    <cellStyle name="Comma 2 6 3 2 3 2" xfId="20673" xr:uid="{B74A9963-1CB5-42AD-AA35-8C0D229DF08E}"/>
    <cellStyle name="Comma 2 6 3 2 3 2 2" xfId="47995" xr:uid="{8DCB5250-43A9-4CD6-9CF7-6D17884D2780}"/>
    <cellStyle name="Comma 2 6 3 2 3 3" xfId="35061" xr:uid="{A6112F17-C056-4989-B5E1-2E8BE266A427}"/>
    <cellStyle name="Comma 2 6 3 2 4" xfId="9901" xr:uid="{D590E944-2759-4A59-BEBE-4E1934786DB3}"/>
    <cellStyle name="Comma 2 6 3 2 4 2" xfId="37277" xr:uid="{D47A055F-ED39-4FAC-AF6A-2A98CB8D30DF}"/>
    <cellStyle name="Comma 2 6 3 2 5" xfId="25428" xr:uid="{B3049D6A-E66F-4F51-9451-2C3A8E94B8F1}"/>
    <cellStyle name="Comma 2 6 3 2 5 2" xfId="52750" xr:uid="{23104F36-415A-4CBB-A030-BC244272ABD1}"/>
    <cellStyle name="Comma 2 6 3 2 6" xfId="27670" xr:uid="{EFE93704-4A1C-41C4-8605-7735C2D3FE0D}"/>
    <cellStyle name="Comma 2 6 3 2 6 2" xfId="54990" xr:uid="{537EB659-3D34-48FE-888B-AC2F9ACB71F5}"/>
    <cellStyle name="Comma 2 6 3 2 7" xfId="29901" xr:uid="{1007E7F8-7395-400A-B782-2D5994F80D88}"/>
    <cellStyle name="Comma 2 6 3 2 7 2" xfId="57222" xr:uid="{F5DE36F8-BFA8-410F-BB1F-B044E51EDD0A}"/>
    <cellStyle name="Comma 2 6 3 2 8" xfId="4316" xr:uid="{AE930383-6718-4CF7-B5B9-07BBC09EC51B}"/>
    <cellStyle name="Comma 2 6 3 2 9" xfId="31473" xr:uid="{4815959B-1C48-4867-9F76-5433FC662108}"/>
    <cellStyle name="Comma 2 6 3 3" xfId="1599" xr:uid="{AD8833CB-D67B-4C5E-A8AB-41FD54FDED51}"/>
    <cellStyle name="Comma 2 6 3 3 2" xfId="7100" xr:uid="{0D15F94E-263F-4C81-8DE1-68EB1C94FC45}"/>
    <cellStyle name="Comma 2 6 3 3 2 2" xfId="17324" xr:uid="{AB8327CF-F387-439D-B914-6E26A696C3F6}"/>
    <cellStyle name="Comma 2 6 3 3 2 2 2" xfId="44645" xr:uid="{10507A10-4473-444E-AA88-E869ADB65C76}"/>
    <cellStyle name="Comma 2 6 3 3 2 3" xfId="34454" xr:uid="{9F0CA965-4CCA-4F20-9BD7-D57491DDB081}"/>
    <cellStyle name="Comma 2 6 3 3 3" xfId="9295" xr:uid="{C8F5FAC3-4DCB-4EB0-9691-92A92EB1EF27}"/>
    <cellStyle name="Comma 2 6 3 3 3 2" xfId="21295" xr:uid="{963435B8-F266-4AE6-BE77-B1E3039CD005}"/>
    <cellStyle name="Comma 2 6 3 3 3 2 2" xfId="48617" xr:uid="{79D54E52-F24D-4368-8679-042829660E28}"/>
    <cellStyle name="Comma 2 6 3 3 3 3" xfId="36670" xr:uid="{C811D0C4-3D9D-41CC-BE76-2EE53F27D86B}"/>
    <cellStyle name="Comma 2 6 3 3 4" xfId="15336" xr:uid="{6E8AFC76-424F-4EAF-91CC-04CC1A39DC9A}"/>
    <cellStyle name="Comma 2 6 3 3 4 2" xfId="42657" xr:uid="{A3B52964-C810-4AA2-81DD-7724EEDD2168}"/>
    <cellStyle name="Comma 2 6 3 3 5" xfId="24821" xr:uid="{E11ACA30-AD46-4AD3-B767-40E04097CD2E}"/>
    <cellStyle name="Comma 2 6 3 3 5 2" xfId="52143" xr:uid="{3A52BF55-9091-4EB4-88D5-19355889B335}"/>
    <cellStyle name="Comma 2 6 3 3 6" xfId="27063" xr:uid="{58A07505-B687-4BB3-93D1-6EC654BB5A2D}"/>
    <cellStyle name="Comma 2 6 3 3 6 2" xfId="54383" xr:uid="{338C00E5-AF6F-4DA0-816C-280664B0AF9D}"/>
    <cellStyle name="Comma 2 6 3 3 7" xfId="29294" xr:uid="{B65D06A7-6D57-479C-B094-1FC773DD60BD}"/>
    <cellStyle name="Comma 2 6 3 3 7 2" xfId="56615" xr:uid="{9BC0EB38-ECA2-4DEA-89E5-343B6F36BD79}"/>
    <cellStyle name="Comma 2 6 3 3 8" xfId="5162" xr:uid="{6AFE06FD-2E14-4123-8084-B180C44398DE}"/>
    <cellStyle name="Comma 2 6 3 3 9" xfId="32329" xr:uid="{D3E633E6-EB95-4AC2-A92F-7518A3EF4B6D}"/>
    <cellStyle name="Comma 2 6 3 4" xfId="3340" xr:uid="{CE983C79-EB3A-4C0F-9842-2EEA0D8CCAAB}"/>
    <cellStyle name="Comma 2 6 3 4 2" xfId="12726" xr:uid="{F41085D0-72F3-4AC9-BFD6-ADCB7D4773DB}"/>
    <cellStyle name="Comma 2 6 3 4 2 2" xfId="21918" xr:uid="{EDBB4DF0-AFC3-4537-909C-847FD99E784D}"/>
    <cellStyle name="Comma 2 6 3 4 2 2 2" xfId="49240" xr:uid="{386CBD19-034C-4458-BDE3-56319F9BB8C0}"/>
    <cellStyle name="Comma 2 6 3 4 2 3" xfId="40053" xr:uid="{3A2AEB08-9A19-42AD-A722-7EEC88C20A7B}"/>
    <cellStyle name="Comma 2 6 3 4 3" xfId="17947" xr:uid="{1A905ACC-3D38-4737-847C-6073D7D66B95}"/>
    <cellStyle name="Comma 2 6 3 4 3 2" xfId="45268" xr:uid="{0D86F4FC-F1B0-4E68-897C-94D53102DD19}"/>
    <cellStyle name="Comma 2 6 3 4 4" xfId="33597" xr:uid="{67C31705-2AF6-4D17-B723-BED53CD0CCFC}"/>
    <cellStyle name="Comma 2 6 3 5" xfId="8439" xr:uid="{9B8D6420-D443-4BB1-A57B-BE93ABBC4B7A}"/>
    <cellStyle name="Comma 2 6 3 5 2" xfId="13272" xr:uid="{1FC7FE4B-0318-4D75-A27F-B88CEB516AFA}"/>
    <cellStyle name="Comma 2 6 3 5 2 2" xfId="22593" xr:uid="{54D0FC3C-F9D5-4649-902C-3CDBE46E78D8}"/>
    <cellStyle name="Comma 2 6 3 5 2 2 2" xfId="49915" xr:uid="{268E8638-0081-4AA4-9829-92891E09476E}"/>
    <cellStyle name="Comma 2 6 3 5 2 3" xfId="40599" xr:uid="{ABBB90FD-99B4-4B17-8134-7CCBC610D3C0}"/>
    <cellStyle name="Comma 2 6 3 5 3" xfId="18621" xr:uid="{3EAEE234-AA71-496A-A0AC-85454DADC9B1}"/>
    <cellStyle name="Comma 2 6 3 5 3 2" xfId="45943" xr:uid="{EA778F38-EF82-4C13-B52D-C133CEDF1871}"/>
    <cellStyle name="Comma 2 6 3 5 4" xfId="35813" xr:uid="{942DE2D4-6E60-4578-825A-4D7155D0060F}"/>
    <cellStyle name="Comma 2 6 3 6" xfId="11427" xr:uid="{DB2E9B60-6F97-41D1-8526-1010D109C42C}"/>
    <cellStyle name="Comma 2 6 3 6 2" xfId="13889" xr:uid="{3044AFCF-9A3C-4B12-A29E-8D545F189515}"/>
    <cellStyle name="Comma 2 6 3 6 2 2" xfId="23253" xr:uid="{FC87E908-E275-4132-9006-B4C89E2306FE}"/>
    <cellStyle name="Comma 2 6 3 6 2 2 2" xfId="50575" xr:uid="{21E0C66E-E9FA-4ED9-AF93-D3F06B8C78DE}"/>
    <cellStyle name="Comma 2 6 3 6 2 3" xfId="41216" xr:uid="{6390D897-FA2A-45E9-A138-9300C68226CB}"/>
    <cellStyle name="Comma 2 6 3 6 3" xfId="19281" xr:uid="{E778BE18-F6E7-4D3F-8BE5-562191928215}"/>
    <cellStyle name="Comma 2 6 3 6 3 2" xfId="46603" xr:uid="{3F09DA37-B967-49AC-ADEF-ADE779B4A466}"/>
    <cellStyle name="Comma 2 6 3 6 4" xfId="38776" xr:uid="{96046509-3ECA-42DB-B946-64D560A7EDCF}"/>
    <cellStyle name="Comma 2 6 3 7" xfId="10881" xr:uid="{9DFA7CB1-2B1D-4B10-A6A7-9F1187506EA9}"/>
    <cellStyle name="Comma 2 6 3 7 2" xfId="16315" xr:uid="{83B95FB2-CE37-4C38-AAC5-41A7FED32C8B}"/>
    <cellStyle name="Comma 2 6 3 7 2 2" xfId="43635" xr:uid="{B15DBE94-288E-4E51-94D0-B0B5637155DE}"/>
    <cellStyle name="Comma 2 6 3 7 3" xfId="38233" xr:uid="{A46DF1D9-9BE8-41F9-85D7-68CE814FEBED}"/>
    <cellStyle name="Comma 2 6 3 8" xfId="12206" xr:uid="{57DDA289-A068-4D13-8494-FAE3C2611B78}"/>
    <cellStyle name="Comma 2 6 3 8 2" xfId="20285" xr:uid="{3DC655B5-6171-4B09-92A0-C0D27CA52807}"/>
    <cellStyle name="Comma 2 6 3 8 2 2" xfId="47607" xr:uid="{DCAA737E-09C2-4EF0-8872-1252415E37E5}"/>
    <cellStyle name="Comma 2 6 3 8 3" xfId="39533" xr:uid="{2A593FDC-9ACD-4BCB-860C-2101EE91F867}"/>
    <cellStyle name="Comma 2 6 3 9" xfId="14616" xr:uid="{CE2E05C7-B122-4810-B36E-F3896D66F094}"/>
    <cellStyle name="Comma 2 6 3 9 2" xfId="41937" xr:uid="{23671F8B-7EFF-471F-85CF-2D31274F3272}"/>
    <cellStyle name="Comma 2 6 4" xfId="781" xr:uid="{80DD2FF5-F659-447F-BBE5-7DE523C8B1D3}"/>
    <cellStyle name="Comma 2 6 4 10" xfId="24045" xr:uid="{B2855D16-C6B4-4054-8AD1-C90D1C0CE7B4}"/>
    <cellStyle name="Comma 2 6 4 10 2" xfId="51367" xr:uid="{B6665587-C913-4389-8C87-49A58B4905AF}"/>
    <cellStyle name="Comma 2 6 4 11" xfId="26286" xr:uid="{50AF5819-AC9C-4640-B202-7256B28286BD}"/>
    <cellStyle name="Comma 2 6 4 11 2" xfId="53606" xr:uid="{21CD0021-0AE8-4B89-830B-2FF1C89667DA}"/>
    <cellStyle name="Comma 2 6 4 12" xfId="28517" xr:uid="{718430EE-C5D9-4265-84D6-78BA9A602AC6}"/>
    <cellStyle name="Comma 2 6 4 12 2" xfId="55838" xr:uid="{0E6CACA4-C530-4800-A365-0C982C57988E}"/>
    <cellStyle name="Comma 2 6 4 13" xfId="3823" xr:uid="{3B72DD5B-D9F0-49F3-838B-E5F915DCA479}"/>
    <cellStyle name="Comma 2 6 4 14" xfId="30947" xr:uid="{3EA4978E-96FE-4EEA-A223-4B511B995E68}"/>
    <cellStyle name="Comma 2 6 4 2" xfId="2286" xr:uid="{81D0C736-2671-4322-99EF-153BE09117DE}"/>
    <cellStyle name="Comma 2 6 4 2 2" xfId="5830" xr:uid="{0E493CB2-DC8C-4597-9C7D-A16EA2DB5903}"/>
    <cellStyle name="Comma 2 6 4 2 2 2" xfId="16784" xr:uid="{9EA271AA-1CE9-4F05-BBF1-47B58F2B9804}"/>
    <cellStyle name="Comma 2 6 4 2 2 2 2" xfId="44104" xr:uid="{5F614E4F-CA84-474A-B840-30D5D2225A1B}"/>
    <cellStyle name="Comma 2 6 4 2 2 3" xfId="33016" xr:uid="{51CD5B81-9629-4AC1-B103-911864906B07}"/>
    <cellStyle name="Comma 2 6 4 2 3" xfId="7783" xr:uid="{5BB68B7A-FF4D-4955-A0BF-29FFA463B918}"/>
    <cellStyle name="Comma 2 6 4 2 3 2" xfId="20754" xr:uid="{4E7A1F66-0DA9-40D9-BBE7-C66841348FBA}"/>
    <cellStyle name="Comma 2 6 4 2 3 2 2" xfId="48076" xr:uid="{0B282B35-5C9F-49AA-826C-2BD34D06AE04}"/>
    <cellStyle name="Comma 2 6 4 2 3 3" xfId="35141" xr:uid="{825DEB19-33F9-4E90-946E-2FAB36547CDC}"/>
    <cellStyle name="Comma 2 6 4 2 4" xfId="9981" xr:uid="{B3C677D0-C216-4CA3-BF49-2E821BA2169E}"/>
    <cellStyle name="Comma 2 6 4 2 4 2" xfId="37357" xr:uid="{2543D84D-5516-4B23-93EC-C959328B517B}"/>
    <cellStyle name="Comma 2 6 4 2 5" xfId="25508" xr:uid="{DA028A58-9504-4BCC-85B4-6C579BC73352}"/>
    <cellStyle name="Comma 2 6 4 2 5 2" xfId="52830" xr:uid="{22BDCD68-505F-4F6B-9931-C6F81FE8C018}"/>
    <cellStyle name="Comma 2 6 4 2 6" xfId="27750" xr:uid="{3D9A57D1-E906-4930-B152-9E6410B2106F}"/>
    <cellStyle name="Comma 2 6 4 2 6 2" xfId="55070" xr:uid="{5BB69A29-9128-4531-A850-072254BA0DED}"/>
    <cellStyle name="Comma 2 6 4 2 7" xfId="29981" xr:uid="{4D60C48B-3283-413C-80A5-422234108237}"/>
    <cellStyle name="Comma 2 6 4 2 7 2" xfId="57302" xr:uid="{88E54A4D-34A0-49E7-A209-CB2B02D48D1D}"/>
    <cellStyle name="Comma 2 6 4 2 8" xfId="4394" xr:uid="{68C42B08-9B6A-4A44-BFBF-F82ECB6A8000}"/>
    <cellStyle name="Comma 2 6 4 2 9" xfId="31553" xr:uid="{7F35351A-B1DB-427B-BAFE-6F23E6B5076A}"/>
    <cellStyle name="Comma 2 6 4 3" xfId="1680" xr:uid="{398FDC92-AE9B-4A9A-8156-192415999AD5}"/>
    <cellStyle name="Comma 2 6 4 3 2" xfId="7181" xr:uid="{53F25197-2421-45F3-936F-7FD3D5B4553E}"/>
    <cellStyle name="Comma 2 6 4 3 2 2" xfId="17405" xr:uid="{492F07AA-679C-4951-9797-C1DE45097971}"/>
    <cellStyle name="Comma 2 6 4 3 2 2 2" xfId="44726" xr:uid="{D044E079-2F76-45C2-9210-4BCA7273555C}"/>
    <cellStyle name="Comma 2 6 4 3 2 3" xfId="34535" xr:uid="{103E4C8F-157D-46F9-B3E8-1FB189C8F64E}"/>
    <cellStyle name="Comma 2 6 4 3 3" xfId="9376" xr:uid="{16DB8283-5543-4CD0-AC48-06183F2851F2}"/>
    <cellStyle name="Comma 2 6 4 3 3 2" xfId="21376" xr:uid="{A500D1DD-9558-468B-A801-C2255C4AE8E4}"/>
    <cellStyle name="Comma 2 6 4 3 3 2 2" xfId="48698" xr:uid="{F8E5854A-F2B7-4C16-946B-83CEAC4C2788}"/>
    <cellStyle name="Comma 2 6 4 3 3 3" xfId="36751" xr:uid="{9FDC23B8-C5BA-49E7-872B-F4F35E70596E}"/>
    <cellStyle name="Comma 2 6 4 3 4" xfId="15417" xr:uid="{59F2101C-E050-4EEA-9782-79C08911EB5E}"/>
    <cellStyle name="Comma 2 6 4 3 4 2" xfId="42738" xr:uid="{B1617F05-55E3-4FEF-B3BD-91B307CAFC11}"/>
    <cellStyle name="Comma 2 6 4 3 5" xfId="24902" xr:uid="{5CD04283-BC72-4DF8-83FA-AA346B9E18E3}"/>
    <cellStyle name="Comma 2 6 4 3 5 2" xfId="52224" xr:uid="{3AF296EB-E6E7-497D-A418-E1F2A30871AA}"/>
    <cellStyle name="Comma 2 6 4 3 6" xfId="27144" xr:uid="{F5AF730B-4E72-45A0-9901-CC94F28D2F2B}"/>
    <cellStyle name="Comma 2 6 4 3 6 2" xfId="54464" xr:uid="{AFDDD9C0-8834-4720-B5C4-9D2A4B57A38E}"/>
    <cellStyle name="Comma 2 6 4 3 7" xfId="29375" xr:uid="{0561435F-7623-4817-A7AE-720C45FE16F0}"/>
    <cellStyle name="Comma 2 6 4 3 7 2" xfId="56696" xr:uid="{93B1AE84-0F85-495A-9A5F-AF699BADF1CA}"/>
    <cellStyle name="Comma 2 6 4 3 8" xfId="5243" xr:uid="{F38A3971-3EA8-4B72-B6B1-F7E59C086351}"/>
    <cellStyle name="Comma 2 6 4 3 9" xfId="32410" xr:uid="{FBB1A471-EB09-465D-B3C8-51D3E9E17AAA}"/>
    <cellStyle name="Comma 2 6 4 4" xfId="6352" xr:uid="{F99EF29E-C7B9-4455-8445-C73751D5C970}"/>
    <cellStyle name="Comma 2 6 4 4 2" xfId="12786" xr:uid="{9C0C1209-B976-4E1E-A1D8-254886C28EA2}"/>
    <cellStyle name="Comma 2 6 4 4 2 2" xfId="21999" xr:uid="{CD025E39-C275-4604-AEFB-63E9529DE5ED}"/>
    <cellStyle name="Comma 2 6 4 4 2 2 2" xfId="49321" xr:uid="{34F959EF-25E3-493A-97CD-9C6C2922C213}"/>
    <cellStyle name="Comma 2 6 4 4 2 3" xfId="40113" xr:uid="{D6CE4C84-0981-4D39-8357-55329F585829}"/>
    <cellStyle name="Comma 2 6 4 4 3" xfId="18028" xr:uid="{608F2493-A5F2-48C4-BEB8-148C0C3AB191}"/>
    <cellStyle name="Comma 2 6 4 4 3 2" xfId="45349" xr:uid="{38FC3EF4-E9BF-40A5-8046-12F72283D70B}"/>
    <cellStyle name="Comma 2 6 4 4 4" xfId="33677" xr:uid="{C921D017-89AF-4502-A214-245EFB225B84}"/>
    <cellStyle name="Comma 2 6 4 5" xfId="8519" xr:uid="{0D243DDF-723F-4C9F-8D32-D0C11A20D0E6}"/>
    <cellStyle name="Comma 2 6 4 5 2" xfId="13353" xr:uid="{319F5214-611A-4EE1-9485-FFF29CE38E83}"/>
    <cellStyle name="Comma 2 6 4 5 2 2" xfId="22674" xr:uid="{A2BDD289-D4B9-44F8-A1BE-EE9D140EAF77}"/>
    <cellStyle name="Comma 2 6 4 5 2 2 2" xfId="49996" xr:uid="{B33BF330-635B-4027-B2F1-ECA941822F5B}"/>
    <cellStyle name="Comma 2 6 4 5 2 3" xfId="40680" xr:uid="{D047AA10-7444-433B-85DC-E66BDF87F4BC}"/>
    <cellStyle name="Comma 2 6 4 5 3" xfId="18702" xr:uid="{C11D845E-4287-46D0-99FC-A38F0D48C1DE}"/>
    <cellStyle name="Comma 2 6 4 5 3 2" xfId="46024" xr:uid="{32A5D7F7-984D-4516-B7B2-8174E7049668}"/>
    <cellStyle name="Comma 2 6 4 5 4" xfId="35893" xr:uid="{7F7CFBD2-6913-45BD-AB3B-B07DA3D30883}"/>
    <cellStyle name="Comma 2 6 4 6" xfId="11487" xr:uid="{90993D20-54FB-4C40-8EDE-19926E55A7E1}"/>
    <cellStyle name="Comma 2 6 4 6 2" xfId="13970" xr:uid="{3A819300-9C42-478B-BE5C-77286B583DF0}"/>
    <cellStyle name="Comma 2 6 4 6 2 2" xfId="23334" xr:uid="{B882DBE4-5C34-451C-BAF5-07BF0CE1E0A3}"/>
    <cellStyle name="Comma 2 6 4 6 2 2 2" xfId="50656" xr:uid="{41A9F50E-B787-4C9F-9A3F-349E9BA74577}"/>
    <cellStyle name="Comma 2 6 4 6 2 3" xfId="41297" xr:uid="{3C74E5B2-CB2B-42F5-AA6E-4529DB9644CF}"/>
    <cellStyle name="Comma 2 6 4 6 3" xfId="19362" xr:uid="{806614E2-9151-4A27-AAE5-B07E371F97E8}"/>
    <cellStyle name="Comma 2 6 4 6 3 2" xfId="46684" xr:uid="{5960EFB5-7427-4B85-9776-B724A384987E}"/>
    <cellStyle name="Comma 2 6 4 6 4" xfId="38836" xr:uid="{E924D933-6042-46F0-9EFE-392FD7F12F8C}"/>
    <cellStyle name="Comma 2 6 4 7" xfId="10656" xr:uid="{788655E3-E96C-4F21-BE8F-1882BD7EE420}"/>
    <cellStyle name="Comma 2 6 4 7 2" xfId="16027" xr:uid="{6DC10159-6A5B-48E6-8486-53906A21345E}"/>
    <cellStyle name="Comma 2 6 4 7 2 2" xfId="43347" xr:uid="{ACCE5EF9-62AF-43A0-97C7-7DFDF31A5BDC}"/>
    <cellStyle name="Comma 2 6 4 7 3" xfId="38019" xr:uid="{57CF92C9-BBD7-42FA-9E14-11495E8EA39B}"/>
    <cellStyle name="Comma 2 6 4 8" xfId="11988" xr:uid="{DEBBE3D0-0125-49AF-BF61-F7E0C48D2164}"/>
    <cellStyle name="Comma 2 6 4 8 2" xfId="19997" xr:uid="{B31BE0C7-89CA-4C4C-82BB-9FE77CF30484}"/>
    <cellStyle name="Comma 2 6 4 8 2 2" xfId="47319" xr:uid="{19AF2EA1-BBB0-4BA2-BA38-B0AD15BA7F5C}"/>
    <cellStyle name="Comma 2 6 4 8 3" xfId="39315" xr:uid="{0DB66049-19B4-4CD7-85D4-88ABEE1AE993}"/>
    <cellStyle name="Comma 2 6 4 9" xfId="14697" xr:uid="{BE71BD43-AA4A-46CF-801F-9AA84145DA95}"/>
    <cellStyle name="Comma 2 6 4 9 2" xfId="42018" xr:uid="{7BE61348-A8E8-48AC-9B3E-7BDE3F61E85B}"/>
    <cellStyle name="Comma 2 6 5" xfId="1002" xr:uid="{CD8C698B-446F-4739-880F-568EDE65016F}"/>
    <cellStyle name="Comma 2 6 5 10" xfId="28714" xr:uid="{15958A35-CA0D-4D71-9CBF-810F7B3770C6}"/>
    <cellStyle name="Comma 2 6 5 10 2" xfId="56035" xr:uid="{A86F4FE3-C242-4EFD-8BE2-FA2854D0017E}"/>
    <cellStyle name="Comma 2 6 5 11" xfId="3519" xr:uid="{982F5DB5-42AC-4148-9F6B-D64BD132C744}"/>
    <cellStyle name="Comma 2 6 5 12" xfId="30578" xr:uid="{F0BF063A-CF33-47CD-9A7F-A9CF20AEDC64}"/>
    <cellStyle name="Comma 2 6 5 2" xfId="2483" xr:uid="{2783A775-3D4F-4424-824F-D7FCC40836D0}"/>
    <cellStyle name="Comma 2 6 5 2 2" xfId="6023" xr:uid="{2956B285-E5D0-41BE-A15F-A7245B960527}"/>
    <cellStyle name="Comma 2 6 5 2 2 2" xfId="18224" xr:uid="{5E60BD83-4F3A-40C1-9E67-72A3405BF112}"/>
    <cellStyle name="Comma 2 6 5 2 2 2 2" xfId="45546" xr:uid="{D1FDE7BD-90EB-4644-8C1F-D2142B7564EF}"/>
    <cellStyle name="Comma 2 6 5 2 2 3" xfId="33213" xr:uid="{A7648188-1ED4-4F4D-9EB1-05C6CD2A3202}"/>
    <cellStyle name="Comma 2 6 5 2 3" xfId="7979" xr:uid="{24941B49-691E-4508-857E-71E1BD0239EE}"/>
    <cellStyle name="Comma 2 6 5 2 3 2" xfId="22196" xr:uid="{086C6DA5-4BBF-45C8-BBA4-2E776E9415AD}"/>
    <cellStyle name="Comma 2 6 5 2 3 2 2" xfId="49518" xr:uid="{5243886F-6E31-4046-8283-9733B95F3EFA}"/>
    <cellStyle name="Comma 2 6 5 2 3 3" xfId="35338" xr:uid="{6355114D-301B-4588-BA20-B7C7546D5A8E}"/>
    <cellStyle name="Comma 2 6 5 2 4" xfId="10178" xr:uid="{F27E3201-37B7-43C9-9E56-CF28DA3C2823}"/>
    <cellStyle name="Comma 2 6 5 2 4 2" xfId="37554" xr:uid="{F3ECE363-36D3-43D5-B6C0-EB3166D6C72A}"/>
    <cellStyle name="Comma 2 6 5 2 5" xfId="25705" xr:uid="{7019E915-2B95-4504-B1D4-F6A202DA6B6F}"/>
    <cellStyle name="Comma 2 6 5 2 5 2" xfId="53027" xr:uid="{03D4F678-B46A-46B1-8423-3FD36E2D6316}"/>
    <cellStyle name="Comma 2 6 5 2 6" xfId="27947" xr:uid="{BF7F6998-DDB2-4A24-BBD0-BC332887A7B9}"/>
    <cellStyle name="Comma 2 6 5 2 6 2" xfId="55267" xr:uid="{43BDED4F-80A9-43F1-8307-3884C6A1EEA1}"/>
    <cellStyle name="Comma 2 6 5 2 7" xfId="30178" xr:uid="{3791B540-AF77-4494-876B-E16263345E22}"/>
    <cellStyle name="Comma 2 6 5 2 7 2" xfId="57499" xr:uid="{4F081A27-68BF-483D-8019-88AD207F704C}"/>
    <cellStyle name="Comma 2 6 5 2 8" xfId="4587" xr:uid="{B051733E-5DD8-4C12-A440-1B1280C55677}"/>
    <cellStyle name="Comma 2 6 5 2 9" xfId="31750" xr:uid="{02D13CDA-FEE6-4D69-9273-9279212D0ACD}"/>
    <cellStyle name="Comma 2 6 5 3" xfId="1296" xr:uid="{DD4AB2D5-54F9-40EC-B6E3-C393D58DEBAE}"/>
    <cellStyle name="Comma 2 6 5 3 2" xfId="6813" xr:uid="{A3EE1B14-7288-4E65-B660-15BBE1B5C741}"/>
    <cellStyle name="Comma 2 6 5 3 2 2" xfId="18899" xr:uid="{51D0BFB2-F494-4457-B352-1CDDA5320901}"/>
    <cellStyle name="Comma 2 6 5 3 2 2 2" xfId="46221" xr:uid="{937EC810-6301-4D6B-86BA-0FF5024C42F3}"/>
    <cellStyle name="Comma 2 6 5 3 2 3" xfId="34166" xr:uid="{2742C7A6-6F8B-4C49-8481-F367C8F4162F}"/>
    <cellStyle name="Comma 2 6 5 3 3" xfId="9007" xr:uid="{D50559A2-A504-4CB0-895A-11F81669B3D8}"/>
    <cellStyle name="Comma 2 6 5 3 3 2" xfId="22871" xr:uid="{8D8B4979-A6EC-4AFD-B7B2-55284B49DA0B}"/>
    <cellStyle name="Comma 2 6 5 3 3 2 2" xfId="50193" xr:uid="{55035033-401E-43AA-BCDB-85B4089D70FB}"/>
    <cellStyle name="Comma 2 6 5 3 3 3" xfId="36382" xr:uid="{609BCE8B-A53C-47A8-90DA-55DC7F58E87A}"/>
    <cellStyle name="Comma 2 6 5 3 4" xfId="15138" xr:uid="{28349BF7-0556-4155-92A3-A943D732F259}"/>
    <cellStyle name="Comma 2 6 5 3 4 2" xfId="42459" xr:uid="{EB2FD538-D403-4D59-956A-9543AED2BD1A}"/>
    <cellStyle name="Comma 2 6 5 3 5" xfId="24533" xr:uid="{5927F8FD-9BC9-415A-9D90-5CF5A5E221B8}"/>
    <cellStyle name="Comma 2 6 5 3 5 2" xfId="51855" xr:uid="{6674C424-A121-4C02-AE03-EF97FCFF7B6C}"/>
    <cellStyle name="Comma 2 6 5 3 6" xfId="26775" xr:uid="{D1E4D902-CA2D-47F9-A2DE-BA2D8AC2CD45}"/>
    <cellStyle name="Comma 2 6 5 3 6 2" xfId="54095" xr:uid="{D8E5D8F4-3EC0-4596-8B5E-F94E551F99A8}"/>
    <cellStyle name="Comma 2 6 5 3 7" xfId="29006" xr:uid="{20FC9930-33A5-4AB6-BD18-8494DE8963AA}"/>
    <cellStyle name="Comma 2 6 5 3 7 2" xfId="56327" xr:uid="{CA3A72A3-FE92-476F-A046-FA2D1D767D21}"/>
    <cellStyle name="Comma 2 6 5 3 8" xfId="4878" xr:uid="{E492464F-B246-4005-9DFE-71E10E74F524}"/>
    <cellStyle name="Comma 2 6 5 3 9" xfId="32041" xr:uid="{35B0B3CE-AEDE-43DC-A5A1-CB6735766144}"/>
    <cellStyle name="Comma 2 6 5 4" xfId="6523" xr:uid="{BBD15B13-8CBE-4B5C-8E8C-705F7037FBF0}"/>
    <cellStyle name="Comma 2 6 5 4 2" xfId="14167" xr:uid="{02164376-5114-434E-8D19-90FE5EC7B9A7}"/>
    <cellStyle name="Comma 2 6 5 4 2 2" xfId="23531" xr:uid="{074608B4-3956-4083-A632-5CF73BDD7923}"/>
    <cellStyle name="Comma 2 6 5 4 2 2 2" xfId="50853" xr:uid="{68E2A60C-4564-4654-86CB-C7AA729BADBC}"/>
    <cellStyle name="Comma 2 6 5 4 2 3" xfId="41494" xr:uid="{76FDAD4A-F57C-4394-B5CE-2D5D8887C4F9}"/>
    <cellStyle name="Comma 2 6 5 4 3" xfId="19559" xr:uid="{63D42606-CC2B-410F-A5A1-5FDB12717B91}"/>
    <cellStyle name="Comma 2 6 5 4 3 2" xfId="46881" xr:uid="{C6BC6913-0419-42A7-A0A2-2A9C67441FA8}"/>
    <cellStyle name="Comma 2 6 5 4 4" xfId="33874" xr:uid="{2D3B6A91-D9B0-45E0-BA82-68E54349CDB3}"/>
    <cellStyle name="Comma 2 6 5 5" xfId="8716" xr:uid="{C74BE595-92B1-4F86-992C-0C3BC9D27D31}"/>
    <cellStyle name="Comma 2 6 5 5 2" xfId="16415" xr:uid="{54FE51C5-0AFD-4CBA-BBA3-18A16C97B134}"/>
    <cellStyle name="Comma 2 6 5 5 2 2" xfId="43735" xr:uid="{E1672D0D-B0A7-452A-ADFB-44D10BA9042E}"/>
    <cellStyle name="Comma 2 6 5 5 3" xfId="36090" xr:uid="{4920D92F-919D-4CEB-83D9-E5421B952DC2}"/>
    <cellStyle name="Comma 2 6 5 6" xfId="12254" xr:uid="{FADD61D1-8904-4B3B-BF58-93DE6C735378}"/>
    <cellStyle name="Comma 2 6 5 6 2" xfId="20385" xr:uid="{6FF07934-754B-4819-8E2D-8CE7E35A170F}"/>
    <cellStyle name="Comma 2 6 5 6 2 2" xfId="47707" xr:uid="{AF2108AD-15C4-4285-8AE1-16391E65E66E}"/>
    <cellStyle name="Comma 2 6 5 6 3" xfId="39581" xr:uid="{4C9FDE83-0EE8-4725-BF8F-6623F04881BF}"/>
    <cellStyle name="Comma 2 6 5 7" xfId="14894" xr:uid="{A0982D08-ADD8-4E47-B437-995D06FE34BC}"/>
    <cellStyle name="Comma 2 6 5 7 2" xfId="42215" xr:uid="{C6EA1615-3DA1-4015-954B-156BD74B1AB7}"/>
    <cellStyle name="Comma 2 6 5 8" xfId="24242" xr:uid="{9A246A7C-C95A-4DEC-9288-89FC1E10D85D}"/>
    <cellStyle name="Comma 2 6 5 8 2" xfId="51564" xr:uid="{B4DF60CD-0BFC-4BE4-8392-77113861D6EB}"/>
    <cellStyle name="Comma 2 6 5 9" xfId="26483" xr:uid="{00B54F2A-7B97-4676-9E97-18A28630DBC1}"/>
    <cellStyle name="Comma 2 6 5 9 2" xfId="53803" xr:uid="{ECAE12E2-AA56-469F-9C25-3A58497FEC0D}"/>
    <cellStyle name="Comma 2 6 6" xfId="1918" xr:uid="{B91FBEB5-6C55-4262-A859-8DBBF9DC710B}"/>
    <cellStyle name="Comma 2 6 6 2" xfId="5471" xr:uid="{C32CA706-6964-448B-BFC0-62E9E528F264}"/>
    <cellStyle name="Comma 2 6 6 2 2" xfId="17036" xr:uid="{543DE594-7A55-4501-B324-FACE5DF4415B}"/>
    <cellStyle name="Comma 2 6 6 2 2 2" xfId="44357" xr:uid="{B07D33D3-E428-4E56-A1D9-D9A48B58450E}"/>
    <cellStyle name="Comma 2 6 6 2 3" xfId="32648" xr:uid="{4F6F4C03-7280-4016-84B4-60DA35BBDA41}"/>
    <cellStyle name="Comma 2 6 6 3" xfId="7416" xr:uid="{BD2B349B-344C-4BAF-998E-6BB6B98E2088}"/>
    <cellStyle name="Comma 2 6 6 3 2" xfId="21007" xr:uid="{638EE484-94C9-4338-8DEF-B4CB6B7C4D35}"/>
    <cellStyle name="Comma 2 6 6 3 2 2" xfId="48329" xr:uid="{51777308-2DA3-4A75-8BBA-F262BE93A0AF}"/>
    <cellStyle name="Comma 2 6 6 3 3" xfId="34773" xr:uid="{8D922E21-2CD1-440A-A46E-5217B509B6B5}"/>
    <cellStyle name="Comma 2 6 6 4" xfId="9613" xr:uid="{FC07DCBB-BA9B-425E-BB31-B00138AC41E4}"/>
    <cellStyle name="Comma 2 6 6 4 2" xfId="36989" xr:uid="{F5066071-F3C8-4283-A272-DE56A1D7BFA8}"/>
    <cellStyle name="Comma 2 6 6 5" xfId="25140" xr:uid="{0DAE560F-88A4-40E8-800F-A7FE264B57E9}"/>
    <cellStyle name="Comma 2 6 6 5 2" xfId="52462" xr:uid="{C468778F-8C7E-41D7-A83B-AE88A2A47ECB}"/>
    <cellStyle name="Comma 2 6 6 6" xfId="27382" xr:uid="{F579088C-B909-40F3-A359-B994ED14B095}"/>
    <cellStyle name="Comma 2 6 6 6 2" xfId="54702" xr:uid="{D45E3139-844A-4BE2-9057-4AD8440703BC}"/>
    <cellStyle name="Comma 2 6 6 7" xfId="29613" xr:uid="{5F217DDF-02D4-485F-931E-200E7A638527}"/>
    <cellStyle name="Comma 2 6 6 7 2" xfId="56934" xr:uid="{91499AF2-272E-4AF1-A410-CE71D6C79E2D}"/>
    <cellStyle name="Comma 2 6 6 8" xfId="4035" xr:uid="{556F7847-B121-4899-9C8A-06083B880938}"/>
    <cellStyle name="Comma 2 6 6 9" xfId="31185" xr:uid="{A5201F1B-53DE-4B06-8262-D1EE5DD2CB40}"/>
    <cellStyle name="Comma 2 6 7" xfId="1189" xr:uid="{1CD454E1-5E16-43C4-980F-DE8703FED1FA}"/>
    <cellStyle name="Comma 2 6 7 2" xfId="6707" xr:uid="{B9CE1D4E-64E9-4A70-B0D8-9EB2094D268A}"/>
    <cellStyle name="Comma 2 6 7 2 2" xfId="17659" xr:uid="{2D0FE9C1-9D2D-45A3-A93B-361332FCEC5C}"/>
    <cellStyle name="Comma 2 6 7 2 2 2" xfId="44980" xr:uid="{CD7692A8-D00A-4D95-A345-0B971C339EE1}"/>
    <cellStyle name="Comma 2 6 7 2 3" xfId="34059" xr:uid="{25316932-5807-42DF-AF13-035B60528EFD}"/>
    <cellStyle name="Comma 2 6 7 3" xfId="8901" xr:uid="{7F6DBBD1-F57E-41AC-9E99-E69D1C6821CF}"/>
    <cellStyle name="Comma 2 6 7 3 2" xfId="21630" xr:uid="{7765031F-A2E3-416F-AA9A-FA4479BE3FD7}"/>
    <cellStyle name="Comma 2 6 7 3 2 2" xfId="48952" xr:uid="{C511A3A8-24FF-4A45-B665-3EFE01A94101}"/>
    <cellStyle name="Comma 2 6 7 3 3" xfId="36275" xr:uid="{83D98053-62DC-4851-BD96-3B74A56A61DC}"/>
    <cellStyle name="Comma 2 6 7 4" xfId="15078" xr:uid="{55FA51E9-8C9D-4422-98D7-73861172DBC7}"/>
    <cellStyle name="Comma 2 6 7 4 2" xfId="42399" xr:uid="{D8589B0B-EB44-4219-A34D-C80922782006}"/>
    <cellStyle name="Comma 2 6 7 5" xfId="24426" xr:uid="{D1C30897-4F9A-48E6-8DFB-2C12F4077421}"/>
    <cellStyle name="Comma 2 6 7 5 2" xfId="51748" xr:uid="{12E38CC7-5B50-400C-BB6F-B6A1F5700570}"/>
    <cellStyle name="Comma 2 6 7 6" xfId="26668" xr:uid="{B8CAD297-8FC6-480D-995B-9DCBAEF54A88}"/>
    <cellStyle name="Comma 2 6 7 6 2" xfId="53988" xr:uid="{79587A83-46B9-4807-B667-4A6C0CE35B3F}"/>
    <cellStyle name="Comma 2 6 7 7" xfId="28899" xr:uid="{98B80685-2130-454C-9D69-3A8172565FB5}"/>
    <cellStyle name="Comma 2 6 7 7 2" xfId="56220" xr:uid="{02C90286-9726-4B39-8BA9-0BA909303D02}"/>
    <cellStyle name="Comma 2 6 7 8" xfId="4772" xr:uid="{E57777D5-1322-4D05-9D10-FF20C14DAC91}"/>
    <cellStyle name="Comma 2 6 7 9" xfId="31935" xr:uid="{BBE4C9FD-68FF-4C4D-88F9-4490D2C9130B}"/>
    <cellStyle name="Comma 2 6 8" xfId="2609" xr:uid="{F2CB2341-B4EE-415E-B143-6CC557D00E82}"/>
    <cellStyle name="Comma 2 6 8 2" xfId="10289" xr:uid="{5B2725F3-25D7-4E72-BA88-7DB4A6E2EFAE}"/>
    <cellStyle name="Comma 2 6 8 2 2" xfId="22305" xr:uid="{F6361A7B-0967-40C3-B6FE-E4A042DDB9F0}"/>
    <cellStyle name="Comma 2 6 8 2 2 2" xfId="49627" xr:uid="{49CFEE09-B1A6-4283-B371-73B0DB990297}"/>
    <cellStyle name="Comma 2 6 8 2 3" xfId="37665" xr:uid="{4FACE6D7-7A17-477E-BF2B-FC2B7CE269D5}"/>
    <cellStyle name="Comma 2 6 8 3" xfId="18333" xr:uid="{051BEAC3-AC4C-4FBC-814B-12A812FFB696}"/>
    <cellStyle name="Comma 2 6 8 3 2" xfId="45655" xr:uid="{831AFD4C-6B82-4497-B562-AB3F56FF0BD3}"/>
    <cellStyle name="Comma 2 6 8 4" xfId="25811" xr:uid="{9BA11F68-C8B5-4DB3-BDBC-191F443764AF}"/>
    <cellStyle name="Comma 2 6 8 4 2" xfId="53131" xr:uid="{877F1990-B9FD-48FE-B8A7-4A2FF133131E}"/>
    <cellStyle name="Comma 2 6 8 5" xfId="28058" xr:uid="{30E0BC3B-CE98-45AB-9F24-7E8361A25B3D}"/>
    <cellStyle name="Comma 2 6 8 5 2" xfId="55378" xr:uid="{CF51BD63-D6D5-42BB-9151-76B1568B75BD}"/>
    <cellStyle name="Comma 2 6 8 6" xfId="30289" xr:uid="{3638D5DB-80E6-41AF-BF35-F7C7DC1E4DBB}"/>
    <cellStyle name="Comma 2 6 8 6 2" xfId="57610" xr:uid="{AF1F251E-3030-40CE-A740-C4DCB1D55973}"/>
    <cellStyle name="Comma 2 6 8 7" xfId="6103" xr:uid="{65CCC4DE-4562-476F-8FD5-840C5912FFA5}"/>
    <cellStyle name="Comma 2 6 8 8" xfId="33309" xr:uid="{6BBA871F-3C3D-4F2B-A585-4BD3F9466B6A}"/>
    <cellStyle name="Comma 2 6 9" xfId="2659" xr:uid="{3CAC03E6-686C-4D65-A091-8D6DCC6645E2}"/>
    <cellStyle name="Comma 2 6 9 2" xfId="13601" xr:uid="{2A9DFF81-2658-4A64-B58B-2BEDE4769A4E}"/>
    <cellStyle name="Comma 2 6 9 2 2" xfId="22965" xr:uid="{B3355A52-772C-4061-92F4-D41C45E86217}"/>
    <cellStyle name="Comma 2 6 9 2 2 2" xfId="50287" xr:uid="{A19DC587-519E-4DC5-BA52-18FB98775526}"/>
    <cellStyle name="Comma 2 6 9 2 3" xfId="40928" xr:uid="{83CA0532-6A83-4247-91A3-1D7DF7382CF4}"/>
    <cellStyle name="Comma 2 6 9 3" xfId="18993" xr:uid="{3842E767-5CF7-4FBF-8A94-CA2D7DA1A6F7}"/>
    <cellStyle name="Comma 2 6 9 3 2" xfId="46315" xr:uid="{7B41F874-6600-4866-ACE0-073726C30924}"/>
    <cellStyle name="Comma 2 6 9 4" xfId="35525" xr:uid="{2A406EDA-AF73-48C8-AFAF-56A03532CDBD}"/>
    <cellStyle name="Comma 2 7" xfId="185" xr:uid="{AC47566D-9153-4C62-92DB-FAA8EE43A85C}"/>
    <cellStyle name="Comma 2 7 10" xfId="10329" xr:uid="{FF5D5921-D7C3-4626-8C51-79252D2528C3}"/>
    <cellStyle name="Comma 2 7 10 2" xfId="15651" xr:uid="{3B098C55-6A21-4557-81C8-C63D0E20E7B5}"/>
    <cellStyle name="Comma 2 7 10 2 2" xfId="42971" xr:uid="{3062AA14-9624-4D58-974B-3D1898FCEACE}"/>
    <cellStyle name="Comma 2 7 10 3" xfId="37703" xr:uid="{8D19ECCD-D90D-43BD-99FF-05CF62277238}"/>
    <cellStyle name="Comma 2 7 11" xfId="11665" xr:uid="{92CDB9CF-C8FD-41F9-A555-D1C870C7BA44}"/>
    <cellStyle name="Comma 2 7 11 2" xfId="19622" xr:uid="{21F22F9D-14FB-4980-8A51-7480685C29FC}"/>
    <cellStyle name="Comma 2 7 11 2 2" xfId="46944" xr:uid="{BBF744E2-DBF6-4284-8AF0-1B967C212868}"/>
    <cellStyle name="Comma 2 7 11 3" xfId="38991" xr:uid="{03FBB848-33F8-42E4-AE68-AB49DEC92C6F}"/>
    <cellStyle name="Comma 2 7 12" xfId="14286" xr:uid="{13411239-89B9-49D1-8928-7CE43925E6BA}"/>
    <cellStyle name="Comma 2 7 12 2" xfId="41607" xr:uid="{39540C51-CEB0-4FD0-8559-E4F60EB943F8}"/>
    <cellStyle name="Comma 2 7 13" xfId="23634" xr:uid="{C0D62E4D-6CED-4928-9427-A134500CBFF1}"/>
    <cellStyle name="Comma 2 7 13 2" xfId="50956" xr:uid="{6B24EE05-43AA-47F9-9E2E-22611ADDEE41}"/>
    <cellStyle name="Comma 2 7 14" xfId="25875" xr:uid="{C4A57327-E2A6-43AF-9EC6-D8C5DA9AE1B6}"/>
    <cellStyle name="Comma 2 7 14 2" xfId="53195" xr:uid="{05FD9924-5EAA-45A7-8858-00CBF6952E4C}"/>
    <cellStyle name="Comma 2 7 15" xfId="28107" xr:uid="{7A612E36-123A-47A9-B55E-266D2329219F}"/>
    <cellStyle name="Comma 2 7 15 2" xfId="55428" xr:uid="{D9F634EE-61A8-4101-928B-AECE108731F2}"/>
    <cellStyle name="Comma 2 7 16" xfId="30429" xr:uid="{8661C0B8-89E5-40F7-B2B0-998F5DB4FF01}"/>
    <cellStyle name="Comma 2 7 17" xfId="57616" xr:uid="{1E9C5726-CDFC-4BBD-AD77-6B92396D37DA}"/>
    <cellStyle name="Comma 2 7 18" xfId="58164" xr:uid="{3EC6C617-CEB8-495F-BDA8-81AF78E339DE}"/>
    <cellStyle name="Comma 2 7 2" xfId="424" xr:uid="{86DA285E-3FDE-4AEF-B838-969C58EC217D}"/>
    <cellStyle name="Comma 2 7 2 10" xfId="14443" xr:uid="{5A8B6344-0FB7-465F-BB03-84BF8FBF45D8}"/>
    <cellStyle name="Comma 2 7 2 10 2" xfId="41764" xr:uid="{58E2B928-176E-4970-88CF-B8F8A1D603C2}"/>
    <cellStyle name="Comma 2 7 2 11" xfId="23791" xr:uid="{D3D131C0-F203-4C05-9972-A1464A7CEE57}"/>
    <cellStyle name="Comma 2 7 2 11 2" xfId="51113" xr:uid="{27258B7F-3FBD-43B7-B008-765051FCC2E7}"/>
    <cellStyle name="Comma 2 7 2 12" xfId="26032" xr:uid="{934BD418-4279-469F-B3F9-5410DB8BF648}"/>
    <cellStyle name="Comma 2 7 2 12 2" xfId="53352" xr:uid="{18748C11-D19F-4D6D-AF84-0BF3431CA8BF}"/>
    <cellStyle name="Comma 2 7 2 13" xfId="28264" xr:uid="{7F7E2E48-7D95-4A39-9622-97E4B7E6995D}"/>
    <cellStyle name="Comma 2 7 2 13 2" xfId="55585" xr:uid="{20CC0F9D-06D9-4321-80FC-ECD57DC17F09}"/>
    <cellStyle name="Comma 2 7 2 14" xfId="3623" xr:uid="{281FB11D-FA98-484B-BA69-51143A3799BE}"/>
    <cellStyle name="Comma 2 7 2 15" xfId="30693" xr:uid="{4DBB7978-FF31-4E0A-9000-64D0F97633D5}"/>
    <cellStyle name="Comma 2 7 2 2" xfId="2033" xr:uid="{8B4945E1-6AA5-406B-A1C7-B7DDD397279F}"/>
    <cellStyle name="Comma 2 7 2 2 2" xfId="5581" xr:uid="{715A0179-865B-4867-A540-FA471E7467E9}"/>
    <cellStyle name="Comma 2 7 2 2 2 2" xfId="16142" xr:uid="{0D97CCC1-E246-4962-AAE9-49DCAD315851}"/>
    <cellStyle name="Comma 2 7 2 2 2 2 2" xfId="43462" xr:uid="{952B33A9-609B-4EEC-AA68-A437FF6C2FDE}"/>
    <cellStyle name="Comma 2 7 2 2 2 3" xfId="32763" xr:uid="{2AC05C2B-3A22-464F-A248-4059120E3866}"/>
    <cellStyle name="Comma 2 7 2 2 3" xfId="7530" xr:uid="{9EF19FAD-605A-4B31-8CEE-AB0A21B6D783}"/>
    <cellStyle name="Comma 2 7 2 2 3 2" xfId="20112" xr:uid="{1B2A3A83-A85D-4459-90C1-B61BCD62C16B}"/>
    <cellStyle name="Comma 2 7 2 2 3 2 2" xfId="47434" xr:uid="{9495974A-9477-4254-BD23-90BF536D5623}"/>
    <cellStyle name="Comma 2 7 2 2 3 3" xfId="34888" xr:uid="{CB459DE3-8E84-46F7-A2E1-7E19BCC0E7EB}"/>
    <cellStyle name="Comma 2 7 2 2 4" xfId="9728" xr:uid="{F33A96CF-E062-4975-9A49-1D88F8D15D0D}"/>
    <cellStyle name="Comma 2 7 2 2 4 2" xfId="37104" xr:uid="{DC5971E1-B2FD-454E-B632-EAE78B318663}"/>
    <cellStyle name="Comma 2 7 2 2 5" xfId="25255" xr:uid="{1791E237-B4CF-4F27-9F52-907E616080FD}"/>
    <cellStyle name="Comma 2 7 2 2 5 2" xfId="52577" xr:uid="{331BF670-785A-4C0A-BC41-8AB003FEAFA9}"/>
    <cellStyle name="Comma 2 7 2 2 6" xfId="27497" xr:uid="{721563C8-2453-4650-AF84-04957EBED1FC}"/>
    <cellStyle name="Comma 2 7 2 2 6 2" xfId="54817" xr:uid="{5655C542-1194-47C6-9DB1-AFE0209C0A2E}"/>
    <cellStyle name="Comma 2 7 2 2 7" xfId="29728" xr:uid="{2A3C5C49-35EB-446B-94C7-BD2830D745A0}"/>
    <cellStyle name="Comma 2 7 2 2 7 2" xfId="57049" xr:uid="{0870C744-4B27-458B-BA99-7ECCFC708BE6}"/>
    <cellStyle name="Comma 2 7 2 2 8" xfId="4145" xr:uid="{865A264F-9036-4D0E-832D-0A5A75C410A9}"/>
    <cellStyle name="Comma 2 7 2 2 9" xfId="31300" xr:uid="{9A67430D-FD3D-425F-A48F-AEF04D9BB4CA}"/>
    <cellStyle name="Comma 2 7 2 3" xfId="1424" xr:uid="{3C4065EB-6D4A-4B93-A4E1-76752F8C19BA}"/>
    <cellStyle name="Comma 2 7 2 3 2" xfId="6927" xr:uid="{61954914-89F4-43C0-B31F-554668323A70}"/>
    <cellStyle name="Comma 2 7 2 3 2 2" xfId="16530" xr:uid="{2A99DBC2-94AF-46B6-9961-F8F2B789CA6A}"/>
    <cellStyle name="Comma 2 7 2 3 2 2 2" xfId="43850" xr:uid="{FA1BAC92-F4B6-4F49-B613-ED6E1C6F0DA2}"/>
    <cellStyle name="Comma 2 7 2 3 2 3" xfId="34281" xr:uid="{F398CD44-DB27-4E41-9F7B-F1AEECA613FD}"/>
    <cellStyle name="Comma 2 7 2 3 3" xfId="9122" xr:uid="{2AB74657-FF91-45E6-A8BA-C66DFF9C2729}"/>
    <cellStyle name="Comma 2 7 2 3 3 2" xfId="20500" xr:uid="{C7C2BDF4-69E8-4C30-AFA4-7B930E9F6E30}"/>
    <cellStyle name="Comma 2 7 2 3 3 2 2" xfId="47822" xr:uid="{1181D74B-7F66-463A-B7F6-D22DA22D7D0B}"/>
    <cellStyle name="Comma 2 7 2 3 3 3" xfId="36497" xr:uid="{B6431EFB-B73D-41F3-938E-EA3CC2EB9A1C}"/>
    <cellStyle name="Comma 2 7 2 3 4" xfId="15183" xr:uid="{36FE4FD8-8254-493E-A2FE-0961EA48F232}"/>
    <cellStyle name="Comma 2 7 2 3 4 2" xfId="42504" xr:uid="{903517EE-589E-4CBB-8BB4-BE71185F9D82}"/>
    <cellStyle name="Comma 2 7 2 3 5" xfId="24648" xr:uid="{AA68B536-F0CD-4E6F-BBD1-7D085D9EB012}"/>
    <cellStyle name="Comma 2 7 2 3 5 2" xfId="51970" xr:uid="{9A7AD9CD-902C-4AB0-9A54-49927A879361}"/>
    <cellStyle name="Comma 2 7 2 3 6" xfId="26890" xr:uid="{F4BA88E7-295F-4A7B-ADBF-859C64963695}"/>
    <cellStyle name="Comma 2 7 2 3 6 2" xfId="54210" xr:uid="{92D18D7A-53B9-40C8-B75B-0BFD902C255F}"/>
    <cellStyle name="Comma 2 7 2 3 7" xfId="29121" xr:uid="{1733389C-2930-424D-8F4B-71E891809428}"/>
    <cellStyle name="Comma 2 7 2 3 7 2" xfId="56442" xr:uid="{57383B36-7D63-43E7-A306-916707E20FAD}"/>
    <cellStyle name="Comma 2 7 2 3 8" xfId="4990" xr:uid="{591FA2CC-9210-4386-B0FF-6C672968287C}"/>
    <cellStyle name="Comma 2 7 2 3 9" xfId="32156" xr:uid="{126CD0EC-373D-42AF-A329-37545C4FB1B3}"/>
    <cellStyle name="Comma 2 7 2 4" xfId="2760" xr:uid="{324C0DF7-7C4A-4AA9-BF30-448E9706CEB6}"/>
    <cellStyle name="Comma 2 7 2 4 2" xfId="12368" xr:uid="{D7970A0D-9AAF-479D-AB06-6A3856AE5DF4}"/>
    <cellStyle name="Comma 2 7 2 4 2 2" xfId="21122" xr:uid="{26587633-FE3E-4626-93AF-38D5D214CD46}"/>
    <cellStyle name="Comma 2 7 2 4 2 2 2" xfId="48444" xr:uid="{DD999C05-4557-4D37-9225-359C8A39F361}"/>
    <cellStyle name="Comma 2 7 2 4 2 3" xfId="39695" xr:uid="{C7459A31-5B6C-4B8F-9527-DEE4F2ABCE32}"/>
    <cellStyle name="Comma 2 7 2 4 3" xfId="17151" xr:uid="{98F771F6-0773-4BD7-B2FC-41382323E2BA}"/>
    <cellStyle name="Comma 2 7 2 4 3 2" xfId="44472" xr:uid="{C59E816D-7900-4729-8BE7-9B7965835B78}"/>
    <cellStyle name="Comma 2 7 2 4 4" xfId="6157" xr:uid="{B66958F2-BD07-4143-99EA-27934A41FD64}"/>
    <cellStyle name="Comma 2 7 2 4 5" xfId="33424" xr:uid="{E0DD4775-1042-48A9-94D4-D6F3DF3745D7}"/>
    <cellStyle name="Comma 2 7 2 5" xfId="8266" xr:uid="{335BC8A9-EAC9-438A-B1AB-E88CA29B8F81}"/>
    <cellStyle name="Comma 2 7 2 5 2" xfId="12563" xr:uid="{F9743FE7-199F-41BD-A14F-687C0398B24A}"/>
    <cellStyle name="Comma 2 7 2 5 2 2" xfId="21745" xr:uid="{E5E38829-416A-402A-A000-9676183BFED2}"/>
    <cellStyle name="Comma 2 7 2 5 2 2 2" xfId="49067" xr:uid="{1986166B-D27A-4965-89C3-92599F15E90F}"/>
    <cellStyle name="Comma 2 7 2 5 2 3" xfId="39890" xr:uid="{132112D7-70EB-48FB-9FFC-88005C2819A9}"/>
    <cellStyle name="Comma 2 7 2 5 3" xfId="17774" xr:uid="{F2D67F12-2E57-497B-B57B-95D4588BC63F}"/>
    <cellStyle name="Comma 2 7 2 5 3 2" xfId="45095" xr:uid="{642A6774-679E-4235-8D08-A55F0D23EBD1}"/>
    <cellStyle name="Comma 2 7 2 5 4" xfId="35640" xr:uid="{036244AC-8CD8-4EEB-A4C0-99EF7FF9A1C1}"/>
    <cellStyle name="Comma 2 7 2 6" xfId="11136" xr:uid="{81F447FA-876C-4826-A48C-A95CC57A6F07}"/>
    <cellStyle name="Comma 2 7 2 6 2" xfId="13099" xr:uid="{BBFFB9D1-8905-41CE-B3FA-08EE2C6E66FD}"/>
    <cellStyle name="Comma 2 7 2 6 2 2" xfId="22420" xr:uid="{652BA0B4-71F7-4B22-B538-182E1F47C843}"/>
    <cellStyle name="Comma 2 7 2 6 2 2 2" xfId="49742" xr:uid="{D7C5F980-E813-4CCB-BFE4-20B430B36051}"/>
    <cellStyle name="Comma 2 7 2 6 2 3" xfId="40426" xr:uid="{AC15D260-C068-45BE-A831-361C3F7C464F}"/>
    <cellStyle name="Comma 2 7 2 6 3" xfId="18448" xr:uid="{D69E6F90-2D5F-4D95-B2BF-34609E32A258}"/>
    <cellStyle name="Comma 2 7 2 6 3 2" xfId="45770" xr:uid="{2A1ABAC5-FC63-45AE-9F3B-0DD8D855AC36}"/>
    <cellStyle name="Comma 2 7 2 6 4" xfId="38485" xr:uid="{198B43E5-9716-48AF-B5B7-CF4B25864DB6}"/>
    <cellStyle name="Comma 2 7 2 7" xfId="11275" xr:uid="{EF3EBE66-7C5A-4CA8-99CB-43013C28F5FF}"/>
    <cellStyle name="Comma 2 7 2 7 2" xfId="13716" xr:uid="{453200FE-4238-4F9F-AE4B-13882891DEC7}"/>
    <cellStyle name="Comma 2 7 2 7 2 2" xfId="23080" xr:uid="{7459F33E-C7E6-4CDE-83D0-D39CFC3AC6E4}"/>
    <cellStyle name="Comma 2 7 2 7 2 2 2" xfId="50402" xr:uid="{1E61D434-1EF0-4456-B536-C614E166B129}"/>
    <cellStyle name="Comma 2 7 2 7 2 3" xfId="41043" xr:uid="{DFF2119B-C568-4982-A820-92E306934C93}"/>
    <cellStyle name="Comma 2 7 2 7 3" xfId="19108" xr:uid="{6712DCBF-679C-4B50-A311-6C708848E71E}"/>
    <cellStyle name="Comma 2 7 2 7 3 2" xfId="46430" xr:uid="{4FF220DD-962C-462F-A59E-6D053A40A2F8}"/>
    <cellStyle name="Comma 2 7 2 7 4" xfId="38624" xr:uid="{96B6A3D4-9D4F-4F93-90B0-AB75BF915A6B}"/>
    <cellStyle name="Comma 2 7 2 8" xfId="10540" xr:uid="{E477E5FA-C2E9-4EE2-851F-98EE03BD1F82}"/>
    <cellStyle name="Comma 2 7 2 8 2" xfId="15873" xr:uid="{3C1C2809-5E53-49BA-9744-9F67BC05306F}"/>
    <cellStyle name="Comma 2 7 2 8 2 2" xfId="43193" xr:uid="{92E18DCC-0993-4DE8-BDFE-48C3D4E688E8}"/>
    <cellStyle name="Comma 2 7 2 8 3" xfId="37905" xr:uid="{0B415A5E-DB3F-4E84-8040-BBAB3BFE2E7B}"/>
    <cellStyle name="Comma 2 7 2 9" xfId="11871" xr:uid="{4DE9A60A-D5B9-435A-B27D-D87FD8645BCD}"/>
    <cellStyle name="Comma 2 7 2 9 2" xfId="19843" xr:uid="{1E60E469-CF7B-48F3-8115-2594E207D8FD}"/>
    <cellStyle name="Comma 2 7 2 9 2 2" xfId="47165" xr:uid="{ED89DC45-8120-4E64-B318-2DC6B99FE5C8}"/>
    <cellStyle name="Comma 2 7 2 9 3" xfId="39198" xr:uid="{8B63D8C5-7833-4423-B6F0-AA5D681DD78C}"/>
    <cellStyle name="Comma 2 7 3" xfId="402" xr:uid="{91AD4660-74BD-4430-A331-D599EA8A7C45}"/>
    <cellStyle name="Comma 2 7 3 10" xfId="23780" xr:uid="{839D4512-4602-45A6-BCC2-50B85FB9C187}"/>
    <cellStyle name="Comma 2 7 3 10 2" xfId="51102" xr:uid="{7E5136B6-2C8F-401E-B3D6-AC69AE076297}"/>
    <cellStyle name="Comma 2 7 3 11" xfId="26021" xr:uid="{41CFBF24-4B7D-40DD-ABEE-B093D9534233}"/>
    <cellStyle name="Comma 2 7 3 11 2" xfId="53341" xr:uid="{5CB38100-6BF1-4F7B-AE57-1F71DE497327}"/>
    <cellStyle name="Comma 2 7 3 12" xfId="28253" xr:uid="{116012A7-610F-4E58-B989-1B0A5FE42A89}"/>
    <cellStyle name="Comma 2 7 3 12 2" xfId="55574" xr:uid="{861218B1-FFAD-4975-9FDD-53E150DB1BAF}"/>
    <cellStyle name="Comma 2 7 3 13" xfId="3614" xr:uid="{0F73907B-5EB7-4BD8-9947-4B860C761424}"/>
    <cellStyle name="Comma 2 7 3 14" xfId="30682" xr:uid="{5E08793B-C35D-4DE6-8DC9-A06A310E4592}"/>
    <cellStyle name="Comma 2 7 3 2" xfId="2022" xr:uid="{497C3F0F-7E5E-4CF6-B29E-AFF75E756EBD}"/>
    <cellStyle name="Comma 2 7 3 2 2" xfId="5570" xr:uid="{E1FD8DBF-5A99-4655-8B0B-1E1C9D8786A0}"/>
    <cellStyle name="Comma 2 7 3 2 2 2" xfId="16519" xr:uid="{32FAAA49-79C5-43C0-998E-18DF4B6CB9B1}"/>
    <cellStyle name="Comma 2 7 3 2 2 2 2" xfId="43839" xr:uid="{65B0140D-683F-4883-A37B-041D4F78852B}"/>
    <cellStyle name="Comma 2 7 3 2 2 3" xfId="32752" xr:uid="{992FA233-C737-4C05-B061-BFBD40568D15}"/>
    <cellStyle name="Comma 2 7 3 2 3" xfId="7519" xr:uid="{7A22AA3A-7F3F-44DE-8577-6FC40F486355}"/>
    <cellStyle name="Comma 2 7 3 2 3 2" xfId="20489" xr:uid="{42141853-0630-4E88-BA49-763A23A55B7D}"/>
    <cellStyle name="Comma 2 7 3 2 3 2 2" xfId="47811" xr:uid="{F21A1F31-3434-4266-B029-5C0AC897630F}"/>
    <cellStyle name="Comma 2 7 3 2 3 3" xfId="34877" xr:uid="{A7FF30FE-E7D0-4F9A-A6C2-478E3FBA171E}"/>
    <cellStyle name="Comma 2 7 3 2 4" xfId="9717" xr:uid="{98A957E3-E786-420D-967E-D6828115C53F}"/>
    <cellStyle name="Comma 2 7 3 2 4 2" xfId="37093" xr:uid="{6EAEEA3C-20DB-462D-A45A-57D1F3F4DB22}"/>
    <cellStyle name="Comma 2 7 3 2 5" xfId="25244" xr:uid="{18EE89CF-EB74-4DD9-8AAE-6EEFD1DD2108}"/>
    <cellStyle name="Comma 2 7 3 2 5 2" xfId="52566" xr:uid="{BC7DBE6D-D932-41F0-AFB9-D3C1D3801F11}"/>
    <cellStyle name="Comma 2 7 3 2 6" xfId="27486" xr:uid="{8940A24C-0E55-472D-91B7-FA895AF3A44E}"/>
    <cellStyle name="Comma 2 7 3 2 6 2" xfId="54806" xr:uid="{FF5CE65B-72CA-4EF3-BB0C-01F8685B94C5}"/>
    <cellStyle name="Comma 2 7 3 2 7" xfId="29717" xr:uid="{5DD3830B-E306-4837-A304-EC1493623E9E}"/>
    <cellStyle name="Comma 2 7 3 2 7 2" xfId="57038" xr:uid="{64C04E44-8B87-443A-A325-C8B7A71D3CB4}"/>
    <cellStyle name="Comma 2 7 3 2 8" xfId="4134" xr:uid="{E00438A9-F0EC-4722-8C79-719036BD549D}"/>
    <cellStyle name="Comma 2 7 3 2 9" xfId="31289" xr:uid="{5862038E-BE2D-41FD-80A1-5FECFB6C9048}"/>
    <cellStyle name="Comma 2 7 3 3" xfId="1413" xr:uid="{01221BAE-C1F0-438C-BAB7-C76BAE3FD3C3}"/>
    <cellStyle name="Comma 2 7 3 3 2" xfId="6916" xr:uid="{CACE124A-CFA4-4F51-814E-7984518DE269}"/>
    <cellStyle name="Comma 2 7 3 3 2 2" xfId="17140" xr:uid="{86974ACB-5F78-4133-BA7D-9898FFB96A14}"/>
    <cellStyle name="Comma 2 7 3 3 2 2 2" xfId="44461" xr:uid="{34EF600E-35FD-4674-A43E-4BD538DF81D1}"/>
    <cellStyle name="Comma 2 7 3 3 2 3" xfId="34270" xr:uid="{72149138-BE98-49DF-8259-5D7870723E4D}"/>
    <cellStyle name="Comma 2 7 3 3 3" xfId="9111" xr:uid="{24FFA2BF-8357-44FC-BF1F-3ACCF8F4E0D6}"/>
    <cellStyle name="Comma 2 7 3 3 3 2" xfId="21111" xr:uid="{944B0909-50DD-4A13-8F37-7143E7F6E32F}"/>
    <cellStyle name="Comma 2 7 3 3 3 2 2" xfId="48433" xr:uid="{EFDA59C7-ECD1-47EC-83B5-F19860896458}"/>
    <cellStyle name="Comma 2 7 3 3 3 3" xfId="36486" xr:uid="{98F3E7B1-238C-4450-8772-A82E1C8F2D16}"/>
    <cellStyle name="Comma 2 7 3 3 4" xfId="15172" xr:uid="{44CC4659-8F4B-47BB-B964-81CEA706B17B}"/>
    <cellStyle name="Comma 2 7 3 3 4 2" xfId="42493" xr:uid="{2CD3E947-1D2E-4CFF-B1E3-4B81CAA45457}"/>
    <cellStyle name="Comma 2 7 3 3 5" xfId="24637" xr:uid="{CCF35E41-0307-4A26-9636-BE1282FFCD0A}"/>
    <cellStyle name="Comma 2 7 3 3 5 2" xfId="51959" xr:uid="{8AF0589F-20E7-4F3B-B193-9D234BE69DB7}"/>
    <cellStyle name="Comma 2 7 3 3 6" xfId="26879" xr:uid="{59A957BB-CB7A-45EF-BF28-6E05A6C86662}"/>
    <cellStyle name="Comma 2 7 3 3 6 2" xfId="54199" xr:uid="{E32360D4-5192-4608-917B-870C4BC606A6}"/>
    <cellStyle name="Comma 2 7 3 3 7" xfId="29110" xr:uid="{93A0599C-09E5-4DD4-8107-3C332890E631}"/>
    <cellStyle name="Comma 2 7 3 3 7 2" xfId="56431" xr:uid="{45623BDB-B6B1-4AE9-9A87-15627BDD1C53}"/>
    <cellStyle name="Comma 2 7 3 3 8" xfId="4979" xr:uid="{3EF5D04C-0679-4E7C-9FDF-B9A11C8583F8}"/>
    <cellStyle name="Comma 2 7 3 3 9" xfId="32145" xr:uid="{4855841B-55F1-4F5F-A231-4143D08EFD2F}"/>
    <cellStyle name="Comma 2 7 3 4" xfId="6148" xr:uid="{EA47388D-B5AF-4DE3-AA76-E7D101DB636D}"/>
    <cellStyle name="Comma 2 7 3 4 2" xfId="12552" xr:uid="{96510CCE-B5E7-4488-BCA7-0364AA4598E9}"/>
    <cellStyle name="Comma 2 7 3 4 2 2" xfId="21734" xr:uid="{2E134CD6-A945-4345-B1ED-C5E858613098}"/>
    <cellStyle name="Comma 2 7 3 4 2 2 2" xfId="49056" xr:uid="{BB60F1C1-BFFE-438C-B489-6CBA67B30EA2}"/>
    <cellStyle name="Comma 2 7 3 4 2 3" xfId="39879" xr:uid="{ED88E405-E870-4BCB-A604-59E57008DF2C}"/>
    <cellStyle name="Comma 2 7 3 4 3" xfId="17763" xr:uid="{64431973-4086-47BB-A4B0-21371C7D1CEC}"/>
    <cellStyle name="Comma 2 7 3 4 3 2" xfId="45084" xr:uid="{6ED2C292-4A7A-4479-AE18-A843F51052A3}"/>
    <cellStyle name="Comma 2 7 3 4 4" xfId="33413" xr:uid="{8F4F4DE9-9D58-4E1D-AA30-B9F64DFE3A7D}"/>
    <cellStyle name="Comma 2 7 3 5" xfId="8255" xr:uid="{A0D2D8EC-6EF8-4D97-87B0-162626289539}"/>
    <cellStyle name="Comma 2 7 3 5 2" xfId="13088" xr:uid="{EC950D54-A7B2-44C2-A68B-EA3222E5E64D}"/>
    <cellStyle name="Comma 2 7 3 5 2 2" xfId="22409" xr:uid="{45678F39-B5E9-441B-8BC7-A9D7A4320F33}"/>
    <cellStyle name="Comma 2 7 3 5 2 2 2" xfId="49731" xr:uid="{D92AB8FC-6EE9-4AF0-8751-512F02104292}"/>
    <cellStyle name="Comma 2 7 3 5 2 3" xfId="40415" xr:uid="{D17E5020-BC20-479D-AEB5-30CBBAF59405}"/>
    <cellStyle name="Comma 2 7 3 5 3" xfId="18437" xr:uid="{DEF8ED52-9681-4F1E-8824-AD1BC2348BCC}"/>
    <cellStyle name="Comma 2 7 3 5 3 2" xfId="45759" xr:uid="{1C356B3A-CF3B-4415-96A1-803D8599F8D8}"/>
    <cellStyle name="Comma 2 7 3 5 4" xfId="35629" xr:uid="{53FDC68A-C32E-49B5-A67A-67514F82DCA9}"/>
    <cellStyle name="Comma 2 7 3 6" xfId="11264" xr:uid="{6586B95B-C3D4-4473-BAD6-DE9C973CEE6A}"/>
    <cellStyle name="Comma 2 7 3 6 2" xfId="13705" xr:uid="{20D57A64-3E66-4C69-8E8D-32D8A0A4BE9B}"/>
    <cellStyle name="Comma 2 7 3 6 2 2" xfId="23069" xr:uid="{D325E25E-06E0-43C4-B37E-2499D0CA5536}"/>
    <cellStyle name="Comma 2 7 3 6 2 2 2" xfId="50391" xr:uid="{030EF410-6250-4855-8B61-A022E26AC77E}"/>
    <cellStyle name="Comma 2 7 3 6 2 3" xfId="41032" xr:uid="{88977AC6-E9D2-4302-A6A0-C3B980C973AE}"/>
    <cellStyle name="Comma 2 7 3 6 3" xfId="19097" xr:uid="{6CCA4E3A-6460-4E20-B541-06BF947B2025}"/>
    <cellStyle name="Comma 2 7 3 6 3 2" xfId="46419" xr:uid="{CF7E81C5-D0EC-45EE-8085-3551135491D1}"/>
    <cellStyle name="Comma 2 7 3 6 4" xfId="38613" xr:uid="{7152520B-0CD6-4EE7-B4D0-B373B6E35F07}"/>
    <cellStyle name="Comma 2 7 3 7" xfId="10750" xr:uid="{CDE74812-71C9-461D-8823-BD9DEE1E6BF8}"/>
    <cellStyle name="Comma 2 7 3 7 2" xfId="16131" xr:uid="{E23F5333-A914-49F8-BC5F-D0366004AB88}"/>
    <cellStyle name="Comma 2 7 3 7 2 2" xfId="43451" xr:uid="{9AB2060D-3957-4B9D-88C2-AB16583D9E66}"/>
    <cellStyle name="Comma 2 7 3 7 3" xfId="38109" xr:uid="{55C08BD5-55FB-433F-8782-DC638BEE60CE}"/>
    <cellStyle name="Comma 2 7 3 8" xfId="12082" xr:uid="{A378323E-36BC-4880-A5D3-3EB016C3B8AD}"/>
    <cellStyle name="Comma 2 7 3 8 2" xfId="20101" xr:uid="{48ED7A57-62F9-43F1-927B-363FE69CD91E}"/>
    <cellStyle name="Comma 2 7 3 8 2 2" xfId="47423" xr:uid="{11DA3787-AB69-4414-8E18-32639DAB450F}"/>
    <cellStyle name="Comma 2 7 3 8 3" xfId="39409" xr:uid="{8B3D5793-EA0E-40CC-9031-2953FE1C5CD3}"/>
    <cellStyle name="Comma 2 7 3 9" xfId="14432" xr:uid="{E572DF07-EBD3-4F40-A5D4-984CB0E65C89}"/>
    <cellStyle name="Comma 2 7 3 9 2" xfId="41753" xr:uid="{AB431027-100B-4292-9040-8D103167B82D}"/>
    <cellStyle name="Comma 2 7 4" xfId="725" xr:uid="{37750540-444B-4717-8FE8-32C9C4AE788A}"/>
    <cellStyle name="Comma 2 7 4 10" xfId="23990" xr:uid="{E0072807-898C-4031-9117-8741A0400183}"/>
    <cellStyle name="Comma 2 7 4 10 2" xfId="51312" xr:uid="{A9D84690-0FF2-4717-9821-3781B4D0A9EE}"/>
    <cellStyle name="Comma 2 7 4 11" xfId="26231" xr:uid="{7E748834-746B-4C1F-AB23-07824B30F0AD}"/>
    <cellStyle name="Comma 2 7 4 11 2" xfId="53551" xr:uid="{CA5E9DB6-D77D-4066-9CAF-973C15F12B5B}"/>
    <cellStyle name="Comma 2 7 4 12" xfId="28462" xr:uid="{16190262-A553-4132-9B7B-44FEE4683679}"/>
    <cellStyle name="Comma 2 7 4 12 2" xfId="55783" xr:uid="{6E14FEB6-8619-4D64-972B-A0346459DD67}"/>
    <cellStyle name="Comma 2 7 4 13" xfId="3781" xr:uid="{9F155B4C-45FA-444B-83F0-DBC0B3B53ED0}"/>
    <cellStyle name="Comma 2 7 4 14" xfId="30892" xr:uid="{28E620BB-040D-4783-90CA-821E5D81900A}"/>
    <cellStyle name="Comma 2 7 4 2" xfId="2231" xr:uid="{917516F9-2734-40C2-AEA0-71CAA637B1B5}"/>
    <cellStyle name="Comma 2 7 4 2 2" xfId="5776" xr:uid="{2C08F8BC-1E92-4302-B22A-B064C53C7C43}"/>
    <cellStyle name="Comma 2 7 4 2 2 2" xfId="16729" xr:uid="{47373EB1-3303-43F9-ACCD-7220B5D6FE82}"/>
    <cellStyle name="Comma 2 7 4 2 2 2 2" xfId="44049" xr:uid="{21F43E68-00A0-403F-AC74-E3B410BFE44D}"/>
    <cellStyle name="Comma 2 7 4 2 2 3" xfId="32961" xr:uid="{22834664-02E7-473C-9175-BCE7D26B7DE6}"/>
    <cellStyle name="Comma 2 7 4 2 3" xfId="7728" xr:uid="{12289A16-74E2-45D5-BF1F-B4E23A2D616A}"/>
    <cellStyle name="Comma 2 7 4 2 3 2" xfId="20699" xr:uid="{3A705824-2E3E-4597-9A33-FBFFA052315D}"/>
    <cellStyle name="Comma 2 7 4 2 3 2 2" xfId="48021" xr:uid="{7BBF114D-95CE-4C58-9A8B-A953081A6B26}"/>
    <cellStyle name="Comma 2 7 4 2 3 3" xfId="35086" xr:uid="{9B17378A-45AC-4BFF-9471-919A373FC083}"/>
    <cellStyle name="Comma 2 7 4 2 4" xfId="9926" xr:uid="{DA5C749A-D654-49CE-8876-788A05F548EF}"/>
    <cellStyle name="Comma 2 7 4 2 4 2" xfId="37302" xr:uid="{36A62DE5-98A0-443D-9275-1FDD3CD28233}"/>
    <cellStyle name="Comma 2 7 4 2 5" xfId="25453" xr:uid="{A59CE501-FB77-41AA-9DFB-61E74A92F75A}"/>
    <cellStyle name="Comma 2 7 4 2 5 2" xfId="52775" xr:uid="{CCC1CF18-5A3D-432C-85DB-49DDC914442F}"/>
    <cellStyle name="Comma 2 7 4 2 6" xfId="27695" xr:uid="{A7F32960-F467-4E75-86DF-7281832798AF}"/>
    <cellStyle name="Comma 2 7 4 2 6 2" xfId="55015" xr:uid="{B4A11C84-B6BB-4C8D-BEC7-66C9557C2CB9}"/>
    <cellStyle name="Comma 2 7 4 2 7" xfId="29926" xr:uid="{6CD3B378-C816-4BC8-93E0-74C9C35C82CE}"/>
    <cellStyle name="Comma 2 7 4 2 7 2" xfId="57247" xr:uid="{57FCD924-B8F4-4DE0-B50F-9B2CD59D9959}"/>
    <cellStyle name="Comma 2 7 4 2 8" xfId="4340" xr:uid="{A71F1F65-8BF2-4D8A-AFE7-A77C41B952F3}"/>
    <cellStyle name="Comma 2 7 4 2 9" xfId="31498" xr:uid="{DDF97AB1-D18D-41B6-971C-EEA97A0C277C}"/>
    <cellStyle name="Comma 2 7 4 3" xfId="1625" xr:uid="{4EC30EE4-CA04-48A9-BD92-6E97DD4CCBA9}"/>
    <cellStyle name="Comma 2 7 4 3 2" xfId="7126" xr:uid="{A7D11214-99D2-4BD1-9917-CC6C210A092B}"/>
    <cellStyle name="Comma 2 7 4 3 2 2" xfId="17350" xr:uid="{99F701F8-2E45-4211-9598-F9FECB68FD4A}"/>
    <cellStyle name="Comma 2 7 4 3 2 2 2" xfId="44671" xr:uid="{BC53C9FF-D274-4AF1-839E-5DB1EAA6A107}"/>
    <cellStyle name="Comma 2 7 4 3 2 3" xfId="34480" xr:uid="{00DAC33A-B0EA-4F35-8EDD-D159E5C0789F}"/>
    <cellStyle name="Comma 2 7 4 3 3" xfId="9321" xr:uid="{B3D583E9-A5DF-4604-B21C-9C1F3015D31C}"/>
    <cellStyle name="Comma 2 7 4 3 3 2" xfId="21321" xr:uid="{DC47FCA4-306C-43D5-85D8-707FCA28931A}"/>
    <cellStyle name="Comma 2 7 4 3 3 2 2" xfId="48643" xr:uid="{0F754CCC-7C43-47CB-A3EA-673E1B0B5651}"/>
    <cellStyle name="Comma 2 7 4 3 3 3" xfId="36696" xr:uid="{DD5C446C-48C1-4E85-B730-563AD5BA66A3}"/>
    <cellStyle name="Comma 2 7 4 3 4" xfId="15362" xr:uid="{0439857A-5C62-4CC2-8C64-BA632BA773CD}"/>
    <cellStyle name="Comma 2 7 4 3 4 2" xfId="42683" xr:uid="{54ED467E-D7B5-48D5-9DA3-CA63B99E77BD}"/>
    <cellStyle name="Comma 2 7 4 3 5" xfId="24847" xr:uid="{11299172-B1E0-4DDB-9A96-563180754066}"/>
    <cellStyle name="Comma 2 7 4 3 5 2" xfId="52169" xr:uid="{4F8C10BF-57F8-4DD3-B597-4E5A9DE36FA1}"/>
    <cellStyle name="Comma 2 7 4 3 6" xfId="27089" xr:uid="{F19DD42E-A610-4A5C-8C7A-6253E517064B}"/>
    <cellStyle name="Comma 2 7 4 3 6 2" xfId="54409" xr:uid="{EBF00125-08F4-45A9-9AD6-4D48AE00D2A7}"/>
    <cellStyle name="Comma 2 7 4 3 7" xfId="29320" xr:uid="{6925C552-B861-426E-8C9E-2A8FAE23BE1F}"/>
    <cellStyle name="Comma 2 7 4 3 7 2" xfId="56641" xr:uid="{5B4D120D-1B3A-4C13-83F6-C8D283F7AD6F}"/>
    <cellStyle name="Comma 2 7 4 3 8" xfId="5188" xr:uid="{DA9CFE10-495C-448F-BD93-91DA05C9A6F2}"/>
    <cellStyle name="Comma 2 7 4 3 9" xfId="32355" xr:uid="{D6E8385F-0956-4937-A574-3B0E6FEA588F}"/>
    <cellStyle name="Comma 2 7 4 4" xfId="6310" xr:uid="{0D2D697A-A968-4929-9383-1649FB7C38A5}"/>
    <cellStyle name="Comma 2 7 4 4 2" xfId="12743" xr:uid="{E3E2A6CA-5FC2-4D50-B5F9-DF84F7587884}"/>
    <cellStyle name="Comma 2 7 4 4 2 2" xfId="21944" xr:uid="{319E72F3-713F-4099-955E-BE31E84B3D62}"/>
    <cellStyle name="Comma 2 7 4 4 2 2 2" xfId="49266" xr:uid="{E64DCDA6-BCF7-4306-B1C9-F25A3257EC7F}"/>
    <cellStyle name="Comma 2 7 4 4 2 3" xfId="40070" xr:uid="{471F5796-0F88-4723-9CE4-8D411D4DA029}"/>
    <cellStyle name="Comma 2 7 4 4 3" xfId="17973" xr:uid="{B349B4C6-54FE-4A65-9958-EF35C02380A1}"/>
    <cellStyle name="Comma 2 7 4 4 3 2" xfId="45294" xr:uid="{B25DBC5C-7AAA-48BE-AEDA-9A6B3D42CE50}"/>
    <cellStyle name="Comma 2 7 4 4 4" xfId="33622" xr:uid="{CA3ECEFF-CF75-4E5A-A676-31634EC9F4EE}"/>
    <cellStyle name="Comma 2 7 4 5" xfId="8464" xr:uid="{865EF535-8466-4D28-B2B0-14AF9ADA666B}"/>
    <cellStyle name="Comma 2 7 4 5 2" xfId="13298" xr:uid="{9B45D51C-FC3E-4F41-BE19-F35FD5A4124C}"/>
    <cellStyle name="Comma 2 7 4 5 2 2" xfId="22619" xr:uid="{24FC1A5B-0771-4CC9-90CB-5456AADB14AD}"/>
    <cellStyle name="Comma 2 7 4 5 2 2 2" xfId="49941" xr:uid="{4B6E9757-3DA1-4C01-8119-ED99B6DD22E3}"/>
    <cellStyle name="Comma 2 7 4 5 2 3" xfId="40625" xr:uid="{763BBBB9-720F-4098-9B7C-F220FB21D151}"/>
    <cellStyle name="Comma 2 7 4 5 3" xfId="18647" xr:uid="{60D1467E-7FCB-4E87-9567-5668D78B884B}"/>
    <cellStyle name="Comma 2 7 4 5 3 2" xfId="45969" xr:uid="{07B57212-8E02-43F4-94D3-7CECDAC82D0D}"/>
    <cellStyle name="Comma 2 7 4 5 4" xfId="35838" xr:uid="{2DF56300-344F-4DDB-9B54-60F00AB2BA25}"/>
    <cellStyle name="Comma 2 7 4 6" xfId="11444" xr:uid="{CCF18389-CE97-433A-925B-07902C68CF1D}"/>
    <cellStyle name="Comma 2 7 4 6 2" xfId="13915" xr:uid="{A1999857-B94F-4FB8-A99D-04A714FF6980}"/>
    <cellStyle name="Comma 2 7 4 6 2 2" xfId="23279" xr:uid="{37700581-A4AB-409E-B98D-7333E1446332}"/>
    <cellStyle name="Comma 2 7 4 6 2 2 2" xfId="50601" xr:uid="{7D8F47BE-1311-40BA-A3AC-21FD1BAD8342}"/>
    <cellStyle name="Comma 2 7 4 6 2 3" xfId="41242" xr:uid="{C672A898-E02D-47DF-A952-75A36B37DED0}"/>
    <cellStyle name="Comma 2 7 4 6 3" xfId="19307" xr:uid="{723AB4D7-69FB-4548-B089-C6E67E83945D}"/>
    <cellStyle name="Comma 2 7 4 6 3 2" xfId="46629" xr:uid="{975FABEC-F35F-484F-A1F6-5D1B9D1506AC}"/>
    <cellStyle name="Comma 2 7 4 6 4" xfId="38793" xr:uid="{93A2C6A3-CE4F-45C3-B8EB-750DD99CAB04}"/>
    <cellStyle name="Comma 2 7 4 7" xfId="10632" xr:uid="{5AE089A2-0301-483A-9729-E171036B2999}"/>
    <cellStyle name="Comma 2 7 4 7 2" xfId="15985" xr:uid="{72976E9C-F7EF-45F3-B4F3-FCA408D9E82C}"/>
    <cellStyle name="Comma 2 7 4 7 2 2" xfId="43305" xr:uid="{7A900082-9B94-43E0-9168-AAB9AFDB295D}"/>
    <cellStyle name="Comma 2 7 4 7 3" xfId="37995" xr:uid="{959BCC24-0F16-4DEF-821D-8D752281E97D}"/>
    <cellStyle name="Comma 2 7 4 8" xfId="11964" xr:uid="{FC89F7FB-DB44-44CF-A419-D10B8DF0DB1D}"/>
    <cellStyle name="Comma 2 7 4 8 2" xfId="19955" xr:uid="{8D51810A-CADB-4A3D-84E7-803069315166}"/>
    <cellStyle name="Comma 2 7 4 8 2 2" xfId="47277" xr:uid="{D62E9C75-0F20-4515-ABCA-1D8DF8B28F6D}"/>
    <cellStyle name="Comma 2 7 4 8 3" xfId="39291" xr:uid="{78088CE6-6799-41DF-BA20-704ED03127C4}"/>
    <cellStyle name="Comma 2 7 4 9" xfId="14642" xr:uid="{4840AC79-28B0-448C-B4A9-25381743F396}"/>
    <cellStyle name="Comma 2 7 4 9 2" xfId="41963" xr:uid="{B7F3C1C4-F670-4106-AB24-43D9B03D1C90}"/>
    <cellStyle name="Comma 2 7 5" xfId="959" xr:uid="{61D1957C-E69F-4395-B8B5-2FD96EABA895}"/>
    <cellStyle name="Comma 2 7 5 10" xfId="28671" xr:uid="{2A91E66A-0A5E-4D48-89CA-91FCFEC886D9}"/>
    <cellStyle name="Comma 2 7 5 10 2" xfId="55992" xr:uid="{1062ABB9-1123-4974-99DB-7B60730B3967}"/>
    <cellStyle name="Comma 2 7 5 11" xfId="3477" xr:uid="{0199FC7B-2177-4129-9835-AE5A708DB589}"/>
    <cellStyle name="Comma 2 7 5 12" xfId="30536" xr:uid="{888C199E-A56A-410B-9A85-A557148822FE}"/>
    <cellStyle name="Comma 2 7 5 2" xfId="2440" xr:uid="{F0819A7D-493B-4CDE-AB6C-B7EC4A49373E}"/>
    <cellStyle name="Comma 2 7 5 2 2" xfId="5980" xr:uid="{BE009D47-F7C1-4D85-AC94-7B072868A271}"/>
    <cellStyle name="Comma 2 7 5 2 2 2" xfId="18181" xr:uid="{B59C4864-97A8-4B65-8E71-98BEE373721F}"/>
    <cellStyle name="Comma 2 7 5 2 2 2 2" xfId="45503" xr:uid="{6E07B9CD-0E47-4232-9818-132E2DA48B20}"/>
    <cellStyle name="Comma 2 7 5 2 2 3" xfId="33170" xr:uid="{E10BC64F-DEAB-4A23-9E77-F7E4E51571B2}"/>
    <cellStyle name="Comma 2 7 5 2 3" xfId="7936" xr:uid="{0CBBFC87-2889-4599-A731-EF1A334A23E2}"/>
    <cellStyle name="Comma 2 7 5 2 3 2" xfId="22153" xr:uid="{DFF512D4-B7C1-4074-987D-C0A3E2E7AD79}"/>
    <cellStyle name="Comma 2 7 5 2 3 2 2" xfId="49475" xr:uid="{668F77B5-2442-430C-89CC-56B092DA5AC8}"/>
    <cellStyle name="Comma 2 7 5 2 3 3" xfId="35295" xr:uid="{9FC41E57-C962-48E9-9BA5-DB0CA87A4165}"/>
    <cellStyle name="Comma 2 7 5 2 4" xfId="10135" xr:uid="{0839EA5A-5AB4-4B80-A48E-594F7BD92203}"/>
    <cellStyle name="Comma 2 7 5 2 4 2" xfId="37511" xr:uid="{A37A3B21-8C2E-4F17-B0F1-A8E4F9810121}"/>
    <cellStyle name="Comma 2 7 5 2 5" xfId="25662" xr:uid="{AF9F9AB0-5C86-473F-ACE6-8D95CB6DFFB6}"/>
    <cellStyle name="Comma 2 7 5 2 5 2" xfId="52984" xr:uid="{90ABBA92-A9F1-4C94-8C73-D7EF1C1C9EB7}"/>
    <cellStyle name="Comma 2 7 5 2 6" xfId="27904" xr:uid="{0C9953F5-F814-4D94-A334-AAF24E409489}"/>
    <cellStyle name="Comma 2 7 5 2 6 2" xfId="55224" xr:uid="{17A0F541-3FA7-4543-BC07-6691F558BD18}"/>
    <cellStyle name="Comma 2 7 5 2 7" xfId="30135" xr:uid="{984CA70A-7F59-4745-A88A-38BE165283D7}"/>
    <cellStyle name="Comma 2 7 5 2 7 2" xfId="57456" xr:uid="{C758926E-9087-4FAD-8280-4C4F22BB9BFC}"/>
    <cellStyle name="Comma 2 7 5 2 8" xfId="4544" xr:uid="{B5A6D8A0-913B-4795-B896-972DBC14D4A9}"/>
    <cellStyle name="Comma 2 7 5 2 9" xfId="31707" xr:uid="{214316F0-E885-4899-95C6-81F17668374C}"/>
    <cellStyle name="Comma 2 7 5 3" xfId="1254" xr:uid="{393CB9B5-3C29-4543-8D1B-18BCABE2D86F}"/>
    <cellStyle name="Comma 2 7 5 3 2" xfId="6771" xr:uid="{414AA12D-7A77-484E-9A8A-819E40E5D4E7}"/>
    <cellStyle name="Comma 2 7 5 3 2 2" xfId="18856" xr:uid="{69E2C987-EAF8-45DD-92FD-DF13936251FA}"/>
    <cellStyle name="Comma 2 7 5 3 2 2 2" xfId="46178" xr:uid="{4767C8E1-D7B0-44BA-A8AA-F662FBE73C73}"/>
    <cellStyle name="Comma 2 7 5 3 2 3" xfId="34124" xr:uid="{5EDC1A26-7A05-45A4-A7F4-97C2E41C3C03}"/>
    <cellStyle name="Comma 2 7 5 3 3" xfId="8965" xr:uid="{0BAC8402-8578-45C3-B13C-28472FF1FE79}"/>
    <cellStyle name="Comma 2 7 5 3 3 2" xfId="22828" xr:uid="{718EC7E2-B7AF-47A7-BE52-61A519D247D1}"/>
    <cellStyle name="Comma 2 7 5 3 3 2 2" xfId="50150" xr:uid="{8C6D59AB-CCA1-4DB2-B21C-C15490C4D657}"/>
    <cellStyle name="Comma 2 7 5 3 3 3" xfId="36340" xr:uid="{3D74DED9-B323-4879-B279-F4D632807460}"/>
    <cellStyle name="Comma 2 7 5 3 4" xfId="15122" xr:uid="{200833B4-BFA8-4C22-9F92-FE399285CC98}"/>
    <cellStyle name="Comma 2 7 5 3 4 2" xfId="42443" xr:uid="{C435C0DC-DB67-45EF-9C57-E6F0FF2F824E}"/>
    <cellStyle name="Comma 2 7 5 3 5" xfId="24491" xr:uid="{28F7BD78-E291-4DEF-AE87-66FBA812CD33}"/>
    <cellStyle name="Comma 2 7 5 3 5 2" xfId="51813" xr:uid="{2A996B5A-EC68-436A-BCDD-AC2397BC9CC4}"/>
    <cellStyle name="Comma 2 7 5 3 6" xfId="26733" xr:uid="{6267A74E-9930-40F3-ABA1-7B1B9C7F80EA}"/>
    <cellStyle name="Comma 2 7 5 3 6 2" xfId="54053" xr:uid="{4727A4C6-5845-4501-953B-CB098AB494EF}"/>
    <cellStyle name="Comma 2 7 5 3 7" xfId="28964" xr:uid="{7A06937C-4504-47EF-89E1-620E38288957}"/>
    <cellStyle name="Comma 2 7 5 3 7 2" xfId="56285" xr:uid="{7D69F308-A82B-4285-9828-8E459F28D177}"/>
    <cellStyle name="Comma 2 7 5 3 8" xfId="4836" xr:uid="{926C943E-3F5E-4420-A077-9F47460419EB}"/>
    <cellStyle name="Comma 2 7 5 3 9" xfId="31999" xr:uid="{A576AE5D-FAE6-40D1-9E69-ED9AF3797CA2}"/>
    <cellStyle name="Comma 2 7 5 4" xfId="6480" xr:uid="{08C87DE8-7EDA-4EF9-919D-51602A147018}"/>
    <cellStyle name="Comma 2 7 5 4 2" xfId="14124" xr:uid="{F1A60CF6-E284-49EF-9CFB-9B9221CFE16B}"/>
    <cellStyle name="Comma 2 7 5 4 2 2" xfId="23488" xr:uid="{5E683AC8-5EDB-488D-BC67-14D1990CA30E}"/>
    <cellStyle name="Comma 2 7 5 4 2 2 2" xfId="50810" xr:uid="{569627A9-011E-46E9-910B-B56F8AC7A607}"/>
    <cellStyle name="Comma 2 7 5 4 2 3" xfId="41451" xr:uid="{06500948-5EF3-45E5-9D56-8320EC612B0C}"/>
    <cellStyle name="Comma 2 7 5 4 3" xfId="19516" xr:uid="{C2D4C3F4-CE07-4F32-A34A-612DACEB763D}"/>
    <cellStyle name="Comma 2 7 5 4 3 2" xfId="46838" xr:uid="{090A71C5-3C20-45FD-AA7F-DEC7BD5F4A10}"/>
    <cellStyle name="Comma 2 7 5 4 4" xfId="33831" xr:uid="{3DC5E910-89D4-4E08-BFD8-DBEB3C82B897}"/>
    <cellStyle name="Comma 2 7 5 5" xfId="8673" xr:uid="{97AD81AB-89D2-431B-B51D-5E9E29281268}"/>
    <cellStyle name="Comma 2 7 5 5 2" xfId="16373" xr:uid="{E25FD6AD-7D7D-4ED9-B10B-6F8F03BA8332}"/>
    <cellStyle name="Comma 2 7 5 5 2 2" xfId="43693" xr:uid="{873A59A6-DA5E-4871-B62E-D58A647F2ECA}"/>
    <cellStyle name="Comma 2 7 5 5 3" xfId="36047" xr:uid="{5A7B4CFC-D57A-455D-BC4C-CA74E9FEC8F3}"/>
    <cellStyle name="Comma 2 7 5 6" xfId="12239" xr:uid="{84F5FB2C-8D9B-48CB-A89D-9EFE2930249D}"/>
    <cellStyle name="Comma 2 7 5 6 2" xfId="20343" xr:uid="{47063F8D-A9FC-45F2-8DC7-EFA322806E4C}"/>
    <cellStyle name="Comma 2 7 5 6 2 2" xfId="47665" xr:uid="{CCA8891D-0A99-488B-AC9C-E7218E8747AA}"/>
    <cellStyle name="Comma 2 7 5 6 3" xfId="39566" xr:uid="{15132630-A682-4D45-8573-3AF0DB295A0E}"/>
    <cellStyle name="Comma 2 7 5 7" xfId="14851" xr:uid="{FFC8ED71-844D-4D27-AA44-860EDCE700F7}"/>
    <cellStyle name="Comma 2 7 5 7 2" xfId="42172" xr:uid="{F5B3F99D-8833-41B7-A2C0-1ADA54788F89}"/>
    <cellStyle name="Comma 2 7 5 8" xfId="24199" xr:uid="{BA080040-DD05-4511-97C1-EDE369FEDA4E}"/>
    <cellStyle name="Comma 2 7 5 8 2" xfId="51521" xr:uid="{CADE39A1-701F-432D-AD68-419D4CC9D236}"/>
    <cellStyle name="Comma 2 7 5 9" xfId="26440" xr:uid="{AF14307D-7635-4018-89D4-312676F7ADF8}"/>
    <cellStyle name="Comma 2 7 5 9 2" xfId="53760" xr:uid="{10C1FE91-AE95-4EBC-9896-0A64A618FCBB}"/>
    <cellStyle name="Comma 2 7 6" xfId="1876" xr:uid="{AE238241-028F-4C5A-BF0F-99BB849E27BC}"/>
    <cellStyle name="Comma 2 7 6 2" xfId="5429" xr:uid="{A4E06623-E9EF-4695-A046-AFDA7B3EF951}"/>
    <cellStyle name="Comma 2 7 6 2 2" xfId="16994" xr:uid="{BEEB13D0-E73A-4239-A93A-88C95BCF2892}"/>
    <cellStyle name="Comma 2 7 6 2 2 2" xfId="44315" xr:uid="{237E44DC-CF46-482D-A12D-0209366A1109}"/>
    <cellStyle name="Comma 2 7 6 2 3" xfId="32606" xr:uid="{98817DCE-EC50-449D-90CC-489E131C6437}"/>
    <cellStyle name="Comma 2 7 6 3" xfId="7374" xr:uid="{208CB1D8-1F23-410F-91F4-365390EFD6F1}"/>
    <cellStyle name="Comma 2 7 6 3 2" xfId="20965" xr:uid="{51BCA400-173A-498B-91CA-3ED6608B164B}"/>
    <cellStyle name="Comma 2 7 6 3 2 2" xfId="48287" xr:uid="{94CCB03A-376D-4BAA-9A70-F3A79BBFA635}"/>
    <cellStyle name="Comma 2 7 6 3 3" xfId="34731" xr:uid="{F7FCB6F6-EA27-4D44-811A-54FEA55B9190}"/>
    <cellStyle name="Comma 2 7 6 4" xfId="9571" xr:uid="{3D91CA74-E0CF-4930-9042-DBE3D8A696EE}"/>
    <cellStyle name="Comma 2 7 6 4 2" xfId="36947" xr:uid="{AF3636A6-A583-47C6-A7CF-BB7B32D4A621}"/>
    <cellStyle name="Comma 2 7 6 5" xfId="25098" xr:uid="{13BC5503-C335-4108-934F-FCE10F7139F3}"/>
    <cellStyle name="Comma 2 7 6 5 2" xfId="52420" xr:uid="{1C4ED6DB-C17E-45FD-BA06-6F2287686443}"/>
    <cellStyle name="Comma 2 7 6 6" xfId="27340" xr:uid="{3D315DBB-0C82-4289-B243-7461D5160800}"/>
    <cellStyle name="Comma 2 7 6 6 2" xfId="54660" xr:uid="{26A73097-0265-40B5-8240-37FCDFC411BD}"/>
    <cellStyle name="Comma 2 7 6 7" xfId="29571" xr:uid="{E537D5BE-EB34-4BDD-9B46-860345D6E8C2}"/>
    <cellStyle name="Comma 2 7 6 7 2" xfId="56892" xr:uid="{D1CC9DB9-8B23-451F-90BF-4ED216026BBF}"/>
    <cellStyle name="Comma 2 7 6 8" xfId="3993" xr:uid="{480A3DFF-2FE7-442E-8839-FE097D7FDC6A}"/>
    <cellStyle name="Comma 2 7 6 9" xfId="31143" xr:uid="{07EFA9E1-E434-4974-BE03-9F49E079427D}"/>
    <cellStyle name="Comma 2 7 7" xfId="1147" xr:uid="{FF5CA583-EBCC-4D39-A0F7-9B4BB794119B}"/>
    <cellStyle name="Comma 2 7 7 2" xfId="6665" xr:uid="{C151077A-FBA2-44C0-BD83-3CC00A230104}"/>
    <cellStyle name="Comma 2 7 7 2 2" xfId="17617" xr:uid="{2979F171-05A1-4043-B83A-56C4900F733A}"/>
    <cellStyle name="Comma 2 7 7 2 2 2" xfId="44938" xr:uid="{16A27FAD-8F22-41D4-AE95-C4F57A6156A2}"/>
    <cellStyle name="Comma 2 7 7 2 3" xfId="34017" xr:uid="{0C5684F6-290B-4A68-A440-E79AF19EF942}"/>
    <cellStyle name="Comma 2 7 7 3" xfId="8859" xr:uid="{AA6C32DE-AAC4-42C1-88B1-5D42185C6A78}"/>
    <cellStyle name="Comma 2 7 7 3 2" xfId="21588" xr:uid="{A7DCFDA7-4E26-4786-9067-49C9F0ACA4F9}"/>
    <cellStyle name="Comma 2 7 7 3 2 2" xfId="48910" xr:uid="{0EFF4BEB-A0A3-4081-97A2-89D7C5DECE32}"/>
    <cellStyle name="Comma 2 7 7 3 3" xfId="36233" xr:uid="{10BD4499-7262-4E6D-AB58-1A3C00F6720B}"/>
    <cellStyle name="Comma 2 7 7 4" xfId="15036" xr:uid="{A7AC274C-0D62-47F3-9345-0FAA43898A7D}"/>
    <cellStyle name="Comma 2 7 7 4 2" xfId="42357" xr:uid="{84AB1498-AF0D-4A73-B6E3-B0BD77D13DC3}"/>
    <cellStyle name="Comma 2 7 7 5" xfId="24384" xr:uid="{E1DE0606-59F9-4B59-A9DE-DC0D1FF0F79F}"/>
    <cellStyle name="Comma 2 7 7 5 2" xfId="51706" xr:uid="{27EB886D-4311-4CA0-8A11-9D7C5260FCF9}"/>
    <cellStyle name="Comma 2 7 7 6" xfId="26626" xr:uid="{5B1BE78B-0B39-441D-920B-241F6C0B204B}"/>
    <cellStyle name="Comma 2 7 7 6 2" xfId="53946" xr:uid="{DB17274A-407A-41D3-9B18-7F1B41C5A260}"/>
    <cellStyle name="Comma 2 7 7 7" xfId="28857" xr:uid="{C15C95CB-5587-4864-99AB-0B21DAC9B643}"/>
    <cellStyle name="Comma 2 7 7 7 2" xfId="56178" xr:uid="{CD669F4D-A04B-49FA-99A0-18C90EF23CEA}"/>
    <cellStyle name="Comma 2 7 7 8" xfId="4730" xr:uid="{D7A4C3F8-D9C3-49D3-A96A-01F984431635}"/>
    <cellStyle name="Comma 2 7 7 9" xfId="31893" xr:uid="{523091D8-EE98-4AE7-AE36-2C9521CEC67F}"/>
    <cellStyle name="Comma 2 7 8" xfId="2616" xr:uid="{5D6D7FB4-8C18-4C0B-B9D1-E612F50C5FD1}"/>
    <cellStyle name="Comma 2 7 8 2" xfId="12949" xr:uid="{DEF10E47-79E9-4B29-BEE4-3AA84D32DF5E}"/>
    <cellStyle name="Comma 2 7 8 2 2" xfId="22263" xr:uid="{ADF6B341-62EB-466F-BA3D-E925A117F61A}"/>
    <cellStyle name="Comma 2 7 8 2 2 2" xfId="49585" xr:uid="{CF4CAE6B-952D-4D75-8F78-09B556BDEFBC}"/>
    <cellStyle name="Comma 2 7 8 2 3" xfId="40276" xr:uid="{8F328964-5B7A-4767-B48B-C2299750605A}"/>
    <cellStyle name="Comma 2 7 8 3" xfId="18291" xr:uid="{CECBBD49-CCF3-485C-84FC-E5F101EC4E4A}"/>
    <cellStyle name="Comma 2 7 8 3 2" xfId="45613" xr:uid="{74353F67-D3AD-40C4-9169-2C578FB31267}"/>
    <cellStyle name="Comma 2 7 8 4" xfId="33267" xr:uid="{854EF9A3-00E4-4FB5-8AAA-534EB47411BC}"/>
    <cellStyle name="Comma 2 7 9" xfId="8119" xr:uid="{7A949E8B-F50D-47BA-B634-36B380895FF8}"/>
    <cellStyle name="Comma 2 7 9 2" xfId="13560" xr:uid="{6C965DA3-41C9-4BD5-AF35-007CD170DC65}"/>
    <cellStyle name="Comma 2 7 9 2 2" xfId="22923" xr:uid="{B23FBD97-51AB-45FC-967C-DF758AF692D6}"/>
    <cellStyle name="Comma 2 7 9 2 2 2" xfId="50245" xr:uid="{BEFCBA92-ECF5-4AE4-92AC-29537B9401D2}"/>
    <cellStyle name="Comma 2 7 9 2 3" xfId="40887" xr:uid="{C52CA4AF-9489-4E02-A61E-1189165B76FC}"/>
    <cellStyle name="Comma 2 7 9 3" xfId="18951" xr:uid="{66DF4337-DE88-4A6C-AD6B-E095327BC85E}"/>
    <cellStyle name="Comma 2 7 9 3 2" xfId="46273" xr:uid="{4C1670B8-D548-4B9C-8B88-7A9AFC466235}"/>
    <cellStyle name="Comma 2 7 9 4" xfId="35483" xr:uid="{9E04526B-2E8E-4501-A2D2-236337784C6F}"/>
    <cellStyle name="Comma 2 8" xfId="293" xr:uid="{AD9BE718-45F7-4F9B-B286-B15A6B96FFB5}"/>
    <cellStyle name="Comma 2 8 10" xfId="2765" xr:uid="{C06FF5B7-E1DC-4611-957C-A1E632C3AE4D}"/>
    <cellStyle name="Comma 2 8 10 2" xfId="13021" xr:uid="{383F83D6-EED5-4573-BCBC-94E5984F8B6F}"/>
    <cellStyle name="Comma 2 8 10 2 2" xfId="22342" xr:uid="{AF63BB6F-DA51-4AC1-97A4-B7273F9328DB}"/>
    <cellStyle name="Comma 2 8 10 2 2 2" xfId="49664" xr:uid="{F24F76B4-F9AA-482F-989B-B8281A76227A}"/>
    <cellStyle name="Comma 2 8 10 2 3" xfId="40348" xr:uid="{64FD54F7-4642-4D47-95C0-DA221BBD8BE1}"/>
    <cellStyle name="Comma 2 8 10 3" xfId="18370" xr:uid="{F9658ED8-14F4-4D75-972B-A44874E33A92}"/>
    <cellStyle name="Comma 2 8 10 3 2" xfId="45692" xr:uid="{81429B14-3575-4EF8-9EF3-041DF901800B}"/>
    <cellStyle name="Comma 2 8 10 4" xfId="6113" xr:uid="{0A42FAC5-2A95-4A55-927D-E240B73043B8}"/>
    <cellStyle name="Comma 2 8 10 5" xfId="33346" xr:uid="{251F1028-8DF3-494F-A745-E64447F301BA}"/>
    <cellStyle name="Comma 2 8 11" xfId="8189" xr:uid="{AAA097F1-9E13-4BCC-927C-B45D63CEBF64}"/>
    <cellStyle name="Comma 2 8 11 2" xfId="13638" xr:uid="{66D9F3BF-EDA8-486E-A330-42AA5C90126C}"/>
    <cellStyle name="Comma 2 8 11 2 2" xfId="23002" xr:uid="{38BDDCB8-DBB9-4C6A-8D45-80BD7DA9B799}"/>
    <cellStyle name="Comma 2 8 11 2 2 2" xfId="50324" xr:uid="{4FCA65CB-CF8C-4AD3-ACED-CB98E4FEFF45}"/>
    <cellStyle name="Comma 2 8 11 2 3" xfId="40965" xr:uid="{690F5133-9845-4223-A3A5-9142B53C1222}"/>
    <cellStyle name="Comma 2 8 11 3" xfId="19030" xr:uid="{71D34B01-8B05-4C29-BC38-A0C7EE2D1093}"/>
    <cellStyle name="Comma 2 8 11 3 2" xfId="46352" xr:uid="{AF455FF0-DB16-468E-A5D2-E430C68750E4}"/>
    <cellStyle name="Comma 2 8 11 4" xfId="35562" xr:uid="{D0935FD0-5B48-43F1-9AD0-C96265314636}"/>
    <cellStyle name="Comma 2 8 12" xfId="10493" xr:uid="{5BBDFB29-F7A2-492D-B0CB-D51BD1A45C6E}"/>
    <cellStyle name="Comma 2 8 12 2" xfId="15821" xr:uid="{CFF03C0D-F456-4828-8157-D10D7D53E868}"/>
    <cellStyle name="Comma 2 8 12 2 2" xfId="43141" xr:uid="{2E9C4322-E6D0-4DAD-81C2-1A773D5A7575}"/>
    <cellStyle name="Comma 2 8 12 3" xfId="37860" xr:uid="{B2F7A3B6-2DD3-4AE2-9E95-45C4DE0F3C0F}"/>
    <cellStyle name="Comma 2 8 13" xfId="11826" xr:uid="{A2DA20DE-8B3E-4F24-A6F7-F89AE94F86A0}"/>
    <cellStyle name="Comma 2 8 13 2" xfId="19791" xr:uid="{1147A908-552D-4C82-8858-2E4424A3FEB8}"/>
    <cellStyle name="Comma 2 8 13 2 2" xfId="47113" xr:uid="{8F87895A-3E9E-4E65-809A-41085D3B661A}"/>
    <cellStyle name="Comma 2 8 13 3" xfId="39153" xr:uid="{8B0EDA43-032E-4026-8B60-C155E3ECBC54}"/>
    <cellStyle name="Comma 2 8 14" xfId="14365" xr:uid="{2007A2AF-5B93-4E15-952A-AE1CC5DFA41F}"/>
    <cellStyle name="Comma 2 8 14 2" xfId="41686" xr:uid="{C880DEF1-AECA-412F-98A4-0C7B8D20D38A}"/>
    <cellStyle name="Comma 2 8 15" xfId="23713" xr:uid="{44075A10-1E88-4D81-84F1-7E61466614BF}"/>
    <cellStyle name="Comma 2 8 15 2" xfId="51035" xr:uid="{C9C47A88-FFFF-4D8D-A489-62023CDBD620}"/>
    <cellStyle name="Comma 2 8 16" xfId="25954" xr:uid="{9771CF07-4178-464A-BE5E-31D4184C2D36}"/>
    <cellStyle name="Comma 2 8 16 2" xfId="53274" xr:uid="{B084EFAF-6E10-474E-B898-B26AB1EFB84C}"/>
    <cellStyle name="Comma 2 8 17" xfId="28186" xr:uid="{2EF50734-0679-4CF0-8830-C248CF9FF1FB}"/>
    <cellStyle name="Comma 2 8 17 2" xfId="55507" xr:uid="{2CFF2048-A5D0-4051-9199-E4F6A7092B29}"/>
    <cellStyle name="Comma 2 8 18" xfId="3363" xr:uid="{9C007F1B-0F44-4C45-B731-92B92D8D5DF3}"/>
    <cellStyle name="Comma 2 8 19" xfId="30377" xr:uid="{4750A7E2-4982-4CA9-B534-5B410008E9D0}"/>
    <cellStyle name="Comma 2 8 2" xfId="248" xr:uid="{595C66FA-E1F4-441E-94DA-E171E1C66FF6}"/>
    <cellStyle name="Comma 2 8 2 10" xfId="10664" xr:uid="{0E2F3F17-825E-409F-A13D-48D9E92277F2}"/>
    <cellStyle name="Comma 2 8 2 10 2" xfId="16034" xr:uid="{51DC4494-F988-47E0-8D26-9FB7175AC18C}"/>
    <cellStyle name="Comma 2 8 2 10 2 2" xfId="43354" xr:uid="{743698AF-72A5-4B06-81EB-E68867328E75}"/>
    <cellStyle name="Comma 2 8 2 10 3" xfId="38026" xr:uid="{04364574-9D21-4347-BEB5-ECA5744A1BAD}"/>
    <cellStyle name="Comma 2 8 2 11" xfId="11995" xr:uid="{1243F921-437C-4312-9470-D9A229EEB2D7}"/>
    <cellStyle name="Comma 2 8 2 11 2" xfId="20004" xr:uid="{F72777DA-DA82-4A91-9F28-1E5DD8C57DB7}"/>
    <cellStyle name="Comma 2 8 2 11 2 2" xfId="47326" xr:uid="{80966B6E-41B7-4228-AE2B-81ADCF84422B}"/>
    <cellStyle name="Comma 2 8 2 11 3" xfId="39322" xr:uid="{4212C7ED-A1C7-4C5B-9A92-34DBA1DC5331}"/>
    <cellStyle name="Comma 2 8 2 12" xfId="14335" xr:uid="{D2208642-8DDC-4088-95D8-D0CF0F71DB38}"/>
    <cellStyle name="Comma 2 8 2 12 2" xfId="41656" xr:uid="{8BFE097A-DA84-4DF9-AF96-99E60E7D8F73}"/>
    <cellStyle name="Comma 2 8 2 13" xfId="23683" xr:uid="{493B6996-231B-4EA0-B555-9AD59A4064CD}"/>
    <cellStyle name="Comma 2 8 2 13 2" xfId="51005" xr:uid="{7415A56E-3B75-4F85-BD0B-8A2C1870229A}"/>
    <cellStyle name="Comma 2 8 2 14" xfId="25924" xr:uid="{CBF6047E-A302-48D3-9F16-D1D4144EB6FB}"/>
    <cellStyle name="Comma 2 8 2 14 2" xfId="53244" xr:uid="{39F2B6A0-B1C3-451D-8190-1C3382747285}"/>
    <cellStyle name="Comma 2 8 2 15" xfId="28156" xr:uid="{CC4E9EA1-8205-4AA2-99B6-7F00841131DD}"/>
    <cellStyle name="Comma 2 8 2 15 2" xfId="55477" xr:uid="{5ED45B0A-2CE3-466F-BCCB-D7BF4415A05E}"/>
    <cellStyle name="Comma 2 8 2 16" xfId="30297" xr:uid="{890BADD8-B508-4664-B4D3-46885DC397F6}"/>
    <cellStyle name="Comma 2 8 2 17" xfId="57740" xr:uid="{575832CF-680E-4771-BE72-8F3A30422A19}"/>
    <cellStyle name="Comma 2 8 2 18" xfId="58288" xr:uid="{A35AE508-CF9C-4128-88DA-13ADF1AB1401}"/>
    <cellStyle name="Comma 2 8 2 2" xfId="304" xr:uid="{15365DC7-3CDE-4232-A828-B0C0D1EA9A31}"/>
    <cellStyle name="Comma 2 8 2 2 10" xfId="14374" xr:uid="{75B44C99-B991-4E68-A854-4C644D7A3190}"/>
    <cellStyle name="Comma 2 8 2 2 10 2" xfId="41695" xr:uid="{28F3C34B-37BF-47A5-B11A-E6E90E7B617A}"/>
    <cellStyle name="Comma 2 8 2 2 11" xfId="23722" xr:uid="{09D47344-FD60-4A63-BF0D-3FB5EFC97AA5}"/>
    <cellStyle name="Comma 2 8 2 2 11 2" xfId="51044" xr:uid="{F917B2C1-2FBA-4B77-A8B8-255F496D27F7}"/>
    <cellStyle name="Comma 2 8 2 2 12" xfId="25963" xr:uid="{3381A868-51FD-4E07-88C4-D8A24F240991}"/>
    <cellStyle name="Comma 2 8 2 2 12 2" xfId="53283" xr:uid="{6230B629-BB7B-43AD-BE8E-B7CDE7C0F6E3}"/>
    <cellStyle name="Comma 2 8 2 2 13" xfId="28195" xr:uid="{88DB0301-C03C-4534-A176-5DC8C808E474}"/>
    <cellStyle name="Comma 2 8 2 2 13 2" xfId="55516" xr:uid="{407366A9-1E18-4856-9612-1391D8E50DC5}"/>
    <cellStyle name="Comma 2 8 2 2 14" xfId="30332" xr:uid="{1DBAF99B-E92C-42E5-A7D0-5A3A715DE02A}"/>
    <cellStyle name="Comma 2 8 2 2 15" xfId="57850" xr:uid="{D7921384-8A9E-4E1B-B755-5CCFBA9863CA}"/>
    <cellStyle name="Comma 2 8 2 2 16" xfId="58398" xr:uid="{0EAC2995-1700-4C25-A03D-5D13725C9C2D}"/>
    <cellStyle name="Comma 2 8 2 2 2" xfId="793" xr:uid="{DE0DECDC-74CC-4CD1-BB09-CD03C6D3C764}"/>
    <cellStyle name="Comma 2 8 2 2 2 10" xfId="26298" xr:uid="{22DC6F97-480C-42AF-A5E5-50BE119C31C8}"/>
    <cellStyle name="Comma 2 8 2 2 2 10 2" xfId="53618" xr:uid="{16C732EF-78A0-4A3A-AB06-F1E0CA2F0387}"/>
    <cellStyle name="Comma 2 8 2 2 2 11" xfId="28529" xr:uid="{E8CF17AC-1740-4A1F-BDFD-EEA78C35960C}"/>
    <cellStyle name="Comma 2 8 2 2 2 11 2" xfId="55850" xr:uid="{2701D1F3-9460-49C9-B783-E499BDFABA60}"/>
    <cellStyle name="Comma 2 8 2 2 2 12" xfId="30959" xr:uid="{0BA0A509-327C-4915-825D-BCDADD24B9BD}"/>
    <cellStyle name="Comma 2 8 2 2 2 13" xfId="58070" xr:uid="{4486A191-7D1E-4CC2-8E09-217CDBF0351B}"/>
    <cellStyle name="Comma 2 8 2 2 2 14" xfId="58618" xr:uid="{3AD541F9-E6A9-41EB-BE4D-9F3FEF9D0F68}"/>
    <cellStyle name="Comma 2 8 2 2 2 2" xfId="2298" xr:uid="{FD4AE755-9542-48DA-95C4-B3A81ED45269}"/>
    <cellStyle name="Comma 2 8 2 2 2 2 2" xfId="5841" xr:uid="{D4AF0C18-64A6-486F-92C2-013A5DACF2C0}"/>
    <cellStyle name="Comma 2 8 2 2 2 2 2 2" xfId="17417" xr:uid="{C039418F-64FF-4898-853F-79CE6495A9EA}"/>
    <cellStyle name="Comma 2 8 2 2 2 2 2 2 2" xfId="44738" xr:uid="{F8601EA2-22A6-4F63-826D-44AC13DA5F20}"/>
    <cellStyle name="Comma 2 8 2 2 2 2 2 3" xfId="33028" xr:uid="{3519DAB2-8A94-48C7-8FD6-BA76FE878FAC}"/>
    <cellStyle name="Comma 2 8 2 2 2 2 3" xfId="7795" xr:uid="{6B25214D-0C4B-455E-8607-37C7FCF10EB2}"/>
    <cellStyle name="Comma 2 8 2 2 2 2 3 2" xfId="21388" xr:uid="{BE4777AD-996B-4841-8295-ADC4FE004B98}"/>
    <cellStyle name="Comma 2 8 2 2 2 2 3 2 2" xfId="48710" xr:uid="{44C21B1C-532B-45A1-9B6B-F35D9469EDAE}"/>
    <cellStyle name="Comma 2 8 2 2 2 2 3 3" xfId="35153" xr:uid="{A98F2262-BB20-43F8-AA98-2D830B6C6D15}"/>
    <cellStyle name="Comma 2 8 2 2 2 2 4" xfId="9993" xr:uid="{26627D9D-CA36-4C1E-B8C2-E2229760C369}"/>
    <cellStyle name="Comma 2 8 2 2 2 2 4 2" xfId="37369" xr:uid="{346CBACE-01EC-486D-9472-862F3D95FF59}"/>
    <cellStyle name="Comma 2 8 2 2 2 2 5" xfId="25520" xr:uid="{170277DC-3472-4A60-862D-98FF4583FF32}"/>
    <cellStyle name="Comma 2 8 2 2 2 2 5 2" xfId="52842" xr:uid="{6738DD0C-EDBA-4F18-83CD-2417819960FE}"/>
    <cellStyle name="Comma 2 8 2 2 2 2 6" xfId="27762" xr:uid="{3B59173A-5101-4F67-95D1-C28D81C18484}"/>
    <cellStyle name="Comma 2 8 2 2 2 2 6 2" xfId="55082" xr:uid="{6CD0A211-E70F-4E5C-9C0E-1F84A1811E19}"/>
    <cellStyle name="Comma 2 8 2 2 2 2 7" xfId="29993" xr:uid="{4B0CA309-86C6-4E8D-918B-679E61D88CC9}"/>
    <cellStyle name="Comma 2 8 2 2 2 2 7 2" xfId="57314" xr:uid="{2A896AED-CC6B-43B3-956F-50085D8E7496}"/>
    <cellStyle name="Comma 2 8 2 2 2 2 8" xfId="4405" xr:uid="{4BD50BD7-7B7E-4585-9B45-A7C9ED8A211D}"/>
    <cellStyle name="Comma 2 8 2 2 2 2 9" xfId="31565" xr:uid="{F881BAAE-D812-4FE6-9DDE-369A91A6EC48}"/>
    <cellStyle name="Comma 2 8 2 2 2 3" xfId="1692" xr:uid="{E350052A-2895-47A2-8F55-57193BC2B96C}"/>
    <cellStyle name="Comma 2 8 2 2 2 3 2" xfId="7193" xr:uid="{52FB545C-D797-4EE4-9481-CFE96B9679C7}"/>
    <cellStyle name="Comma 2 8 2 2 2 3 2 2" xfId="18040" xr:uid="{81EFF52B-EDEA-4760-8A26-BE18BDA0F9D8}"/>
    <cellStyle name="Comma 2 8 2 2 2 3 2 2 2" xfId="45361" xr:uid="{A631B3A0-8CEA-482D-8E46-439B42C4E208}"/>
    <cellStyle name="Comma 2 8 2 2 2 3 2 3" xfId="34547" xr:uid="{F4477E69-B0A7-4FA9-9B4D-F57B4CCED793}"/>
    <cellStyle name="Comma 2 8 2 2 2 3 3" xfId="9388" xr:uid="{4B1E2BB4-BC27-42E0-8371-02E3314880A7}"/>
    <cellStyle name="Comma 2 8 2 2 2 3 3 2" xfId="22011" xr:uid="{FC14DCC3-B3E1-4E05-86BC-1FCD3CB725BD}"/>
    <cellStyle name="Comma 2 8 2 2 2 3 3 2 2" xfId="49333" xr:uid="{0EF2ADF4-B5BF-4D8B-8AB8-ECEF315D1631}"/>
    <cellStyle name="Comma 2 8 2 2 2 3 3 3" xfId="36763" xr:uid="{F9BE1DE0-09A3-4B7B-82FB-5FEB8B4ECDC4}"/>
    <cellStyle name="Comma 2 8 2 2 2 3 4" xfId="15428" xr:uid="{6FD3AEF9-5271-45DA-97DC-122E76B77C52}"/>
    <cellStyle name="Comma 2 8 2 2 2 3 4 2" xfId="42749" xr:uid="{CA12AB07-E5BD-460E-93C8-05919468EA5D}"/>
    <cellStyle name="Comma 2 8 2 2 2 3 5" xfId="24914" xr:uid="{0E2FBA1F-CD1F-4880-9FF5-54D7A8604338}"/>
    <cellStyle name="Comma 2 8 2 2 2 3 5 2" xfId="52236" xr:uid="{FF43DDED-8FBD-4026-918A-2507B26F1986}"/>
    <cellStyle name="Comma 2 8 2 2 2 3 6" xfId="27156" xr:uid="{588E7187-F3F4-4050-BE19-35336291E41F}"/>
    <cellStyle name="Comma 2 8 2 2 2 3 6 2" xfId="54476" xr:uid="{C0D32157-21CD-4ED0-8EF4-FDD04F03E1FB}"/>
    <cellStyle name="Comma 2 8 2 2 2 3 7" xfId="29387" xr:uid="{250FDE3D-6645-469B-A3DA-5D4B43F26322}"/>
    <cellStyle name="Comma 2 8 2 2 2 3 7 2" xfId="56708" xr:uid="{79E3013D-9B0D-4ECB-9AC3-8A6F75864855}"/>
    <cellStyle name="Comma 2 8 2 2 2 3 8" xfId="5254" xr:uid="{51FED8ED-40FD-4D9D-B17A-770EE1BF28A5}"/>
    <cellStyle name="Comma 2 8 2 2 2 3 9" xfId="32422" xr:uid="{D0537E8C-7DA3-4DF0-A106-07CE6373E607}"/>
    <cellStyle name="Comma 2 8 2 2 2 4" xfId="3246" xr:uid="{FD493BCE-5E8F-4089-B074-0A60C42EDDE3}"/>
    <cellStyle name="Comma 2 8 2 2 2 4 2" xfId="13364" xr:uid="{835649D4-88D2-44A7-86BC-D73E425FF8F9}"/>
    <cellStyle name="Comma 2 8 2 2 2 4 2 2" xfId="22686" xr:uid="{8AD57815-1CCE-4189-B69A-22A192AB6656}"/>
    <cellStyle name="Comma 2 8 2 2 2 4 2 2 2" xfId="50008" xr:uid="{970A8BA4-24B1-4538-AF01-6920AFD18305}"/>
    <cellStyle name="Comma 2 8 2 2 2 4 2 3" xfId="40691" xr:uid="{C8EC9215-F4D2-43FB-AC69-006D3258AF4D}"/>
    <cellStyle name="Comma 2 8 2 2 2 4 3" xfId="18714" xr:uid="{F01486D3-CCD2-44CE-B314-7CEB89BD74A9}"/>
    <cellStyle name="Comma 2 8 2 2 2 4 3 2" xfId="46036" xr:uid="{84978338-E5D8-4803-AB3C-13244C4D0981}"/>
    <cellStyle name="Comma 2 8 2 2 2 4 4" xfId="33689" xr:uid="{AA46FD35-79C4-4BC8-B1B6-0E2E30106B1C}"/>
    <cellStyle name="Comma 2 8 2 2 2 5" xfId="8531" xr:uid="{89715AD7-55DE-44E3-9AD0-B1EE1D71F717}"/>
    <cellStyle name="Comma 2 8 2 2 2 5 2" xfId="13982" xr:uid="{E83AE38C-50E3-4E78-B8D7-D0211331A412}"/>
    <cellStyle name="Comma 2 8 2 2 2 5 2 2" xfId="23346" xr:uid="{5B24AF0D-5ED7-46FF-AE2E-46EBDEE57251}"/>
    <cellStyle name="Comma 2 8 2 2 2 5 2 2 2" xfId="50668" xr:uid="{DA1FB75F-44B1-4D5E-B7A7-6AA16D669165}"/>
    <cellStyle name="Comma 2 8 2 2 2 5 2 3" xfId="41309" xr:uid="{FF7CD917-10F8-43BA-921A-6B0D16D0652C}"/>
    <cellStyle name="Comma 2 8 2 2 2 5 3" xfId="19374" xr:uid="{A66003F9-D65D-4A6E-A161-4156A7CA5474}"/>
    <cellStyle name="Comma 2 8 2 2 2 5 3 2" xfId="46696" xr:uid="{354D4FB8-146C-48CB-BCAC-972920D48369}"/>
    <cellStyle name="Comma 2 8 2 2 2 5 4" xfId="35905" xr:uid="{935EDBE0-5FA1-4470-83E6-F5AD1061D351}"/>
    <cellStyle name="Comma 2 8 2 2 2 6" xfId="10929" xr:uid="{6194B4BE-67FE-4265-9C5B-8EF025EB2EA0}"/>
    <cellStyle name="Comma 2 8 2 2 2 6 2" xfId="16796" xr:uid="{9FD5724D-3F7C-4C6C-AD38-86F6929626C4}"/>
    <cellStyle name="Comma 2 8 2 2 2 6 2 2" xfId="44116" xr:uid="{5E956957-C6FB-4677-8B28-381AFFF32CFE}"/>
    <cellStyle name="Comma 2 8 2 2 2 6 3" xfId="38281" xr:uid="{524A2B5C-709F-432C-A1BD-2C10018FF940}"/>
    <cellStyle name="Comma 2 8 2 2 2 7" xfId="12283" xr:uid="{58971998-3878-48DF-B7AB-30ADFA611DAA}"/>
    <cellStyle name="Comma 2 8 2 2 2 7 2" xfId="20766" xr:uid="{0A52835D-F2DC-4411-945A-9D6E523645DD}"/>
    <cellStyle name="Comma 2 8 2 2 2 7 2 2" xfId="48088" xr:uid="{6903A911-523D-4E07-B238-630626B1B845}"/>
    <cellStyle name="Comma 2 8 2 2 2 7 3" xfId="39610" xr:uid="{7EE1E9DC-B0F3-4630-8126-957C20F6027B}"/>
    <cellStyle name="Comma 2 8 2 2 2 8" xfId="14709" xr:uid="{1F235D6B-BD01-411E-BA98-C39EFD6F5A40}"/>
    <cellStyle name="Comma 2 8 2 2 2 8 2" xfId="42030" xr:uid="{18B6D5AE-25ED-4BCD-AA55-25387A94B4DF}"/>
    <cellStyle name="Comma 2 8 2 2 2 9" xfId="24057" xr:uid="{6DF119FB-C4DC-4883-BC0D-59621A268845}"/>
    <cellStyle name="Comma 2 8 2 2 2 9 2" xfId="51379" xr:uid="{D093CED1-0048-41FF-9254-F3075FC4B947}"/>
    <cellStyle name="Comma 2 8 2 2 3" xfId="1355" xr:uid="{37DC56F5-72CB-4540-8BB5-03AE6D437689}"/>
    <cellStyle name="Comma 2 8 2 2 3 2" xfId="4923" xr:uid="{A7F4BDA1-C99A-438C-8D0A-2E970A9B6B22}"/>
    <cellStyle name="Comma 2 8 2 2 3 2 2" xfId="16461" xr:uid="{182F036E-92C8-4164-8EBD-D9775DB56860}"/>
    <cellStyle name="Comma 2 8 2 2 3 2 2 2" xfId="43781" xr:uid="{35E4649B-0AEE-4EB5-9265-79870F85FA19}"/>
    <cellStyle name="Comma 2 8 2 2 3 2 3" xfId="32087" xr:uid="{CEE2BE3F-4A81-4CAC-A05D-68470D85DBD4}"/>
    <cellStyle name="Comma 2 8 2 2 3 3" xfId="6859" xr:uid="{FB15D25A-56FB-4D0D-AC9E-92CEE4D9AC17}"/>
    <cellStyle name="Comma 2 8 2 2 3 3 2" xfId="20431" xr:uid="{2DB278F3-F455-49E9-96D8-71479567F2E0}"/>
    <cellStyle name="Comma 2 8 2 2 3 3 2 2" xfId="47753" xr:uid="{06178F28-D658-4A50-8001-8686174BFEF8}"/>
    <cellStyle name="Comma 2 8 2 2 3 3 3" xfId="34212" xr:uid="{985D1446-ECB6-4109-B424-52B210D27CA1}"/>
    <cellStyle name="Comma 2 8 2 2 3 4" xfId="9053" xr:uid="{313DB51B-C290-48AB-84B5-7384F9218638}"/>
    <cellStyle name="Comma 2 8 2 2 3 4 2" xfId="36428" xr:uid="{84EC9AAC-8286-44C7-BE00-9E21F6C0302F}"/>
    <cellStyle name="Comma 2 8 2 2 3 5" xfId="24579" xr:uid="{B3A5F582-307B-40B6-A7D4-AE9B9EF4B9FF}"/>
    <cellStyle name="Comma 2 8 2 2 3 5 2" xfId="51901" xr:uid="{40427CC0-6843-45B2-B0B4-FAB341914E3C}"/>
    <cellStyle name="Comma 2 8 2 2 3 6" xfId="26821" xr:uid="{708D16CC-1B64-4520-8FDA-677B9AE23517}"/>
    <cellStyle name="Comma 2 8 2 2 3 6 2" xfId="54141" xr:uid="{62113A20-567D-43D8-B518-6963184DB5C6}"/>
    <cellStyle name="Comma 2 8 2 2 3 7" xfId="29052" xr:uid="{9FB09019-E6A8-444E-9545-0F4F2C0E85BE}"/>
    <cellStyle name="Comma 2 8 2 2 3 7 2" xfId="56373" xr:uid="{39167CBB-0B7E-40E4-A89C-0FA2001AF486}"/>
    <cellStyle name="Comma 2 8 2 2 3 8" xfId="3564" xr:uid="{1BB51B48-F624-4DE0-906A-765AC72923EA}"/>
    <cellStyle name="Comma 2 8 2 2 3 9" xfId="30624" xr:uid="{66301ACD-47E4-41F7-9CB6-0B234E2EEDC5}"/>
    <cellStyle name="Comma 2 8 2 2 4" xfId="1964" xr:uid="{40652861-0861-41FA-8A7F-EF09E0F8C5A4}"/>
    <cellStyle name="Comma 2 8 2 2 4 2" xfId="5517" xr:uid="{B9FB3F57-3CF3-4034-AD52-0C4000DE8677}"/>
    <cellStyle name="Comma 2 8 2 2 4 2 2" xfId="17082" xr:uid="{7C5A3710-41CC-4E72-90D2-67E0B3A9662C}"/>
    <cellStyle name="Comma 2 8 2 2 4 2 2 2" xfId="44403" xr:uid="{F12CBE33-1B1A-4F7F-B11E-92B8600F3B63}"/>
    <cellStyle name="Comma 2 8 2 2 4 2 3" xfId="32694" xr:uid="{F40EEB63-3A81-4455-840C-60A286497E8D}"/>
    <cellStyle name="Comma 2 8 2 2 4 3" xfId="7462" xr:uid="{98BB2510-E616-4C81-944B-DA060EA570F8}"/>
    <cellStyle name="Comma 2 8 2 2 4 3 2" xfId="21053" xr:uid="{3CBEAD25-B21D-41F1-8A0B-DE38B81F98CC}"/>
    <cellStyle name="Comma 2 8 2 2 4 3 2 2" xfId="48375" xr:uid="{E4D7F0A3-3F42-4709-87CD-FD1CD4FC9564}"/>
    <cellStyle name="Comma 2 8 2 2 4 3 3" xfId="34819" xr:uid="{992491D1-1A43-4AA7-82A0-108C3A625372}"/>
    <cellStyle name="Comma 2 8 2 2 4 4" xfId="9659" xr:uid="{0EC71FBE-BAE0-4C03-A8ED-5ADABC92F8BE}"/>
    <cellStyle name="Comma 2 8 2 2 4 4 2" xfId="37035" xr:uid="{7C067F35-B2F4-448B-85F7-4042A972EB79}"/>
    <cellStyle name="Comma 2 8 2 2 4 5" xfId="25186" xr:uid="{CEE55145-F38D-4750-BA3E-8FF75EFEDD3F}"/>
    <cellStyle name="Comma 2 8 2 2 4 5 2" xfId="52508" xr:uid="{2FB765F4-EE7A-4142-921E-F767D63FFF87}"/>
    <cellStyle name="Comma 2 8 2 2 4 6" xfId="27428" xr:uid="{EBF0BEBC-75F9-4629-A570-3C00094F34C9}"/>
    <cellStyle name="Comma 2 8 2 2 4 6 2" xfId="54748" xr:uid="{52B7E779-3903-4EBE-85DD-068CEE7A5CBF}"/>
    <cellStyle name="Comma 2 8 2 2 4 7" xfId="29659" xr:uid="{8EC89EAD-09B7-42A5-8924-8B63A1F36587}"/>
    <cellStyle name="Comma 2 8 2 2 4 7 2" xfId="56980" xr:uid="{052B21E2-0908-424D-BAD4-B6730BD1FC2E}"/>
    <cellStyle name="Comma 2 8 2 2 4 8" xfId="4081" xr:uid="{83787B78-2032-497F-8B88-083F54DE7AC3}"/>
    <cellStyle name="Comma 2 8 2 2 4 9" xfId="31231" xr:uid="{90FE816F-2A91-44BE-9700-AB020A0425C8}"/>
    <cellStyle name="Comma 2 8 2 2 5" xfId="1050" xr:uid="{8A254796-C154-4F46-B694-0F697E9D0B5F}"/>
    <cellStyle name="Comma 2 8 2 2 5 2" xfId="6568" xr:uid="{C6A539CF-EAC3-41BF-8218-17E6534DCA02}"/>
    <cellStyle name="Comma 2 8 2 2 5 2 2" xfId="17705" xr:uid="{83925640-AC57-44E8-979C-60CFF0243C0D}"/>
    <cellStyle name="Comma 2 8 2 2 5 2 2 2" xfId="45026" xr:uid="{A147DCCB-D530-46C9-9DA7-908E2257E870}"/>
    <cellStyle name="Comma 2 8 2 2 5 2 3" xfId="33920" xr:uid="{62F58F30-1C48-4830-831F-4E23AAD98F48}"/>
    <cellStyle name="Comma 2 8 2 2 5 3" xfId="8762" xr:uid="{19F3158E-C51A-4EDB-BB22-506B454F6191}"/>
    <cellStyle name="Comma 2 8 2 2 5 3 2" xfId="21676" xr:uid="{30D1FCAC-97BC-4DD9-94F5-9FECA8283355}"/>
    <cellStyle name="Comma 2 8 2 2 5 3 2 2" xfId="48998" xr:uid="{F74E3C66-F648-48F6-A1A5-5EB6F91FB75A}"/>
    <cellStyle name="Comma 2 8 2 2 5 3 3" xfId="36136" xr:uid="{1A4C8C4C-73D6-4187-BD1F-7683E67A1B06}"/>
    <cellStyle name="Comma 2 8 2 2 5 4" xfId="14939" xr:uid="{C527A647-7D84-4749-A7BF-002E9FA0D179}"/>
    <cellStyle name="Comma 2 8 2 2 5 4 2" xfId="42260" xr:uid="{14F395B1-CD3E-47F2-85AB-9EF0181754E8}"/>
    <cellStyle name="Comma 2 8 2 2 5 5" xfId="24287" xr:uid="{762D4C0E-BA58-4EBD-B924-E56B1E31BF2F}"/>
    <cellStyle name="Comma 2 8 2 2 5 5 2" xfId="51609" xr:uid="{371EC237-1024-46D2-8521-B6C60F006C5C}"/>
    <cellStyle name="Comma 2 8 2 2 5 6" xfId="26529" xr:uid="{28093549-21BE-4A80-9DDD-1D42F5B42EE4}"/>
    <cellStyle name="Comma 2 8 2 2 5 6 2" xfId="53849" xr:uid="{DF92671E-B9F5-4A37-9175-3ACD136B1435}"/>
    <cellStyle name="Comma 2 8 2 2 5 7" xfId="28760" xr:uid="{BF82A3D1-9838-48CE-8A06-28E25692EC0E}"/>
    <cellStyle name="Comma 2 8 2 2 5 7 2" xfId="56081" xr:uid="{42AB6AE3-4C1D-4A48-909D-8EE913293DDD}"/>
    <cellStyle name="Comma 2 8 2 2 5 8" xfId="4633" xr:uid="{A879A7B8-FC9E-4AEF-9056-94232417BF78}"/>
    <cellStyle name="Comma 2 8 2 2 5 9" xfId="31796" xr:uid="{7BEABF39-5800-48EF-BBD2-03E33FFFF7BA}"/>
    <cellStyle name="Comma 2 8 2 2 6" xfId="2961" xr:uid="{F101CE5C-7C05-4640-BF37-BE341181EB99}"/>
    <cellStyle name="Comma 2 8 2 2 6 2" xfId="13030" xr:uid="{924626F5-2810-4C20-8A11-73E8519DE8B7}"/>
    <cellStyle name="Comma 2 8 2 2 6 2 2" xfId="22351" xr:uid="{F5C8D8DC-F31E-4E84-A2E0-EA694C36F646}"/>
    <cellStyle name="Comma 2 8 2 2 6 2 2 2" xfId="49673" xr:uid="{A19EE5ED-75E1-4328-B666-E86999651F69}"/>
    <cellStyle name="Comma 2 8 2 2 6 2 3" xfId="40357" xr:uid="{E5E9C1A2-8A24-4A71-B260-7EF0DF1CD54C}"/>
    <cellStyle name="Comma 2 8 2 2 6 3" xfId="18379" xr:uid="{F77D85BB-E1FB-4559-83F0-DF0C9E943B3E}"/>
    <cellStyle name="Comma 2 8 2 2 6 3 2" xfId="45701" xr:uid="{1D0FE50D-1301-4B8B-B231-5159DB114E8A}"/>
    <cellStyle name="Comma 2 8 2 2 6 4" xfId="33355" xr:uid="{C57EA772-7166-4FD2-8F09-AFA08A2AE1EA}"/>
    <cellStyle name="Comma 2 8 2 2 7" xfId="8198" xr:uid="{2D38E8A4-A3E8-4B73-8D7A-C2D26B80A956}"/>
    <cellStyle name="Comma 2 8 2 2 7 2" xfId="13647" xr:uid="{8B86385E-AAD6-4B18-9310-3981124272E9}"/>
    <cellStyle name="Comma 2 8 2 2 7 2 2" xfId="23011" xr:uid="{2B011CDC-433B-4BFB-8608-73095DEC989B}"/>
    <cellStyle name="Comma 2 8 2 2 7 2 2 2" xfId="50333" xr:uid="{20DB123B-AD2F-4F9C-8535-9F2B65DA255D}"/>
    <cellStyle name="Comma 2 8 2 2 7 2 3" xfId="40974" xr:uid="{9DF90D85-4438-4994-9FD4-EE60F348D3CF}"/>
    <cellStyle name="Comma 2 8 2 2 7 3" xfId="19039" xr:uid="{7CCD8BBA-3A93-42D5-B7D5-B63121A64976}"/>
    <cellStyle name="Comma 2 8 2 2 7 3 2" xfId="46361" xr:uid="{AD7552D1-864D-4D28-B54E-8BAA6476C773}"/>
    <cellStyle name="Comma 2 8 2 2 7 4" xfId="35571" xr:uid="{36BD7172-71E0-4E38-BE88-A37BE3D471DD}"/>
    <cellStyle name="Comma 2 8 2 2 8" xfId="10700" xr:uid="{09513F60-5F96-4EEE-B725-B04AE09AA1B0}"/>
    <cellStyle name="Comma 2 8 2 2 8 2" xfId="16073" xr:uid="{CE5287A3-90D7-4228-B115-6CB5A1663589}"/>
    <cellStyle name="Comma 2 8 2 2 8 2 2" xfId="43393" xr:uid="{D32838D2-A37F-4B1E-A881-B3B6A22DB62D}"/>
    <cellStyle name="Comma 2 8 2 2 8 3" xfId="38061" xr:uid="{B2AF7D1B-7CB6-44D1-9E64-A816207918AE}"/>
    <cellStyle name="Comma 2 8 2 2 9" xfId="12032" xr:uid="{6E147C23-EB21-4E41-A525-0B059114246A}"/>
    <cellStyle name="Comma 2 8 2 2 9 2" xfId="20043" xr:uid="{1D549E74-2361-4940-A10A-02D6E1232725}"/>
    <cellStyle name="Comma 2 8 2 2 9 2 2" xfId="47365" xr:uid="{7C2923FF-FB9A-4CBF-AB82-1E2E291CE81B}"/>
    <cellStyle name="Comma 2 8 2 2 9 3" xfId="39359" xr:uid="{334C4818-7445-49F8-8EF3-10424EB79E53}"/>
    <cellStyle name="Comma 2 8 2 3" xfId="629" xr:uid="{0D9CB277-202E-4FC4-ADF2-6FEA69DF0CE8}"/>
    <cellStyle name="Comma 2 8 2 3 10" xfId="23908" xr:uid="{0720CC7A-2409-4D71-A98F-A94D8336ABD7}"/>
    <cellStyle name="Comma 2 8 2 3 10 2" xfId="51230" xr:uid="{B9201854-A2E8-4508-91BF-9FB6D1874D6B}"/>
    <cellStyle name="Comma 2 8 2 3 11" xfId="26149" xr:uid="{BABBBC3C-EFD0-42CE-B666-5D47154C9603}"/>
    <cellStyle name="Comma 2 8 2 3 11 2" xfId="53469" xr:uid="{763BB14D-5855-4755-AE07-5F89DC808AC7}"/>
    <cellStyle name="Comma 2 8 2 3 12" xfId="28381" xr:uid="{08D0E786-F4BE-462F-9868-3B8C8A733852}"/>
    <cellStyle name="Comma 2 8 2 3 12 2" xfId="55702" xr:uid="{54193948-A0E8-49D2-B5AD-38F7B9ABE41B}"/>
    <cellStyle name="Comma 2 8 2 3 13" xfId="30810" xr:uid="{F79378E5-52E4-4107-AB5A-81465887E3BF}"/>
    <cellStyle name="Comma 2 8 2 3 14" xfId="57960" xr:uid="{837339B5-ACC2-40B0-8898-E0E441DB3817}"/>
    <cellStyle name="Comma 2 8 2 3 15" xfId="58508" xr:uid="{725DC596-E574-4E82-ADF7-0A94E828AF9A}"/>
    <cellStyle name="Comma 2 8 2 3 2" xfId="2150" xr:uid="{9C32AB07-25C8-4FFF-AC5F-32EE64E77EBC}"/>
    <cellStyle name="Comma 2 8 2 3 2 2" xfId="5696" xr:uid="{D1006FEA-C8E5-4359-ACF1-1C6E10B8F7D0}"/>
    <cellStyle name="Comma 2 8 2 3 2 2 2" xfId="16647" xr:uid="{0A03A5DF-A5BE-4C73-91D7-7267E74DA431}"/>
    <cellStyle name="Comma 2 8 2 3 2 2 2 2" xfId="43967" xr:uid="{BD21935D-ED38-4B0C-A383-578E135E2FBA}"/>
    <cellStyle name="Comma 2 8 2 3 2 2 3" xfId="32880" xr:uid="{C03D2C43-76E6-4F53-B1D0-36DEAC273F2A}"/>
    <cellStyle name="Comma 2 8 2 3 2 3" xfId="7647" xr:uid="{AC63A48F-78BC-46EB-AFCD-24F3F63B869C}"/>
    <cellStyle name="Comma 2 8 2 3 2 3 2" xfId="20617" xr:uid="{DF2B6541-6CE4-4F0A-B763-0AA3998950D4}"/>
    <cellStyle name="Comma 2 8 2 3 2 3 2 2" xfId="47939" xr:uid="{41FA75F4-2A62-4ACA-98AB-EEC656329765}"/>
    <cellStyle name="Comma 2 8 2 3 2 3 3" xfId="35005" xr:uid="{52994D7B-F3EF-44CB-82A7-7FC89ADA363C}"/>
    <cellStyle name="Comma 2 8 2 3 2 4" xfId="9845" xr:uid="{4664BDEE-0016-4555-95E3-E0777AFEE097}"/>
    <cellStyle name="Comma 2 8 2 3 2 4 2" xfId="37221" xr:uid="{D077DCB6-9AFF-4D4E-935B-588B570AD7B3}"/>
    <cellStyle name="Comma 2 8 2 3 2 5" xfId="25372" xr:uid="{13711FEB-96BA-4882-B06A-468BB19DDEA8}"/>
    <cellStyle name="Comma 2 8 2 3 2 5 2" xfId="52694" xr:uid="{511E0237-C3FB-4CB0-9BB1-C6881A31438C}"/>
    <cellStyle name="Comma 2 8 2 3 2 6" xfId="27614" xr:uid="{DD4AD7B1-EEB2-479C-8C6F-562A99C5F8E5}"/>
    <cellStyle name="Comma 2 8 2 3 2 6 2" xfId="54934" xr:uid="{34187861-8F79-4906-A278-740727D98391}"/>
    <cellStyle name="Comma 2 8 2 3 2 7" xfId="29845" xr:uid="{F1D97928-3DDA-4196-A074-5D0FF60C85DB}"/>
    <cellStyle name="Comma 2 8 2 3 2 7 2" xfId="57166" xr:uid="{DFCAB764-FB04-42AF-998A-66F34F04AF0B}"/>
    <cellStyle name="Comma 2 8 2 3 2 8" xfId="4260" xr:uid="{15EC83D9-0AA3-42BC-8D1E-B94C3AEE77D2}"/>
    <cellStyle name="Comma 2 8 2 3 2 9" xfId="31417" xr:uid="{5DB64712-950D-4D9D-ABD2-3A3B0243AB92}"/>
    <cellStyle name="Comma 2 8 2 3 3" xfId="1543" xr:uid="{F1B250D6-253B-47B0-9111-8CA17822C782}"/>
    <cellStyle name="Comma 2 8 2 3 3 2" xfId="7044" xr:uid="{045C15BF-AD5A-4960-99C5-8652E4A2D160}"/>
    <cellStyle name="Comma 2 8 2 3 3 2 2" xfId="17268" xr:uid="{39C2F3B1-DBF2-4D9B-ACA5-8742E6C90790}"/>
    <cellStyle name="Comma 2 8 2 3 3 2 2 2" xfId="44589" xr:uid="{CC252051-4023-4435-8538-7AFA4CDB5C4C}"/>
    <cellStyle name="Comma 2 8 2 3 3 2 3" xfId="34398" xr:uid="{A8FA2C09-52D7-4699-988D-2EAA8A77C06D}"/>
    <cellStyle name="Comma 2 8 2 3 3 3" xfId="9239" xr:uid="{E7FFCA18-9D27-40E8-8BE9-D7CD5433B615}"/>
    <cellStyle name="Comma 2 8 2 3 3 3 2" xfId="21239" xr:uid="{286F8294-97E0-4169-A631-EBB12E0854D3}"/>
    <cellStyle name="Comma 2 8 2 3 3 3 2 2" xfId="48561" xr:uid="{42868C09-BA9A-4F4C-932B-0B9D4F1AFBBC}"/>
    <cellStyle name="Comma 2 8 2 3 3 3 3" xfId="36614" xr:uid="{92AE5694-C60A-46A7-B8DC-058917EBDC9B}"/>
    <cellStyle name="Comma 2 8 2 3 3 4" xfId="15292" xr:uid="{32B59BBD-9540-4759-ABB3-0D8397F0E72B}"/>
    <cellStyle name="Comma 2 8 2 3 3 4 2" xfId="42613" xr:uid="{9D7307F3-2C1A-4298-8698-47CE60649192}"/>
    <cellStyle name="Comma 2 8 2 3 3 5" xfId="24765" xr:uid="{BCDE9CFD-AB18-4525-B591-94BBEA38B8E0}"/>
    <cellStyle name="Comma 2 8 2 3 3 5 2" xfId="52087" xr:uid="{0E986E7A-0866-43AA-BFCD-0926E765AF2A}"/>
    <cellStyle name="Comma 2 8 2 3 3 6" xfId="27007" xr:uid="{BA72FC14-34D0-4862-B4E2-9250E8FE490A}"/>
    <cellStyle name="Comma 2 8 2 3 3 6 2" xfId="54327" xr:uid="{6A63EE90-D7E0-40E8-B508-DA572F894F97}"/>
    <cellStyle name="Comma 2 8 2 3 3 7" xfId="29238" xr:uid="{9A628501-DE91-4E25-9057-03CA3B19E2B4}"/>
    <cellStyle name="Comma 2 8 2 3 3 7 2" xfId="56559" xr:uid="{A5616A1C-8C03-4DCE-B319-F82DF02C59D4}"/>
    <cellStyle name="Comma 2 8 2 3 3 8" xfId="5106" xr:uid="{B3D66E68-ED71-4D83-928A-31E2362F2E15}"/>
    <cellStyle name="Comma 2 8 2 3 3 9" xfId="32273" xr:uid="{F3A45D6D-9EE6-42AD-9337-3109FCE107E4}"/>
    <cellStyle name="Comma 2 8 2 3 4" xfId="3104" xr:uid="{1F17C8E4-BFDC-47C6-9D18-235ADA398CBD}"/>
    <cellStyle name="Comma 2 8 2 3 4 2" xfId="12680" xr:uid="{95D3401E-5BBC-438E-98D7-C9119B00CA20}"/>
    <cellStyle name="Comma 2 8 2 3 4 2 2" xfId="21862" xr:uid="{652ED2C9-E82C-4309-9D64-D79EEFF77655}"/>
    <cellStyle name="Comma 2 8 2 3 4 2 2 2" xfId="49184" xr:uid="{E6EB4EFC-60E2-4EE4-8D5D-82B092804F2C}"/>
    <cellStyle name="Comma 2 8 2 3 4 2 3" xfId="40007" xr:uid="{AC7D1E07-21E2-4067-B93A-58794AF8F23C}"/>
    <cellStyle name="Comma 2 8 2 3 4 3" xfId="17891" xr:uid="{33FAD3D1-2BB9-4161-BEC9-A1192CD6A246}"/>
    <cellStyle name="Comma 2 8 2 3 4 3 2" xfId="45212" xr:uid="{210B8F3B-1A7A-4534-9CFB-504B7D979692}"/>
    <cellStyle name="Comma 2 8 2 3 4 4" xfId="33541" xr:uid="{A1B20C6C-3158-49A0-A4C2-8CB0D79EA00F}"/>
    <cellStyle name="Comma 2 8 2 3 5" xfId="8383" xr:uid="{D812FCA8-C644-46BC-9724-99C86B806833}"/>
    <cellStyle name="Comma 2 8 2 3 5 2" xfId="13216" xr:uid="{A599D6AA-DB50-4530-8AA2-93C36CF8209F}"/>
    <cellStyle name="Comma 2 8 2 3 5 2 2" xfId="22537" xr:uid="{60855BED-B465-4F3F-B397-D984F2ECB4D0}"/>
    <cellStyle name="Comma 2 8 2 3 5 2 2 2" xfId="49859" xr:uid="{DC1A8023-EDD7-4973-8F35-7CC34A09290A}"/>
    <cellStyle name="Comma 2 8 2 3 5 2 3" xfId="40543" xr:uid="{94132C69-3E06-45E5-8386-AC00AEAF85F4}"/>
    <cellStyle name="Comma 2 8 2 3 5 3" xfId="18565" xr:uid="{0860FB8A-3F37-476A-9936-753740E68B79}"/>
    <cellStyle name="Comma 2 8 2 3 5 3 2" xfId="45887" xr:uid="{6EEB23F6-B425-4DA8-BE15-244203FAD322}"/>
    <cellStyle name="Comma 2 8 2 3 5 4" xfId="35757" xr:uid="{283134A3-1EA6-4452-B676-F1C3518C5F29}"/>
    <cellStyle name="Comma 2 8 2 3 6" xfId="11383" xr:uid="{C61BA78A-030D-4C91-A394-DD4FD60A5548}"/>
    <cellStyle name="Comma 2 8 2 3 6 2" xfId="13833" xr:uid="{62C35151-B8AE-4434-8167-93A11F4103B2}"/>
    <cellStyle name="Comma 2 8 2 3 6 2 2" xfId="23197" xr:uid="{7C436320-5F23-43ED-A446-7F4A8D4FE33A}"/>
    <cellStyle name="Comma 2 8 2 3 6 2 2 2" xfId="50519" xr:uid="{5BECDE5D-D418-4F51-B590-08C04455EC24}"/>
    <cellStyle name="Comma 2 8 2 3 6 2 3" xfId="41160" xr:uid="{790D2FF7-3FE3-404D-8F52-143DBCCAB6C5}"/>
    <cellStyle name="Comma 2 8 2 3 6 3" xfId="19225" xr:uid="{36C85E15-D141-4CCB-84A5-D652679B923F}"/>
    <cellStyle name="Comma 2 8 2 3 6 3 2" xfId="46547" xr:uid="{04434A67-0ECA-4A46-BD25-A9CF6EA409AE}"/>
    <cellStyle name="Comma 2 8 2 3 6 4" xfId="38732" xr:uid="{34E4AE1B-98AF-4026-8FD0-BFBA909185CF}"/>
    <cellStyle name="Comma 2 8 2 3 7" xfId="10835" xr:uid="{490885E3-AC32-4314-A2C3-0A255020BDBF}"/>
    <cellStyle name="Comma 2 8 2 3 7 2" xfId="16259" xr:uid="{575256CE-B043-452A-80A5-84C87E1CFD13}"/>
    <cellStyle name="Comma 2 8 2 3 7 2 2" xfId="43579" xr:uid="{717DBD22-5F36-46D6-BED7-5A27D7D23D71}"/>
    <cellStyle name="Comma 2 8 2 3 7 3" xfId="38187" xr:uid="{3455A565-78B8-47D5-947A-5CD9E27498FC}"/>
    <cellStyle name="Comma 2 8 2 3 8" xfId="12160" xr:uid="{B6B8E41F-107C-4215-955D-16B6A6F706EE}"/>
    <cellStyle name="Comma 2 8 2 3 8 2" xfId="20229" xr:uid="{7D1E1C65-C254-451B-AB97-146FEC22600E}"/>
    <cellStyle name="Comma 2 8 2 3 8 2 2" xfId="47551" xr:uid="{71B3494E-F451-4890-AE0F-D914394B90BF}"/>
    <cellStyle name="Comma 2 8 2 3 8 3" xfId="39487" xr:uid="{138688D3-DD6C-4FC9-8EF8-E1AECB465360}"/>
    <cellStyle name="Comma 2 8 2 3 9" xfId="14560" xr:uid="{1C7BFFEA-81B5-4C00-B19F-DBA818A90142}"/>
    <cellStyle name="Comma 2 8 2 3 9 2" xfId="41881" xr:uid="{F3D4A111-ECD2-453A-9EB1-DF7EBE01B069}"/>
    <cellStyle name="Comma 2 8 2 4" xfId="794" xr:uid="{019DF122-D162-471D-B791-379C2C55A967}"/>
    <cellStyle name="Comma 2 8 2 4 10" xfId="26299" xr:uid="{E93F2AA8-94A6-4A9B-A98B-805183E18987}"/>
    <cellStyle name="Comma 2 8 2 4 10 2" xfId="53619" xr:uid="{6A1830F4-949D-42EA-800A-7594F8E9EF47}"/>
    <cellStyle name="Comma 2 8 2 4 11" xfId="28530" xr:uid="{83A55A1D-D8BE-4465-BA74-1D3B0A9AA3CB}"/>
    <cellStyle name="Comma 2 8 2 4 11 2" xfId="55851" xr:uid="{41B1AA85-FF37-4F35-9F32-F75047DCDB5F}"/>
    <cellStyle name="Comma 2 8 2 4 12" xfId="3829" xr:uid="{A4F73312-EFFA-49B9-A2C5-88FB3A5A5400}"/>
    <cellStyle name="Comma 2 8 2 4 13" xfId="30960" xr:uid="{62A7EC3F-F019-4777-A7BE-D1CC23579899}"/>
    <cellStyle name="Comma 2 8 2 4 2" xfId="2299" xr:uid="{176869AE-C869-4C96-B79B-21283A5A93BD}"/>
    <cellStyle name="Comma 2 8 2 4 2 2" xfId="5842" xr:uid="{FA2257D7-26E9-42C0-9F26-DB20A824FD16}"/>
    <cellStyle name="Comma 2 8 2 4 2 2 2" xfId="17418" xr:uid="{D1E58225-94D4-4745-AC36-88EDDDEBE92F}"/>
    <cellStyle name="Comma 2 8 2 4 2 2 2 2" xfId="44739" xr:uid="{27F9A09C-B68E-48D3-A33D-AB840C37B00F}"/>
    <cellStyle name="Comma 2 8 2 4 2 2 3" xfId="33029" xr:uid="{95D5BAA5-282D-4A38-BCA5-C2AA3991D8CF}"/>
    <cellStyle name="Comma 2 8 2 4 2 3" xfId="7796" xr:uid="{206A5F2B-FDE1-4DD7-8502-29F1758C0DFE}"/>
    <cellStyle name="Comma 2 8 2 4 2 3 2" xfId="21389" xr:uid="{B97F2412-BF09-4421-8AD5-B15521AEA494}"/>
    <cellStyle name="Comma 2 8 2 4 2 3 2 2" xfId="48711" xr:uid="{075317B3-34DD-4011-821B-C144ECFCAFE2}"/>
    <cellStyle name="Comma 2 8 2 4 2 3 3" xfId="35154" xr:uid="{C68F3C28-B4E8-45AD-A052-8A3853B0D71F}"/>
    <cellStyle name="Comma 2 8 2 4 2 4" xfId="9994" xr:uid="{4BBF4D75-C765-4CAF-874C-17801A1A218B}"/>
    <cellStyle name="Comma 2 8 2 4 2 4 2" xfId="37370" xr:uid="{3453B329-5E33-486D-9534-9177975A4414}"/>
    <cellStyle name="Comma 2 8 2 4 2 5" xfId="25521" xr:uid="{F9914EB4-8518-46EE-A1E3-17B235F65BBA}"/>
    <cellStyle name="Comma 2 8 2 4 2 5 2" xfId="52843" xr:uid="{ED7CB5F6-C5F9-48B7-BD03-EF4CA4BF2FBF}"/>
    <cellStyle name="Comma 2 8 2 4 2 6" xfId="27763" xr:uid="{A2E257C3-93D2-41D7-BF3C-B579AADFE63F}"/>
    <cellStyle name="Comma 2 8 2 4 2 6 2" xfId="55083" xr:uid="{2C335989-2A11-4FA3-B9C1-318D25E18635}"/>
    <cellStyle name="Comma 2 8 2 4 2 7" xfId="29994" xr:uid="{3F0BC7E3-8471-4619-B36E-88044578D835}"/>
    <cellStyle name="Comma 2 8 2 4 2 7 2" xfId="57315" xr:uid="{30823548-2ADD-4AA4-8B2E-0368006096E4}"/>
    <cellStyle name="Comma 2 8 2 4 2 8" xfId="4406" xr:uid="{55D3B12D-54BE-4235-8095-5739FF61C370}"/>
    <cellStyle name="Comma 2 8 2 4 2 9" xfId="31566" xr:uid="{1B2E6301-B2DF-4654-970B-69B92471E89F}"/>
    <cellStyle name="Comma 2 8 2 4 3" xfId="1693" xr:uid="{1CB2E95F-5CA9-48F3-B7F0-67BE1596EC19}"/>
    <cellStyle name="Comma 2 8 2 4 3 2" xfId="7194" xr:uid="{A4F5DD77-BBC6-4ED8-B876-214A105E9685}"/>
    <cellStyle name="Comma 2 8 2 4 3 2 2" xfId="18041" xr:uid="{DB86CD51-EA4F-4418-8248-4FB9CD276A91}"/>
    <cellStyle name="Comma 2 8 2 4 3 2 2 2" xfId="45362" xr:uid="{B7CF4FEA-3128-49B4-A735-09723B262494}"/>
    <cellStyle name="Comma 2 8 2 4 3 2 3" xfId="34548" xr:uid="{B232238A-64F0-49BC-9382-83FCDD4969AC}"/>
    <cellStyle name="Comma 2 8 2 4 3 3" xfId="9389" xr:uid="{08ED6A8E-2607-4F01-B452-927CFFBDB464}"/>
    <cellStyle name="Comma 2 8 2 4 3 3 2" xfId="22012" xr:uid="{D3F44523-F1E4-46CC-9F76-7110ADC78D29}"/>
    <cellStyle name="Comma 2 8 2 4 3 3 2 2" xfId="49334" xr:uid="{30F4228E-57B9-4539-8508-5E5D2EDB49BD}"/>
    <cellStyle name="Comma 2 8 2 4 3 3 3" xfId="36764" xr:uid="{E376D658-0510-4022-8C4A-B8256617E746}"/>
    <cellStyle name="Comma 2 8 2 4 3 4" xfId="15429" xr:uid="{2A71C603-3593-4D79-B312-0DCCF7843936}"/>
    <cellStyle name="Comma 2 8 2 4 3 4 2" xfId="42750" xr:uid="{4CFDF8C4-1874-46AC-B85B-B1C7B437D20F}"/>
    <cellStyle name="Comma 2 8 2 4 3 5" xfId="24915" xr:uid="{AFF1BF8B-E876-4744-938A-6C77A4A156A1}"/>
    <cellStyle name="Comma 2 8 2 4 3 5 2" xfId="52237" xr:uid="{1849C424-24EE-4311-8444-73CEAEB68A85}"/>
    <cellStyle name="Comma 2 8 2 4 3 6" xfId="27157" xr:uid="{4043AB96-7578-4FD3-9631-ABFF2165B2F0}"/>
    <cellStyle name="Comma 2 8 2 4 3 6 2" xfId="54477" xr:uid="{02B30A00-54F8-47BD-9911-9627478C6B5B}"/>
    <cellStyle name="Comma 2 8 2 4 3 7" xfId="29388" xr:uid="{3EA44BB0-66B1-420A-82B5-EC7EB1395DFA}"/>
    <cellStyle name="Comma 2 8 2 4 3 7 2" xfId="56709" xr:uid="{264485D8-1901-4EF8-A763-538DBC2A374F}"/>
    <cellStyle name="Comma 2 8 2 4 3 8" xfId="5255" xr:uid="{687B3471-E363-4E8E-9A96-FC70224FAEF6}"/>
    <cellStyle name="Comma 2 8 2 4 3 9" xfId="32423" xr:uid="{3374A93D-E030-4207-A5E7-07993CBAE8D5}"/>
    <cellStyle name="Comma 2 8 2 4 4" xfId="6358" xr:uid="{06166591-BC26-4CFD-ADD5-C0AD8DCE3561}"/>
    <cellStyle name="Comma 2 8 2 4 4 2" xfId="13365" xr:uid="{876B03D8-1843-4D4F-9DE7-886CD2812B6B}"/>
    <cellStyle name="Comma 2 8 2 4 4 2 2" xfId="22687" xr:uid="{F447A558-1BC5-42CE-8224-74D0DF5891A9}"/>
    <cellStyle name="Comma 2 8 2 4 4 2 2 2" xfId="50009" xr:uid="{953A8206-A383-4373-B7AA-2AC1564C816B}"/>
    <cellStyle name="Comma 2 8 2 4 4 2 3" xfId="40692" xr:uid="{EC9E46AA-1C9A-45F9-80C1-B5AA64A5F334}"/>
    <cellStyle name="Comma 2 8 2 4 4 3" xfId="18715" xr:uid="{BCB0CA2A-B1E4-4400-923B-05133221CA23}"/>
    <cellStyle name="Comma 2 8 2 4 4 3 2" xfId="46037" xr:uid="{8BC7BEF8-25E3-4958-BEB3-5B9AA9FBE2B0}"/>
    <cellStyle name="Comma 2 8 2 4 4 4" xfId="33690" xr:uid="{16D148F0-6F7E-4EDB-879F-4FB34D6F7E1E}"/>
    <cellStyle name="Comma 2 8 2 4 5" xfId="8532" xr:uid="{87ED63CB-BDDA-422F-A8D2-73C83604409B}"/>
    <cellStyle name="Comma 2 8 2 4 5 2" xfId="13983" xr:uid="{E34EF44A-0781-49B3-8988-397516BAE51C}"/>
    <cellStyle name="Comma 2 8 2 4 5 2 2" xfId="23347" xr:uid="{99578D04-BA9C-43DA-BD1C-DE50C570E0DA}"/>
    <cellStyle name="Comma 2 8 2 4 5 2 2 2" xfId="50669" xr:uid="{9110F92B-6C1B-4269-A486-AC004DC82587}"/>
    <cellStyle name="Comma 2 8 2 4 5 2 3" xfId="41310" xr:uid="{E5447CA4-196B-4DBF-AC76-72C6FF496215}"/>
    <cellStyle name="Comma 2 8 2 4 5 3" xfId="19375" xr:uid="{C0D4771C-FCEF-4060-8604-16C545F6A1EA}"/>
    <cellStyle name="Comma 2 8 2 4 5 3 2" xfId="46697" xr:uid="{C6D1C116-075A-4249-9707-926B8F91CAE8}"/>
    <cellStyle name="Comma 2 8 2 4 5 4" xfId="35906" xr:uid="{F56F1E3D-AAD4-4249-BAA6-6792D615E9B2}"/>
    <cellStyle name="Comma 2 8 2 4 6" xfId="10930" xr:uid="{F14150F2-F097-4B66-A315-C885E2D4AED7}"/>
    <cellStyle name="Comma 2 8 2 4 6 2" xfId="16797" xr:uid="{EA61B615-ED39-4869-B5E3-9B32B1CD5A2F}"/>
    <cellStyle name="Comma 2 8 2 4 6 2 2" xfId="44117" xr:uid="{D3A62B33-2A0F-4C85-8A2D-9EAEAABE82F0}"/>
    <cellStyle name="Comma 2 8 2 4 6 3" xfId="38282" xr:uid="{ABF9D09D-CDAF-455A-9742-61D103280654}"/>
    <cellStyle name="Comma 2 8 2 4 7" xfId="12284" xr:uid="{8F36BE5D-C14D-498B-8ACB-4C0BF9A8A20A}"/>
    <cellStyle name="Comma 2 8 2 4 7 2" xfId="20767" xr:uid="{69729D7A-954D-4B95-9E55-31B34AD562B5}"/>
    <cellStyle name="Comma 2 8 2 4 7 2 2" xfId="48089" xr:uid="{E4378CC3-FB2B-4CA3-B161-1A6E8471219C}"/>
    <cellStyle name="Comma 2 8 2 4 7 3" xfId="39611" xr:uid="{6898997E-09EA-4299-8419-C53F870C689F}"/>
    <cellStyle name="Comma 2 8 2 4 8" xfId="14710" xr:uid="{CC0BC0B1-B3FB-4F03-B331-BFF2A0D0CA58}"/>
    <cellStyle name="Comma 2 8 2 4 8 2" xfId="42031" xr:uid="{2E8726FD-3ED2-4C22-9BE1-84B3229A848D}"/>
    <cellStyle name="Comma 2 8 2 4 9" xfId="24058" xr:uid="{DDB6BEDD-D34F-4FAD-BA3C-73803E75A5F0}"/>
    <cellStyle name="Comma 2 8 2 4 9 2" xfId="51380" xr:uid="{5162FFEB-5CCC-43FD-A3F1-A6A2761B212A}"/>
    <cellStyle name="Comma 2 8 2 5" xfId="1309" xr:uid="{FF230A02-7532-46E7-9ECC-0B55736CA97D}"/>
    <cellStyle name="Comma 2 8 2 5 2" xfId="4885" xr:uid="{2F0DFB28-FD6A-40F2-ADBE-38C128C4B41E}"/>
    <cellStyle name="Comma 2 8 2 5 2 2" xfId="16422" xr:uid="{3F9B9B32-B099-45B5-906A-60FA02017EFC}"/>
    <cellStyle name="Comma 2 8 2 5 2 2 2" xfId="43742" xr:uid="{9B2EBB9A-7CED-41B1-8275-73C273D1B455}"/>
    <cellStyle name="Comma 2 8 2 5 2 3" xfId="32048" xr:uid="{A41A51B8-D749-4417-9F54-B6DD72C8F238}"/>
    <cellStyle name="Comma 2 8 2 5 3" xfId="6820" xr:uid="{DC094F60-DE78-443F-B6CF-481215A31943}"/>
    <cellStyle name="Comma 2 8 2 5 3 2" xfId="20392" xr:uid="{1D518CC7-322F-4B0C-8D82-96CD2E1CA089}"/>
    <cellStyle name="Comma 2 8 2 5 3 2 2" xfId="47714" xr:uid="{CC64C6FE-4D5B-44F7-A8C7-8F5115A52FDC}"/>
    <cellStyle name="Comma 2 8 2 5 3 3" xfId="34173" xr:uid="{3CC62199-AFEE-4C3C-B199-1128776107D0}"/>
    <cellStyle name="Comma 2 8 2 5 4" xfId="9014" xr:uid="{FC6E3649-79F4-45A1-946A-53A92E586FEF}"/>
    <cellStyle name="Comma 2 8 2 5 4 2" xfId="36389" xr:uid="{4AAA6656-104A-4485-8C87-65492725D2D9}"/>
    <cellStyle name="Comma 2 8 2 5 5" xfId="24540" xr:uid="{B4653EF7-D09F-4108-B8BE-63F2613B208B}"/>
    <cellStyle name="Comma 2 8 2 5 5 2" xfId="51862" xr:uid="{13E45D99-5843-4E07-80D7-68198A500634}"/>
    <cellStyle name="Comma 2 8 2 5 6" xfId="26782" xr:uid="{01811B49-150A-492F-8DB4-F0039D95B43A}"/>
    <cellStyle name="Comma 2 8 2 5 6 2" xfId="54102" xr:uid="{9362442D-5BEE-4AA7-8995-26B6951260D1}"/>
    <cellStyle name="Comma 2 8 2 5 7" xfId="29013" xr:uid="{B5E328F7-9CB3-41FC-9EC5-5150E7DFF02D}"/>
    <cellStyle name="Comma 2 8 2 5 7 2" xfId="56334" xr:uid="{81CC0557-6FCF-417E-93AC-BA8C6D638FE3}"/>
    <cellStyle name="Comma 2 8 2 5 8" xfId="3526" xr:uid="{8E5283FE-A78C-4EA1-A952-36152BBB5FC9}"/>
    <cellStyle name="Comma 2 8 2 5 9" xfId="30585" xr:uid="{29054183-3F5B-435F-956E-576235A3E6C5}"/>
    <cellStyle name="Comma 2 8 2 6" xfId="1925" xr:uid="{6B3D995B-7D1B-4CCE-988E-A7776D14D15E}"/>
    <cellStyle name="Comma 2 8 2 6 2" xfId="5478" xr:uid="{7459A5B5-1A7B-40EF-8927-4B5DEA4B8EA1}"/>
    <cellStyle name="Comma 2 8 2 6 2 2" xfId="17043" xr:uid="{6E7A7CA7-F251-4970-A2AB-E7E25EC4F8A8}"/>
    <cellStyle name="Comma 2 8 2 6 2 2 2" xfId="44364" xr:uid="{93D9CBBC-95E3-49CB-9981-F8BB3537BCCD}"/>
    <cellStyle name="Comma 2 8 2 6 2 3" xfId="32655" xr:uid="{1596C922-DC54-47C7-BE76-5491F7586BC6}"/>
    <cellStyle name="Comma 2 8 2 6 3" xfId="7423" xr:uid="{5843AE1C-F3AE-4A5D-A1BD-2475FB5D6271}"/>
    <cellStyle name="Comma 2 8 2 6 3 2" xfId="21014" xr:uid="{EBF6154B-B8FD-4A6D-9904-0446824F9053}"/>
    <cellStyle name="Comma 2 8 2 6 3 2 2" xfId="48336" xr:uid="{B9E17696-6750-4325-9356-DA4C5B7EDEC1}"/>
    <cellStyle name="Comma 2 8 2 6 3 3" xfId="34780" xr:uid="{FEA7C319-7292-434B-8DFB-97A72A43A09F}"/>
    <cellStyle name="Comma 2 8 2 6 4" xfId="9620" xr:uid="{0678191A-B3D3-447E-A7AE-BBADF679BCCE}"/>
    <cellStyle name="Comma 2 8 2 6 4 2" xfId="36996" xr:uid="{BF8884C1-6728-4D2E-B139-724D59CFEAE2}"/>
    <cellStyle name="Comma 2 8 2 6 5" xfId="25147" xr:uid="{E5BFC039-7441-465F-AEF4-E434F1F50218}"/>
    <cellStyle name="Comma 2 8 2 6 5 2" xfId="52469" xr:uid="{DCE45812-74C5-436A-BE13-0AD2ED2A23F1}"/>
    <cellStyle name="Comma 2 8 2 6 6" xfId="27389" xr:uid="{D80CEE9F-0530-4499-8E49-7B4957FDD556}"/>
    <cellStyle name="Comma 2 8 2 6 6 2" xfId="54709" xr:uid="{D33F75BE-A767-4C3A-98AA-6A793F9D19E4}"/>
    <cellStyle name="Comma 2 8 2 6 7" xfId="29620" xr:uid="{BF706FCF-DBD7-4DE1-B7A9-A16DF97AC822}"/>
    <cellStyle name="Comma 2 8 2 6 7 2" xfId="56941" xr:uid="{7BD8957B-A2DA-4F2B-A75C-138448AFD718}"/>
    <cellStyle name="Comma 2 8 2 6 8" xfId="4042" xr:uid="{EE0B0DDC-FF00-4769-AA5A-EC61F0DC31D0}"/>
    <cellStyle name="Comma 2 8 2 6 9" xfId="31192" xr:uid="{91D7FC24-2D71-445E-BC29-95679B1C5627}"/>
    <cellStyle name="Comma 2 8 2 7" xfId="1015" xr:uid="{475D12EC-6A43-44F0-8BFD-EF70025A59BE}"/>
    <cellStyle name="Comma 2 8 2 7 2" xfId="6533" xr:uid="{6396C0D1-DFA9-4567-B20C-9C1591547755}"/>
    <cellStyle name="Comma 2 8 2 7 2 2" xfId="17666" xr:uid="{7922ECF9-4F3F-465F-ABA8-5DB0CD85C174}"/>
    <cellStyle name="Comma 2 8 2 7 2 2 2" xfId="44987" xr:uid="{6859D03A-5AB8-43F8-AE7C-BC0FA23CD6B9}"/>
    <cellStyle name="Comma 2 8 2 7 2 3" xfId="33885" xr:uid="{585AC28B-271D-43AD-9370-80902FC2E312}"/>
    <cellStyle name="Comma 2 8 2 7 3" xfId="8727" xr:uid="{136ACFFA-47A8-4D19-9AD1-D3D9D53EE8A7}"/>
    <cellStyle name="Comma 2 8 2 7 3 2" xfId="21637" xr:uid="{38AE4579-49B1-4B52-BB57-3CE0B667BD34}"/>
    <cellStyle name="Comma 2 8 2 7 3 2 2" xfId="48959" xr:uid="{BECBB53F-362D-4601-9D30-CC3B8AE89AEA}"/>
    <cellStyle name="Comma 2 8 2 7 3 3" xfId="36101" xr:uid="{99DFB798-E948-48A3-9E52-4EB619116884}"/>
    <cellStyle name="Comma 2 8 2 7 4" xfId="14905" xr:uid="{806E0DE6-41FE-4290-9226-8192B2BE64C6}"/>
    <cellStyle name="Comma 2 8 2 7 4 2" xfId="42226" xr:uid="{DC422B1E-591F-4D9D-A34C-FFABFB57D110}"/>
    <cellStyle name="Comma 2 8 2 7 5" xfId="24253" xr:uid="{C8FF9BB5-C831-4CC3-A983-A02A813D8434}"/>
    <cellStyle name="Comma 2 8 2 7 5 2" xfId="51575" xr:uid="{95504919-0A22-4269-A467-83B339273607}"/>
    <cellStyle name="Comma 2 8 2 7 6" xfId="26494" xr:uid="{F015AD85-88AF-45EC-A1B0-682621F937FC}"/>
    <cellStyle name="Comma 2 8 2 7 6 2" xfId="53814" xr:uid="{FC1CDCAB-F7F4-4199-8B50-ED01BB38BFE7}"/>
    <cellStyle name="Comma 2 8 2 7 7" xfId="28725" xr:uid="{25145203-DD81-4031-B1A9-66CEEE5BB8ED}"/>
    <cellStyle name="Comma 2 8 2 7 7 2" xfId="56046" xr:uid="{962D99AD-9EB2-43B2-A1DC-286415E7C90D}"/>
    <cellStyle name="Comma 2 8 2 7 8" xfId="4598" xr:uid="{627DD882-6579-48EC-B996-3F5940E001C0}"/>
    <cellStyle name="Comma 2 8 2 7 9" xfId="31761" xr:uid="{0E911BFC-60AC-4ED6-883E-C2FD187540D8}"/>
    <cellStyle name="Comma 2 8 2 8" xfId="2793" xr:uid="{CC6FC8A2-F5CE-492E-8E5F-87F71B06C4F4}"/>
    <cellStyle name="Comma 2 8 2 8 2" xfId="12991" xr:uid="{4028650F-E7A7-4E53-8D37-25290A92F0AB}"/>
    <cellStyle name="Comma 2 8 2 8 2 2" xfId="22312" xr:uid="{52AAF1CE-03A1-4465-8BDE-3FF1C44674F5}"/>
    <cellStyle name="Comma 2 8 2 8 2 2 2" xfId="49634" xr:uid="{ABA8D2ED-F586-417E-8184-8FE9F12ADE42}"/>
    <cellStyle name="Comma 2 8 2 8 2 3" xfId="40318" xr:uid="{D374E5C1-C473-4F32-A3EF-9292B47B71C7}"/>
    <cellStyle name="Comma 2 8 2 8 3" xfId="18340" xr:uid="{7C5AD8A8-FE40-4059-A587-39FEF16DC4D0}"/>
    <cellStyle name="Comma 2 8 2 8 3 2" xfId="45662" xr:uid="{6546799D-51B5-45B2-B8AE-4CB18B7513CC}"/>
    <cellStyle name="Comma 2 8 2 8 4" xfId="33316" xr:uid="{EA78C79B-5089-4A5D-83AD-A8859C2D6804}"/>
    <cellStyle name="Comma 2 8 2 9" xfId="8159" xr:uid="{017D8498-1D6E-4CBC-B25E-A68DF6444A10}"/>
    <cellStyle name="Comma 2 8 2 9 2" xfId="13608" xr:uid="{9C4555B4-D2A3-42DA-9856-61F636CBECF3}"/>
    <cellStyle name="Comma 2 8 2 9 2 2" xfId="22972" xr:uid="{5B38A4C7-F297-4E7C-9232-4AB10A283C01}"/>
    <cellStyle name="Comma 2 8 2 9 2 2 2" xfId="50294" xr:uid="{D6A22591-3C12-4FF9-B4C5-B445B86D06ED}"/>
    <cellStyle name="Comma 2 8 2 9 2 3" xfId="40935" xr:uid="{F578D392-2B03-417E-A93E-0D8A1C73290D}"/>
    <cellStyle name="Comma 2 8 2 9 3" xfId="19000" xr:uid="{5D4B686D-10CD-4246-992F-6E827BB28828}"/>
    <cellStyle name="Comma 2 8 2 9 3 2" xfId="46322" xr:uid="{89B4F446-2888-4E19-8E09-81A6A05D9940}"/>
    <cellStyle name="Comma 2 8 2 9 4" xfId="35532" xr:uid="{9813002E-F881-4896-9A50-79FF456C087E}"/>
    <cellStyle name="Comma 2 8 20" xfId="57720" xr:uid="{322E1127-4CE9-4780-93BB-8292E1382D8B}"/>
    <cellStyle name="Comma 2 8 21" xfId="58268" xr:uid="{E1752CDC-3AB6-478B-8054-21CCAD6FB242}"/>
    <cellStyle name="Comma 2 8 3" xfId="263" xr:uid="{F8EF26E3-7A31-491B-AD2B-11A184C4ABA1}"/>
    <cellStyle name="Comma 2 8 3 10" xfId="10672" xr:uid="{3F636A08-8C95-4C12-BCDB-37DC8F0FEE88}"/>
    <cellStyle name="Comma 2 8 3 10 2" xfId="16042" xr:uid="{B9CD161E-CACB-4EEC-90CA-6EC21816F8CD}"/>
    <cellStyle name="Comma 2 8 3 10 2 2" xfId="43362" xr:uid="{500288F3-8F0A-432C-8F3C-A774DFBA2265}"/>
    <cellStyle name="Comma 2 8 3 10 3" xfId="38034" xr:uid="{B23690B3-32B7-4442-8293-8BCE56312AA8}"/>
    <cellStyle name="Comma 2 8 3 11" xfId="12003" xr:uid="{66DCCB9F-23CE-4AF5-BE56-DF0EDBA49FC4}"/>
    <cellStyle name="Comma 2 8 3 11 2" xfId="20012" xr:uid="{C6D37C1C-34A8-4162-A6D8-45A73E8A4144}"/>
    <cellStyle name="Comma 2 8 3 11 2 2" xfId="47334" xr:uid="{FB7D006C-286A-44CB-A94E-2E4CBD740682}"/>
    <cellStyle name="Comma 2 8 3 11 3" xfId="39330" xr:uid="{D9262617-A831-40D2-83AB-E72DDC041349}"/>
    <cellStyle name="Comma 2 8 3 12" xfId="14343" xr:uid="{7039535D-F138-411A-8BFB-4CB120E27AC7}"/>
    <cellStyle name="Comma 2 8 3 12 2" xfId="41664" xr:uid="{23C51B06-5033-48B8-B48B-DB77AC24069B}"/>
    <cellStyle name="Comma 2 8 3 13" xfId="23691" xr:uid="{965E9F84-1409-442B-B6E7-17FC638FDFCE}"/>
    <cellStyle name="Comma 2 8 3 13 2" xfId="51013" xr:uid="{C8B4A627-D387-4504-A42C-ABB5FE7F3BC8}"/>
    <cellStyle name="Comma 2 8 3 14" xfId="25932" xr:uid="{724DFA81-5A18-41B1-837C-BDEB8B3AC9B6}"/>
    <cellStyle name="Comma 2 8 3 14 2" xfId="53252" xr:uid="{BCFCF7C1-C129-4814-8018-43045584787F}"/>
    <cellStyle name="Comma 2 8 3 15" xfId="28164" xr:uid="{F2FD929D-1A0D-4A8F-AACE-F8EFAA4ACDE7}"/>
    <cellStyle name="Comma 2 8 3 15 2" xfId="55485" xr:uid="{65FFD9DB-4F30-4455-A97B-437B3B25B422}"/>
    <cellStyle name="Comma 2 8 3 16" xfId="30306" xr:uid="{4C2E6015-D084-4AC9-A708-FEE83F055ABC}"/>
    <cellStyle name="Comma 2 8 3 17" xfId="57741" xr:uid="{1F62966E-1835-4D4B-9E28-C33C9919BC7E}"/>
    <cellStyle name="Comma 2 8 3 18" xfId="58289" xr:uid="{34DCB25E-2232-4D06-A174-91C29DD87D51}"/>
    <cellStyle name="Comma 2 8 3 2" xfId="313" xr:uid="{1D3BBB11-AFFD-450C-A09E-C2EBAE4C5FF7}"/>
    <cellStyle name="Comma 2 8 3 2 10" xfId="14383" xr:uid="{F99267C5-ACA3-4EBC-B00F-6D31962DB7EE}"/>
    <cellStyle name="Comma 2 8 3 2 10 2" xfId="41704" xr:uid="{125E0044-5E27-4127-9E5D-E4FF40189BB7}"/>
    <cellStyle name="Comma 2 8 3 2 11" xfId="23731" xr:uid="{BDBFCBC9-8953-4AFC-828C-2D58B2C80951}"/>
    <cellStyle name="Comma 2 8 3 2 11 2" xfId="51053" xr:uid="{D58946F0-97D5-44D2-846E-5E4FFA999329}"/>
    <cellStyle name="Comma 2 8 3 2 12" xfId="25972" xr:uid="{A792D8EE-537C-4151-A4F4-C735F6C94AB0}"/>
    <cellStyle name="Comma 2 8 3 2 12 2" xfId="53292" xr:uid="{E5667AAA-3FD8-48C4-BFA2-FF44F5F58002}"/>
    <cellStyle name="Comma 2 8 3 2 13" xfId="28204" xr:uid="{B03D8FD3-C401-464A-89DA-A95643F2C358}"/>
    <cellStyle name="Comma 2 8 3 2 13 2" xfId="55525" xr:uid="{F744BE63-94DC-4434-9172-56FDD99816BF}"/>
    <cellStyle name="Comma 2 8 3 2 14" xfId="30342" xr:uid="{87B3C220-47B8-499D-B72F-4D71E22074E5}"/>
    <cellStyle name="Comma 2 8 3 2 15" xfId="57851" xr:uid="{4DF9BD73-1494-4321-AB32-1A45B1543EF1}"/>
    <cellStyle name="Comma 2 8 3 2 16" xfId="58399" xr:uid="{44CE7DC6-4B64-4966-9B49-DD069DB8733D}"/>
    <cellStyle name="Comma 2 8 3 2 2" xfId="807" xr:uid="{B311AC38-0D50-4CD4-A221-FB0775EA4B4E}"/>
    <cellStyle name="Comma 2 8 3 2 2 10" xfId="26312" xr:uid="{95EF838B-58E9-404C-9460-9DBBA456C8AA}"/>
    <cellStyle name="Comma 2 8 3 2 2 10 2" xfId="53632" xr:uid="{BD0B30A1-0642-4A85-8B08-83E7BE2DCF1C}"/>
    <cellStyle name="Comma 2 8 3 2 2 11" xfId="28543" xr:uid="{635038A2-FD43-4E76-B46F-1DAAADDA2037}"/>
    <cellStyle name="Comma 2 8 3 2 2 11 2" xfId="55864" xr:uid="{B4E753EA-C27E-4D63-A2F0-267E02B3256D}"/>
    <cellStyle name="Comma 2 8 3 2 2 12" xfId="30973" xr:uid="{959BADEC-5745-48A1-AEA7-F017C2BD69F9}"/>
    <cellStyle name="Comma 2 8 3 2 2 13" xfId="58071" xr:uid="{5F5D2203-4A08-4AED-973B-F6B2B3B6599F}"/>
    <cellStyle name="Comma 2 8 3 2 2 14" xfId="58619" xr:uid="{844E09BE-ACCC-45FE-955F-48629096DD9D}"/>
    <cellStyle name="Comma 2 8 3 2 2 2" xfId="2312" xr:uid="{1ACC5CF3-B93E-493D-9380-2CFEBC2C4AA1}"/>
    <cellStyle name="Comma 2 8 3 2 2 2 2" xfId="5855" xr:uid="{577DB9D5-63A4-4ACA-B18C-DC28C702BE01}"/>
    <cellStyle name="Comma 2 8 3 2 2 2 2 2" xfId="17431" xr:uid="{D24D4DE5-6DB5-4BFF-BC6C-7F7220B73048}"/>
    <cellStyle name="Comma 2 8 3 2 2 2 2 2 2" xfId="44752" xr:uid="{84821887-105A-43A2-9B86-8353476CF134}"/>
    <cellStyle name="Comma 2 8 3 2 2 2 2 3" xfId="33042" xr:uid="{997D2C01-2D1E-4C21-A2E7-12D5EFD2B43F}"/>
    <cellStyle name="Comma 2 8 3 2 2 2 3" xfId="7809" xr:uid="{E6EEBE9E-6D6A-41D2-8A92-B2B9BE84DB40}"/>
    <cellStyle name="Comma 2 8 3 2 2 2 3 2" xfId="21402" xr:uid="{80A2C5CF-CBD5-43D5-A944-7FB76BB5277F}"/>
    <cellStyle name="Comma 2 8 3 2 2 2 3 2 2" xfId="48724" xr:uid="{DD380E3C-067E-41C2-89C2-AB07FC58D468}"/>
    <cellStyle name="Comma 2 8 3 2 2 2 3 3" xfId="35167" xr:uid="{10A2E030-D25A-47BA-9E2D-BF17784ACF4F}"/>
    <cellStyle name="Comma 2 8 3 2 2 2 4" xfId="10007" xr:uid="{EAF6EE54-249A-4BC4-900D-7B3994C4A8E9}"/>
    <cellStyle name="Comma 2 8 3 2 2 2 4 2" xfId="37383" xr:uid="{86A3E873-A7DE-4DA4-ABA2-D8B1E8FA531A}"/>
    <cellStyle name="Comma 2 8 3 2 2 2 5" xfId="25534" xr:uid="{D7B86525-4D9F-41CF-B0C5-F27F2114B7F5}"/>
    <cellStyle name="Comma 2 8 3 2 2 2 5 2" xfId="52856" xr:uid="{637AC2EA-6DF3-4998-A8AF-A761376A234A}"/>
    <cellStyle name="Comma 2 8 3 2 2 2 6" xfId="27776" xr:uid="{F12C9376-C49D-4DAB-A215-4D0B027BCAC6}"/>
    <cellStyle name="Comma 2 8 3 2 2 2 6 2" xfId="55096" xr:uid="{989ED03B-483C-416A-A448-FB7C2FFAD908}"/>
    <cellStyle name="Comma 2 8 3 2 2 2 7" xfId="30007" xr:uid="{C12B35FB-C2DE-4D9C-8ED1-961BBC1DD6A6}"/>
    <cellStyle name="Comma 2 8 3 2 2 2 7 2" xfId="57328" xr:uid="{A94BD286-2556-47E8-8D82-6C71F8167E00}"/>
    <cellStyle name="Comma 2 8 3 2 2 2 8" xfId="4419" xr:uid="{2F794A51-1344-45EF-8F16-5EA3DD80A9F3}"/>
    <cellStyle name="Comma 2 8 3 2 2 2 9" xfId="31579" xr:uid="{B0225B0D-1574-4A45-BB48-C9735F5AC2EA}"/>
    <cellStyle name="Comma 2 8 3 2 2 3" xfId="1706" xr:uid="{A2C3AC8B-9D0A-4013-B0DE-C62FA312D150}"/>
    <cellStyle name="Comma 2 8 3 2 2 3 2" xfId="7207" xr:uid="{3812FC6A-A0EE-4F8C-BC8F-D52549FDDBEC}"/>
    <cellStyle name="Comma 2 8 3 2 2 3 2 2" xfId="18054" xr:uid="{D9D8E7B8-E7AF-4F09-A21B-D26CE4BECEA3}"/>
    <cellStyle name="Comma 2 8 3 2 2 3 2 2 2" xfId="45375" xr:uid="{1098BF8F-7DBB-4FA9-BF51-74303869192C}"/>
    <cellStyle name="Comma 2 8 3 2 2 3 2 3" xfId="34561" xr:uid="{E3ED71F3-A028-43F3-9CBF-97774DC1E23C}"/>
    <cellStyle name="Comma 2 8 3 2 2 3 3" xfId="9402" xr:uid="{D694EEB7-066A-4876-ACB3-9BBA1008AE69}"/>
    <cellStyle name="Comma 2 8 3 2 2 3 3 2" xfId="22025" xr:uid="{227ECF8E-3A5F-4334-91D6-A8A915973A47}"/>
    <cellStyle name="Comma 2 8 3 2 2 3 3 2 2" xfId="49347" xr:uid="{12C4E219-BDB0-4A3B-85C3-80D7F7BF0B2C}"/>
    <cellStyle name="Comma 2 8 3 2 2 3 3 3" xfId="36777" xr:uid="{5C470215-28F8-4B58-8723-E3F9636DB32D}"/>
    <cellStyle name="Comma 2 8 3 2 2 3 4" xfId="15441" xr:uid="{6827D380-64DC-4E65-9C4B-1E8B894B48FF}"/>
    <cellStyle name="Comma 2 8 3 2 2 3 4 2" xfId="42762" xr:uid="{B0380D1A-C582-41F4-A289-93E4C3364CC1}"/>
    <cellStyle name="Comma 2 8 3 2 2 3 5" xfId="24928" xr:uid="{8C4D387D-5C50-4D19-A7B7-200E53AAFFDF}"/>
    <cellStyle name="Comma 2 8 3 2 2 3 5 2" xfId="52250" xr:uid="{97E22226-3D41-403C-8EF0-BDD700B3B236}"/>
    <cellStyle name="Comma 2 8 3 2 2 3 6" xfId="27170" xr:uid="{00891994-7D74-4994-97EC-E30CDBE91C7C}"/>
    <cellStyle name="Comma 2 8 3 2 2 3 6 2" xfId="54490" xr:uid="{89393E6B-4CD9-47F9-AFF5-03ECB9B5E5BD}"/>
    <cellStyle name="Comma 2 8 3 2 2 3 7" xfId="29401" xr:uid="{8A69ED03-91B9-4169-8A84-086C7301D3DE}"/>
    <cellStyle name="Comma 2 8 3 2 2 3 7 2" xfId="56722" xr:uid="{692D9708-5F81-46A2-94E3-4921389C7230}"/>
    <cellStyle name="Comma 2 8 3 2 2 3 8" xfId="5267" xr:uid="{25832822-F157-4F54-A273-FADBACAB377F}"/>
    <cellStyle name="Comma 2 8 3 2 2 3 9" xfId="32436" xr:uid="{C897D7C5-D69C-47D4-8CB0-344CE56BD369}"/>
    <cellStyle name="Comma 2 8 3 2 2 4" xfId="3247" xr:uid="{7CF7DB14-8338-46F0-98AD-D1605D5B424C}"/>
    <cellStyle name="Comma 2 8 3 2 2 4 2" xfId="13377" xr:uid="{3A8C8F9F-9368-46D3-B457-7A36CBBEAE09}"/>
    <cellStyle name="Comma 2 8 3 2 2 4 2 2" xfId="22700" xr:uid="{D3B549EC-6172-4F07-AE9B-2B586F0F604A}"/>
    <cellStyle name="Comma 2 8 3 2 2 4 2 2 2" xfId="50022" xr:uid="{24FE1167-9378-468E-B458-2C1FD2F26450}"/>
    <cellStyle name="Comma 2 8 3 2 2 4 2 3" xfId="40704" xr:uid="{C874017D-4074-4F2B-819D-96D66381FBBF}"/>
    <cellStyle name="Comma 2 8 3 2 2 4 3" xfId="18728" xr:uid="{21CDCDE2-9038-4202-8FDC-ED99BBFAB77C}"/>
    <cellStyle name="Comma 2 8 3 2 2 4 3 2" xfId="46050" xr:uid="{187694F0-5993-4955-9DBB-8AFA46D4547B}"/>
    <cellStyle name="Comma 2 8 3 2 2 4 4" xfId="33703" xr:uid="{C5F78AB9-52BA-4635-94AA-43E7F4F7357E}"/>
    <cellStyle name="Comma 2 8 3 2 2 5" xfId="8545" xr:uid="{AF028BF6-DC68-4A04-AFC0-3CFECD7F637F}"/>
    <cellStyle name="Comma 2 8 3 2 2 5 2" xfId="13996" xr:uid="{62B07D7F-C060-40B6-9E53-516CBB9C34A9}"/>
    <cellStyle name="Comma 2 8 3 2 2 5 2 2" xfId="23360" xr:uid="{5B1332E1-48A5-4B26-A965-F8E4D3067D3D}"/>
    <cellStyle name="Comma 2 8 3 2 2 5 2 2 2" xfId="50682" xr:uid="{55C788A1-6744-4330-B395-52334F719901}"/>
    <cellStyle name="Comma 2 8 3 2 2 5 2 3" xfId="41323" xr:uid="{0FDA6576-C17C-4688-B2D9-99BA10C010D8}"/>
    <cellStyle name="Comma 2 8 3 2 2 5 3" xfId="19388" xr:uid="{8BE23C0E-0AAA-4CEC-822E-4DB948F610C9}"/>
    <cellStyle name="Comma 2 8 3 2 2 5 3 2" xfId="46710" xr:uid="{3C628CB1-18DF-40A9-B5CB-6D02936DE625}"/>
    <cellStyle name="Comma 2 8 3 2 2 5 4" xfId="35919" xr:uid="{446EAD95-AD5A-4616-BE90-747D862D7BA4}"/>
    <cellStyle name="Comma 2 8 3 2 2 6" xfId="10938" xr:uid="{321BD111-D9BB-4CDC-96D5-1031EC88AD7B}"/>
    <cellStyle name="Comma 2 8 3 2 2 6 2" xfId="16810" xr:uid="{3D45D50A-49EE-4266-AE64-BF6C88E5F979}"/>
    <cellStyle name="Comma 2 8 3 2 2 6 2 2" xfId="44130" xr:uid="{809172FB-549B-4E75-BFE0-369D65D31F37}"/>
    <cellStyle name="Comma 2 8 3 2 2 6 3" xfId="38290" xr:uid="{A483A781-41D9-4296-9E47-757E662D59CC}"/>
    <cellStyle name="Comma 2 8 3 2 2 7" xfId="12294" xr:uid="{300119CE-786A-410F-B3AF-D0774C84289D}"/>
    <cellStyle name="Comma 2 8 3 2 2 7 2" xfId="20780" xr:uid="{6676C703-B38C-4FB3-92C6-C77729003980}"/>
    <cellStyle name="Comma 2 8 3 2 2 7 2 2" xfId="48102" xr:uid="{286BE500-6754-41C5-B758-274255A29624}"/>
    <cellStyle name="Comma 2 8 3 2 2 7 3" xfId="39621" xr:uid="{ED497262-2F41-4A2E-A3A8-FBD776C68796}"/>
    <cellStyle name="Comma 2 8 3 2 2 8" xfId="14723" xr:uid="{A75DA0A2-F722-4704-BBE5-6827358ABF1B}"/>
    <cellStyle name="Comma 2 8 3 2 2 8 2" xfId="42044" xr:uid="{D6DFBCFC-A87E-4E9E-A42C-2CA9AB7B4133}"/>
    <cellStyle name="Comma 2 8 3 2 2 9" xfId="24071" xr:uid="{74D63530-E259-4C02-9CC1-02EA800ECF8F}"/>
    <cellStyle name="Comma 2 8 3 2 2 9 2" xfId="51393" xr:uid="{1170A6A0-E4CA-42F6-8DB4-88DDCB3E7238}"/>
    <cellStyle name="Comma 2 8 3 2 3" xfId="1364" xr:uid="{EE7218E2-F734-4F81-AD72-7CA90203092D}"/>
    <cellStyle name="Comma 2 8 3 2 3 2" xfId="4931" xr:uid="{75E4C175-EE83-43CD-A917-D99E8D133780}"/>
    <cellStyle name="Comma 2 8 3 2 3 2 2" xfId="16470" xr:uid="{E8AB8775-1C84-461C-B84F-99CD0D6D1E02}"/>
    <cellStyle name="Comma 2 8 3 2 3 2 2 2" xfId="43790" xr:uid="{3890AB88-9FC3-4C0E-9058-ED4E6A4F7A67}"/>
    <cellStyle name="Comma 2 8 3 2 3 2 3" xfId="32096" xr:uid="{3C5542DA-CBE8-4ECB-8E64-2838E37A1566}"/>
    <cellStyle name="Comma 2 8 3 2 3 3" xfId="6868" xr:uid="{DCFF36F0-A904-4550-83AA-DD235ED153E5}"/>
    <cellStyle name="Comma 2 8 3 2 3 3 2" xfId="20440" xr:uid="{5F248261-1889-4C66-9FC8-4731B74C5185}"/>
    <cellStyle name="Comma 2 8 3 2 3 3 2 2" xfId="47762" xr:uid="{A293FCE3-3834-4343-9A58-5D6E1AA94289}"/>
    <cellStyle name="Comma 2 8 3 2 3 3 3" xfId="34221" xr:uid="{C53A59C7-ED4C-4E1B-9827-18017CD1C068}"/>
    <cellStyle name="Comma 2 8 3 2 3 4" xfId="9062" xr:uid="{85BDEEA5-F6E6-4B1B-B7F9-13521DFC7335}"/>
    <cellStyle name="Comma 2 8 3 2 3 4 2" xfId="36437" xr:uid="{AEC08CAD-D32A-441C-BD27-B0D23C2E030B}"/>
    <cellStyle name="Comma 2 8 3 2 3 5" xfId="24588" xr:uid="{C0D97E2C-F5C3-4930-8FFE-0EB73B4700DA}"/>
    <cellStyle name="Comma 2 8 3 2 3 5 2" xfId="51910" xr:uid="{42AA89A0-CC46-421F-9883-F71F7141A7EA}"/>
    <cellStyle name="Comma 2 8 3 2 3 6" xfId="26830" xr:uid="{9EC1F0D6-D501-43C3-BD29-A58D496DA493}"/>
    <cellStyle name="Comma 2 8 3 2 3 6 2" xfId="54150" xr:uid="{EDB76B14-3FE9-4E2B-A5D0-EDDA1D1257CA}"/>
    <cellStyle name="Comma 2 8 3 2 3 7" xfId="29061" xr:uid="{B31CBD1A-9A7F-4178-8F5C-770C5E718A9E}"/>
    <cellStyle name="Comma 2 8 3 2 3 7 2" xfId="56382" xr:uid="{2086B131-02F8-497D-A5E2-2BEEAA4D3BF8}"/>
    <cellStyle name="Comma 2 8 3 2 3 8" xfId="3571" xr:uid="{3D3287CE-4FA8-4816-B458-0E6C2837828B}"/>
    <cellStyle name="Comma 2 8 3 2 3 9" xfId="30633" xr:uid="{BED44C57-3739-43A5-AB6C-674D8D8A5876}"/>
    <cellStyle name="Comma 2 8 3 2 4" xfId="1973" xr:uid="{99CBA10B-E10B-440C-9D66-5B9AB4C655DF}"/>
    <cellStyle name="Comma 2 8 3 2 4 2" xfId="5526" xr:uid="{981A4BEC-A955-4E0D-B34B-0BE80AA85772}"/>
    <cellStyle name="Comma 2 8 3 2 4 2 2" xfId="17091" xr:uid="{659AD0A1-87CA-4108-80FE-2A364CBA6A9D}"/>
    <cellStyle name="Comma 2 8 3 2 4 2 2 2" xfId="44412" xr:uid="{DE9C5FA9-8589-409C-8F3E-11D36F009329}"/>
    <cellStyle name="Comma 2 8 3 2 4 2 3" xfId="32703" xr:uid="{4EF377AB-5755-4170-A70C-4DC148A7F0C0}"/>
    <cellStyle name="Comma 2 8 3 2 4 3" xfId="7471" xr:uid="{3BDBB083-1DA5-44A1-B17E-219BB81EA76A}"/>
    <cellStyle name="Comma 2 8 3 2 4 3 2" xfId="21062" xr:uid="{187479B8-1E6C-40C9-8E84-30369A14D12E}"/>
    <cellStyle name="Comma 2 8 3 2 4 3 2 2" xfId="48384" xr:uid="{7CDB1089-6FEC-4794-96E3-7B0FFDBFE7E4}"/>
    <cellStyle name="Comma 2 8 3 2 4 3 3" xfId="34828" xr:uid="{2D3F8447-CA01-4AB6-8973-891E1DD63308}"/>
    <cellStyle name="Comma 2 8 3 2 4 4" xfId="9668" xr:uid="{4E069C1D-DBB5-454B-9020-E2A08EE4ADFF}"/>
    <cellStyle name="Comma 2 8 3 2 4 4 2" xfId="37044" xr:uid="{32ACC73C-94DC-45B5-A9AE-F1A85CD586CB}"/>
    <cellStyle name="Comma 2 8 3 2 4 5" xfId="25195" xr:uid="{415EABC7-4DAB-46C4-A940-98E0955DCBE4}"/>
    <cellStyle name="Comma 2 8 3 2 4 5 2" xfId="52517" xr:uid="{8DF58283-8703-428B-BB5B-3784D3044B26}"/>
    <cellStyle name="Comma 2 8 3 2 4 6" xfId="27437" xr:uid="{119CF7A6-D28D-44F7-9086-A258D1831CC2}"/>
    <cellStyle name="Comma 2 8 3 2 4 6 2" xfId="54757" xr:uid="{C56F7725-8D0E-4F1A-BDCC-C293203104CB}"/>
    <cellStyle name="Comma 2 8 3 2 4 7" xfId="29668" xr:uid="{A9AE39C4-B6AB-4F57-983E-081F1718C54B}"/>
    <cellStyle name="Comma 2 8 3 2 4 7 2" xfId="56989" xr:uid="{40F7C093-F983-4113-858C-E24E28FF28ED}"/>
    <cellStyle name="Comma 2 8 3 2 4 8" xfId="4090" xr:uid="{24AE453A-77E3-4CEF-861E-4C8532B4F89F}"/>
    <cellStyle name="Comma 2 8 3 2 4 9" xfId="31240" xr:uid="{3B7AA9DF-46B1-42F1-A247-90C316D1316A}"/>
    <cellStyle name="Comma 2 8 3 2 5" xfId="1060" xr:uid="{14ED358D-B47F-4064-8128-AA941BE9FC57}"/>
    <cellStyle name="Comma 2 8 3 2 5 2" xfId="6578" xr:uid="{0C29A4D1-4568-4E45-8641-1E9C709F961D}"/>
    <cellStyle name="Comma 2 8 3 2 5 2 2" xfId="17714" xr:uid="{9D872FBC-6AEB-485D-8698-7A351923DCD2}"/>
    <cellStyle name="Comma 2 8 3 2 5 2 2 2" xfId="45035" xr:uid="{5632B40C-13FE-4424-91AB-43704BDCB122}"/>
    <cellStyle name="Comma 2 8 3 2 5 2 3" xfId="33930" xr:uid="{B65313E4-1FBE-4FCD-A11C-155BEA371CC2}"/>
    <cellStyle name="Comma 2 8 3 2 5 3" xfId="8772" xr:uid="{60B6867C-7226-42FF-8D77-F2E1B819398F}"/>
    <cellStyle name="Comma 2 8 3 2 5 3 2" xfId="21685" xr:uid="{2CFDA2D2-B83F-46EA-86C5-B690B53C3FA2}"/>
    <cellStyle name="Comma 2 8 3 2 5 3 2 2" xfId="49007" xr:uid="{5B3F43FC-658A-4EFD-937A-9BCD9F82E3C1}"/>
    <cellStyle name="Comma 2 8 3 2 5 3 3" xfId="36146" xr:uid="{252BC5C3-EFCA-48DF-9F0C-B4381A901B4E}"/>
    <cellStyle name="Comma 2 8 3 2 5 4" xfId="14949" xr:uid="{3D04105C-C7EE-454B-908E-70899BD4F7E4}"/>
    <cellStyle name="Comma 2 8 3 2 5 4 2" xfId="42270" xr:uid="{CC635E0A-FFFB-4A5A-9E61-21E41CC051B7}"/>
    <cellStyle name="Comma 2 8 3 2 5 5" xfId="24297" xr:uid="{723BCBAA-26B3-47A6-B14A-E0EB347D30D7}"/>
    <cellStyle name="Comma 2 8 3 2 5 5 2" xfId="51619" xr:uid="{89A54368-563D-406E-AAAA-2FF27ED3A713}"/>
    <cellStyle name="Comma 2 8 3 2 5 6" xfId="26539" xr:uid="{38AA5E1D-CF2B-48C8-BEB8-FE5F77057725}"/>
    <cellStyle name="Comma 2 8 3 2 5 6 2" xfId="53859" xr:uid="{6EBF957C-56B3-4E7C-8CC5-B900C1B0E0B7}"/>
    <cellStyle name="Comma 2 8 3 2 5 7" xfId="28770" xr:uid="{FA09B237-3291-4B5F-9C70-56AD598F5EB8}"/>
    <cellStyle name="Comma 2 8 3 2 5 7 2" xfId="56091" xr:uid="{25829677-7A03-484B-986C-EE9C41AE35FE}"/>
    <cellStyle name="Comma 2 8 3 2 5 8" xfId="4643" xr:uid="{25D612E8-3B69-420D-96F3-0A27935F3932}"/>
    <cellStyle name="Comma 2 8 3 2 5 9" xfId="31806" xr:uid="{E393D7CF-6CE3-4DD6-96DE-6210A1BD6992}"/>
    <cellStyle name="Comma 2 8 3 2 6" xfId="2962" xr:uid="{4F70A794-A1CE-4263-B737-431176C9E4FC}"/>
    <cellStyle name="Comma 2 8 3 2 6 2" xfId="13039" xr:uid="{96128449-22C0-4EA2-91B8-B3179DD43C11}"/>
    <cellStyle name="Comma 2 8 3 2 6 2 2" xfId="22360" xr:uid="{36B126BB-6418-4724-8F7F-87D2DA9C103D}"/>
    <cellStyle name="Comma 2 8 3 2 6 2 2 2" xfId="49682" xr:uid="{B2D5F26B-99B5-48A1-8151-BCCC4B801C2F}"/>
    <cellStyle name="Comma 2 8 3 2 6 2 3" xfId="40366" xr:uid="{01C33957-4E08-4033-97CE-69A99481785B}"/>
    <cellStyle name="Comma 2 8 3 2 6 3" xfId="18388" xr:uid="{55D1DBA5-FFEB-4FA1-81AF-0A9FA379A275}"/>
    <cellStyle name="Comma 2 8 3 2 6 3 2" xfId="45710" xr:uid="{8BD44839-BFB5-4326-A124-1DFD99D864F2}"/>
    <cellStyle name="Comma 2 8 3 2 6 4" xfId="33364" xr:uid="{B078C6D3-09A7-4337-ABEF-FF93D8E29583}"/>
    <cellStyle name="Comma 2 8 3 2 7" xfId="8207" xr:uid="{4B7620C4-AA80-441D-8AF7-154B919B18BF}"/>
    <cellStyle name="Comma 2 8 3 2 7 2" xfId="13656" xr:uid="{F6C48251-C8E0-4AF1-9895-388716CF85DB}"/>
    <cellStyle name="Comma 2 8 3 2 7 2 2" xfId="23020" xr:uid="{9FB7190B-0F2E-484D-A678-0B9BBF57945E}"/>
    <cellStyle name="Comma 2 8 3 2 7 2 2 2" xfId="50342" xr:uid="{6E42FB50-98C2-49D6-80F5-F11FB037364B}"/>
    <cellStyle name="Comma 2 8 3 2 7 2 3" xfId="40983" xr:uid="{A8D00A96-5251-4D7D-9979-1C1463441F95}"/>
    <cellStyle name="Comma 2 8 3 2 7 3" xfId="19048" xr:uid="{76F86DC4-BF71-4F98-8BB5-9FCC87B5805F}"/>
    <cellStyle name="Comma 2 8 3 2 7 3 2" xfId="46370" xr:uid="{771F9651-7272-4D47-9D38-10C0A6D729B8}"/>
    <cellStyle name="Comma 2 8 3 2 7 4" xfId="35580" xr:uid="{97A9002F-0A01-4C9D-B89A-ACFCE33A5EC2}"/>
    <cellStyle name="Comma 2 8 3 2 8" xfId="10707" xr:uid="{48B70D58-BA44-4504-AA3F-FCF54A322826}"/>
    <cellStyle name="Comma 2 8 3 2 8 2" xfId="16082" xr:uid="{DBC738E1-E82B-44F5-A638-7F35157E2BAF}"/>
    <cellStyle name="Comma 2 8 3 2 8 2 2" xfId="43402" xr:uid="{9DA5FEE8-AA5E-4FB6-94CE-137E0A54C80A}"/>
    <cellStyle name="Comma 2 8 3 2 8 3" xfId="38068" xr:uid="{B63239F2-E3BF-4571-97C5-EAD460C999EF}"/>
    <cellStyle name="Comma 2 8 3 2 9" xfId="12040" xr:uid="{7B18B8C4-8E59-4A02-832D-FDEFE1B4B3BA}"/>
    <cellStyle name="Comma 2 8 3 2 9 2" xfId="20052" xr:uid="{9113D3DA-3E31-499F-B434-56BB9024BA03}"/>
    <cellStyle name="Comma 2 8 3 2 9 2 2" xfId="47374" xr:uid="{9B411199-8A88-4508-BC06-8771F1596660}"/>
    <cellStyle name="Comma 2 8 3 2 9 3" xfId="39367" xr:uid="{A5AB13E7-E4AA-4159-A082-62F04A267BA0}"/>
    <cellStyle name="Comma 2 8 3 3" xfId="639" xr:uid="{5CC12D21-09D0-46DE-A9DD-8911183AEB1D}"/>
    <cellStyle name="Comma 2 8 3 3 10" xfId="23916" xr:uid="{B3516352-201D-49FC-855F-314540283918}"/>
    <cellStyle name="Comma 2 8 3 3 10 2" xfId="51238" xr:uid="{ECCCA158-447D-416C-9EE0-DB048D9BE8F5}"/>
    <cellStyle name="Comma 2 8 3 3 11" xfId="26157" xr:uid="{B94677CE-2E75-4A97-BDA7-81C793013072}"/>
    <cellStyle name="Comma 2 8 3 3 11 2" xfId="53477" xr:uid="{BF7B804D-5C0C-4E88-9DEE-51E3607CD72A}"/>
    <cellStyle name="Comma 2 8 3 3 12" xfId="28389" xr:uid="{0F3E3416-BFD7-494E-9616-C82F05591344}"/>
    <cellStyle name="Comma 2 8 3 3 12 2" xfId="55710" xr:uid="{A55A20CF-6BDB-4A47-80D1-A02E092C8159}"/>
    <cellStyle name="Comma 2 8 3 3 13" xfId="30818" xr:uid="{5828575E-574C-4ABC-B249-669283FA2060}"/>
    <cellStyle name="Comma 2 8 3 3 14" xfId="57961" xr:uid="{55B3810A-C389-4430-B3D9-23D1203E128F}"/>
    <cellStyle name="Comma 2 8 3 3 15" xfId="58509" xr:uid="{FFFC02E0-5A1E-4DCD-AC7D-8967899BD6D5}"/>
    <cellStyle name="Comma 2 8 3 3 2" xfId="2158" xr:uid="{F9D21873-A7B7-484C-8D26-37673FD69A4B}"/>
    <cellStyle name="Comma 2 8 3 3 2 2" xfId="5704" xr:uid="{AA5F7795-6B5F-4E71-B46F-E9FE3DF6820E}"/>
    <cellStyle name="Comma 2 8 3 3 2 2 2" xfId="16655" xr:uid="{31417B32-9156-446A-B8A6-792CED529502}"/>
    <cellStyle name="Comma 2 8 3 3 2 2 2 2" xfId="43975" xr:uid="{018D5B91-82B6-4111-AE10-8FB2B57E181D}"/>
    <cellStyle name="Comma 2 8 3 3 2 2 3" xfId="32888" xr:uid="{50508CCC-FF88-47C1-9C66-7E716232F28F}"/>
    <cellStyle name="Comma 2 8 3 3 2 3" xfId="7655" xr:uid="{FDD8B23B-5A86-43F9-9A86-C04DE268CA0F}"/>
    <cellStyle name="Comma 2 8 3 3 2 3 2" xfId="20625" xr:uid="{217D262F-BED9-4BBE-BDE9-A589E98B5B2C}"/>
    <cellStyle name="Comma 2 8 3 3 2 3 2 2" xfId="47947" xr:uid="{4CD0ABF9-5810-4102-B54D-1C33275009F5}"/>
    <cellStyle name="Comma 2 8 3 3 2 3 3" xfId="35013" xr:uid="{5EAD6328-731E-4E4E-9891-5BDF28018FEA}"/>
    <cellStyle name="Comma 2 8 3 3 2 4" xfId="9853" xr:uid="{D1553D7F-D374-491B-BB57-CCF0DEA5CDF4}"/>
    <cellStyle name="Comma 2 8 3 3 2 4 2" xfId="37229" xr:uid="{333332B3-8CAC-4B4F-A7EC-E9E311F78009}"/>
    <cellStyle name="Comma 2 8 3 3 2 5" xfId="25380" xr:uid="{56C1929B-7863-433B-B3D0-678BFB08C207}"/>
    <cellStyle name="Comma 2 8 3 3 2 5 2" xfId="52702" xr:uid="{F4E9C4FD-32E3-4E7D-BF54-204DD9A95A9E}"/>
    <cellStyle name="Comma 2 8 3 3 2 6" xfId="27622" xr:uid="{9DAC4075-CB1D-455C-A2E8-4ED39A7F4DDF}"/>
    <cellStyle name="Comma 2 8 3 3 2 6 2" xfId="54942" xr:uid="{DD059796-F0A7-42CA-93C7-A2E326849A3A}"/>
    <cellStyle name="Comma 2 8 3 3 2 7" xfId="29853" xr:uid="{E94D965E-0804-4851-98AD-66CE0CAE2BFF}"/>
    <cellStyle name="Comma 2 8 3 3 2 7 2" xfId="57174" xr:uid="{DBB97E4E-60B7-4021-BBC8-641B988C763E}"/>
    <cellStyle name="Comma 2 8 3 3 2 8" xfId="4268" xr:uid="{1D0951FE-2BAA-45F8-871F-00CBAAEAE3A8}"/>
    <cellStyle name="Comma 2 8 3 3 2 9" xfId="31425" xr:uid="{3C10BD9E-8F1D-4BE5-BA22-A1176067C359}"/>
    <cellStyle name="Comma 2 8 3 3 3" xfId="1551" xr:uid="{E0394535-53DB-446E-904E-016A304CE409}"/>
    <cellStyle name="Comma 2 8 3 3 3 2" xfId="7052" xr:uid="{24E5D08B-9D5E-4EC7-B8CC-03DB84D5804B}"/>
    <cellStyle name="Comma 2 8 3 3 3 2 2" xfId="17276" xr:uid="{EF021AFD-EFE9-44EC-994F-90CF7C4873A2}"/>
    <cellStyle name="Comma 2 8 3 3 3 2 2 2" xfId="44597" xr:uid="{DAB46F47-6AD0-46B2-8098-4AC56319064A}"/>
    <cellStyle name="Comma 2 8 3 3 3 2 3" xfId="34406" xr:uid="{D9330782-82F2-408E-B18F-4994350A7266}"/>
    <cellStyle name="Comma 2 8 3 3 3 3" xfId="9247" xr:uid="{F9A62FF6-CF0F-4C6E-ABDF-FF0EBE481B28}"/>
    <cellStyle name="Comma 2 8 3 3 3 3 2" xfId="21247" xr:uid="{DDF1F00E-3CFD-407E-BF7B-9B256F136A59}"/>
    <cellStyle name="Comma 2 8 3 3 3 3 2 2" xfId="48569" xr:uid="{682FBE77-59FD-438E-807A-8DF25582E83A}"/>
    <cellStyle name="Comma 2 8 3 3 3 3 3" xfId="36622" xr:uid="{EE2FFE0A-28C2-467C-92C2-20886998135A}"/>
    <cellStyle name="Comma 2 8 3 3 3 4" xfId="15297" xr:uid="{B8CC8832-EB12-46CD-ADCF-7574B2801074}"/>
    <cellStyle name="Comma 2 8 3 3 3 4 2" xfId="42618" xr:uid="{A3958735-9C3F-43FC-86D7-364732F27042}"/>
    <cellStyle name="Comma 2 8 3 3 3 5" xfId="24773" xr:uid="{E14C77DE-A7DB-46E9-B3BC-749BA23B3E96}"/>
    <cellStyle name="Comma 2 8 3 3 3 5 2" xfId="52095" xr:uid="{E694CCA3-9330-4654-8AA1-83375C9692EF}"/>
    <cellStyle name="Comma 2 8 3 3 3 6" xfId="27015" xr:uid="{CE3A32FA-26C8-49F2-8D03-091B2CAF5FF6}"/>
    <cellStyle name="Comma 2 8 3 3 3 6 2" xfId="54335" xr:uid="{84B2E6B9-7E25-4DDE-80AF-2678AC8DD347}"/>
    <cellStyle name="Comma 2 8 3 3 3 7" xfId="29246" xr:uid="{F8D72FD2-5231-4C2E-9D4A-2B615A62A9EF}"/>
    <cellStyle name="Comma 2 8 3 3 3 7 2" xfId="56567" xr:uid="{1290E46B-074B-46CD-9C06-CA2D4919EBEB}"/>
    <cellStyle name="Comma 2 8 3 3 3 8" xfId="5114" xr:uid="{B5B7C233-8A0C-414B-9BAF-546ADCD90278}"/>
    <cellStyle name="Comma 2 8 3 3 3 9" xfId="32281" xr:uid="{18D8F911-B490-4AEF-B708-898EA0CCFA14}"/>
    <cellStyle name="Comma 2 8 3 3 4" xfId="3105" xr:uid="{E909C439-0D79-4EA4-A93C-90A8DB2D4271}"/>
    <cellStyle name="Comma 2 8 3 3 4 2" xfId="12685" xr:uid="{876DDCE6-EE21-44E1-964B-F71472015BD0}"/>
    <cellStyle name="Comma 2 8 3 3 4 2 2" xfId="21870" xr:uid="{610DB2D7-275F-49B9-9FFB-625D8C21B358}"/>
    <cellStyle name="Comma 2 8 3 3 4 2 2 2" xfId="49192" xr:uid="{AF189C5A-9AC6-4217-8074-6BAD760669DD}"/>
    <cellStyle name="Comma 2 8 3 3 4 2 3" xfId="40012" xr:uid="{95F1F9A7-3B2D-42F8-88B3-04F31B58376A}"/>
    <cellStyle name="Comma 2 8 3 3 4 3" xfId="17899" xr:uid="{239E07C1-F323-47F9-9116-FC58F7CC6433}"/>
    <cellStyle name="Comma 2 8 3 3 4 3 2" xfId="45220" xr:uid="{357DDD2B-E644-4B1D-B0FC-595A0B92A634}"/>
    <cellStyle name="Comma 2 8 3 3 4 4" xfId="33549" xr:uid="{CA1A6294-F80C-4683-BE69-0275BC82421B}"/>
    <cellStyle name="Comma 2 8 3 3 5" xfId="8391" xr:uid="{E3ED2A5B-92A5-456A-8783-F3F21DD139CA}"/>
    <cellStyle name="Comma 2 8 3 3 5 2" xfId="13224" xr:uid="{D9B1B945-23E4-4C5D-83DF-EA3A3B5A6278}"/>
    <cellStyle name="Comma 2 8 3 3 5 2 2" xfId="22545" xr:uid="{961DB3F2-311B-4AAF-ADD8-909742D3F72C}"/>
    <cellStyle name="Comma 2 8 3 3 5 2 2 2" xfId="49867" xr:uid="{2A4AA77D-75B4-409A-8EEF-2651CC474A03}"/>
    <cellStyle name="Comma 2 8 3 3 5 2 3" xfId="40551" xr:uid="{8BD0B78D-9246-4D9B-9559-EFB7413AD84D}"/>
    <cellStyle name="Comma 2 8 3 3 5 3" xfId="18573" xr:uid="{9F8EE70B-D01E-4CDD-8F96-A42D9B0DBE14}"/>
    <cellStyle name="Comma 2 8 3 3 5 3 2" xfId="45895" xr:uid="{B8505AB5-6FE2-4535-98CB-AFCA038603DA}"/>
    <cellStyle name="Comma 2 8 3 3 5 4" xfId="35765" xr:uid="{B4A81E12-FDCF-4756-B439-3D5189C55A7C}"/>
    <cellStyle name="Comma 2 8 3 3 6" xfId="11388" xr:uid="{612885FC-0866-4729-8C3F-75DA740B59F5}"/>
    <cellStyle name="Comma 2 8 3 3 6 2" xfId="13841" xr:uid="{30C3F75E-8021-414F-A6AA-CD5330B6BA5C}"/>
    <cellStyle name="Comma 2 8 3 3 6 2 2" xfId="23205" xr:uid="{D4B3E0F7-BF5B-4F9E-BBEC-C2769F4A32AA}"/>
    <cellStyle name="Comma 2 8 3 3 6 2 2 2" xfId="50527" xr:uid="{47C8DB21-A2D7-4333-8F33-0B11E23B4FAF}"/>
    <cellStyle name="Comma 2 8 3 3 6 2 3" xfId="41168" xr:uid="{813C6798-C72A-4853-B350-A1FE2C3777D3}"/>
    <cellStyle name="Comma 2 8 3 3 6 3" xfId="19233" xr:uid="{35F0946F-40F7-47E6-BD1A-ACD51278496D}"/>
    <cellStyle name="Comma 2 8 3 3 6 3 2" xfId="46555" xr:uid="{411B1DDC-2CE2-433D-B3EC-9468E8E1764F}"/>
    <cellStyle name="Comma 2 8 3 3 6 4" xfId="38737" xr:uid="{B3E06A04-828B-4157-8D37-3B342A2A9B8C}"/>
    <cellStyle name="Comma 2 8 3 3 7" xfId="10843" xr:uid="{F982AD20-C4E6-4789-A49F-C46EEEA100FD}"/>
    <cellStyle name="Comma 2 8 3 3 7 2" xfId="16267" xr:uid="{383B3BED-958D-48E6-9EF8-ACA8161FA49F}"/>
    <cellStyle name="Comma 2 8 3 3 7 2 2" xfId="43587" xr:uid="{70A26361-7E69-44E8-B550-884137EA85C1}"/>
    <cellStyle name="Comma 2 8 3 3 7 3" xfId="38195" xr:uid="{CE327949-39D2-49A9-9161-6DA817F0F4EA}"/>
    <cellStyle name="Comma 2 8 3 3 8" xfId="12168" xr:uid="{5EDF02A6-CEBF-468C-9032-CB84749F9511}"/>
    <cellStyle name="Comma 2 8 3 3 8 2" xfId="20237" xr:uid="{D4C4F3C9-D4C1-4F08-B0DF-2BBAEF5B77F1}"/>
    <cellStyle name="Comma 2 8 3 3 8 2 2" xfId="47559" xr:uid="{DD04F794-2F05-4857-B273-39103D2B8298}"/>
    <cellStyle name="Comma 2 8 3 3 8 3" xfId="39495" xr:uid="{8C0F2F65-6480-4F6C-8F55-EC634925DBC0}"/>
    <cellStyle name="Comma 2 8 3 3 9" xfId="14568" xr:uid="{44BD0677-4345-4CC9-8437-B985C4B95E93}"/>
    <cellStyle name="Comma 2 8 3 3 9 2" xfId="41889" xr:uid="{1968BB7F-B307-40F0-B3F7-3EF46B21CF0A}"/>
    <cellStyle name="Comma 2 8 3 4" xfId="707" xr:uid="{FA0E7701-50F2-4DB9-BBD4-0B17E140833A}"/>
    <cellStyle name="Comma 2 8 3 4 10" xfId="26214" xr:uid="{19AB4BB4-2DF0-428E-8587-6A7AFDC0C292}"/>
    <cellStyle name="Comma 2 8 3 4 10 2" xfId="53534" xr:uid="{9563680A-DF29-421F-BEBC-05AC94DC7807}"/>
    <cellStyle name="Comma 2 8 3 4 11" xfId="28445" xr:uid="{31F66CDB-D1E3-4E08-A3F9-6C56E82B2613}"/>
    <cellStyle name="Comma 2 8 3 4 11 2" xfId="55766" xr:uid="{740382DF-EFC6-454A-860F-0A21E4F9832D}"/>
    <cellStyle name="Comma 2 8 3 4 12" xfId="3766" xr:uid="{3FB13010-0BDD-434E-B217-A29F12228FD8}"/>
    <cellStyle name="Comma 2 8 3 4 13" xfId="30875" xr:uid="{0BAC979B-12A8-4AD4-8AE4-96BD85B1100D}"/>
    <cellStyle name="Comma 2 8 3 4 2" xfId="2214" xr:uid="{BFA2B3E4-7E40-4EB3-BA1F-D0A6838BC99E}"/>
    <cellStyle name="Comma 2 8 3 4 2 2" xfId="5759" xr:uid="{9481F655-B737-4119-9B9E-99151D5C31D0}"/>
    <cellStyle name="Comma 2 8 3 4 2 2 2" xfId="17333" xr:uid="{22DEC351-F282-4162-8B5A-BAB2BB0A6288}"/>
    <cellStyle name="Comma 2 8 3 4 2 2 2 2" xfId="44654" xr:uid="{657C6B64-3860-4A2E-BDCB-EE8B171B7DFD}"/>
    <cellStyle name="Comma 2 8 3 4 2 2 3" xfId="32944" xr:uid="{AEAC517D-52C7-468F-AF57-26F2D4D56697}"/>
    <cellStyle name="Comma 2 8 3 4 2 3" xfId="7711" xr:uid="{153DBCEC-0FF5-4563-9DFE-54B7D3A1A5D8}"/>
    <cellStyle name="Comma 2 8 3 4 2 3 2" xfId="21304" xr:uid="{D703619D-1035-4BAE-B429-0DDD2ADB055B}"/>
    <cellStyle name="Comma 2 8 3 4 2 3 2 2" xfId="48626" xr:uid="{60CD94A4-9110-4642-B932-A3851ED25645}"/>
    <cellStyle name="Comma 2 8 3 4 2 3 3" xfId="35069" xr:uid="{1B3FE0C0-582B-4A78-B5E1-9F6BA24B9BA3}"/>
    <cellStyle name="Comma 2 8 3 4 2 4" xfId="9909" xr:uid="{CAB97C2C-CBB9-4E22-AB03-3053590E42A8}"/>
    <cellStyle name="Comma 2 8 3 4 2 4 2" xfId="37285" xr:uid="{34E478DE-FDD6-4CFA-8483-8ADA06CA409B}"/>
    <cellStyle name="Comma 2 8 3 4 2 5" xfId="25436" xr:uid="{369EA5E3-186D-4405-91CB-9C4F38BCAECF}"/>
    <cellStyle name="Comma 2 8 3 4 2 5 2" xfId="52758" xr:uid="{F4C1EDF4-6795-4B86-834F-4B0369A5C961}"/>
    <cellStyle name="Comma 2 8 3 4 2 6" xfId="27678" xr:uid="{D6620D67-6F40-463D-99A6-3661D9427412}"/>
    <cellStyle name="Comma 2 8 3 4 2 6 2" xfId="54998" xr:uid="{8147C847-6844-4CB8-9AF9-09F5B89EABFB}"/>
    <cellStyle name="Comma 2 8 3 4 2 7" xfId="29909" xr:uid="{366420FC-34A6-4E70-ABF2-F414BD7C0F54}"/>
    <cellStyle name="Comma 2 8 3 4 2 7 2" xfId="57230" xr:uid="{F3F47A88-59B4-4B6D-8F4B-6F7DA12DC692}"/>
    <cellStyle name="Comma 2 8 3 4 2 8" xfId="4323" xr:uid="{4606FDFD-A435-4470-9836-764C93D2D006}"/>
    <cellStyle name="Comma 2 8 3 4 2 9" xfId="31481" xr:uid="{B6721886-63D9-45E5-97A9-91BED73EDDA9}"/>
    <cellStyle name="Comma 2 8 3 4 3" xfId="1608" xr:uid="{6C901B23-FB84-461E-ACE2-CBA793957868}"/>
    <cellStyle name="Comma 2 8 3 4 3 2" xfId="7109" xr:uid="{F7B2D5C3-E860-47D8-85B0-8955C8D5CE3D}"/>
    <cellStyle name="Comma 2 8 3 4 3 2 2" xfId="17956" xr:uid="{14A3ABEB-79DF-44A3-A1E6-77219B1F7879}"/>
    <cellStyle name="Comma 2 8 3 4 3 2 2 2" xfId="45277" xr:uid="{7DF3EAFF-1C97-43CB-AC30-DC0C60070FB8}"/>
    <cellStyle name="Comma 2 8 3 4 3 2 3" xfId="34463" xr:uid="{4F71F3B5-3EDA-419C-82F1-7A916970AD7C}"/>
    <cellStyle name="Comma 2 8 3 4 3 3" xfId="9304" xr:uid="{3E0C831A-A4E4-493A-B27A-A51F650CF071}"/>
    <cellStyle name="Comma 2 8 3 4 3 3 2" xfId="21927" xr:uid="{AC56D449-E406-40BE-AD30-D99F573B79FF}"/>
    <cellStyle name="Comma 2 8 3 4 3 3 2 2" xfId="49249" xr:uid="{95C36155-D968-44C3-A420-8EE1E2FFDF74}"/>
    <cellStyle name="Comma 2 8 3 4 3 3 3" xfId="36679" xr:uid="{6F1D2738-C6C7-4D64-85E2-81E6CC465B13}"/>
    <cellStyle name="Comma 2 8 3 4 3 4" xfId="15345" xr:uid="{A00502E3-57DF-42BB-B440-0E58B6606588}"/>
    <cellStyle name="Comma 2 8 3 4 3 4 2" xfId="42666" xr:uid="{475CB3C8-F7BD-4069-A791-D2A22DC6FDA0}"/>
    <cellStyle name="Comma 2 8 3 4 3 5" xfId="24830" xr:uid="{218789E2-4B8F-409F-8BF9-3A929C5D797D}"/>
    <cellStyle name="Comma 2 8 3 4 3 5 2" xfId="52152" xr:uid="{1C8F87EA-84F7-4F6B-938D-E64205F07670}"/>
    <cellStyle name="Comma 2 8 3 4 3 6" xfId="27072" xr:uid="{D69E3A29-01B4-4BDD-9931-6DA8A7B702CC}"/>
    <cellStyle name="Comma 2 8 3 4 3 6 2" xfId="54392" xr:uid="{92533762-BAC9-4F1A-A17F-7AF6174F89DA}"/>
    <cellStyle name="Comma 2 8 3 4 3 7" xfId="29303" xr:uid="{B92DB47E-85BF-40E8-8458-DAC17DB51687}"/>
    <cellStyle name="Comma 2 8 3 4 3 7 2" xfId="56624" xr:uid="{BDD71D69-36E7-499D-B391-8897067FA44F}"/>
    <cellStyle name="Comma 2 8 3 4 3 8" xfId="5171" xr:uid="{BCFD1C49-1CA0-4735-BF1F-1B05452315C9}"/>
    <cellStyle name="Comma 2 8 3 4 3 9" xfId="32338" xr:uid="{43934805-67FC-41E8-B660-E8D85E0A9174}"/>
    <cellStyle name="Comma 2 8 3 4 4" xfId="6295" xr:uid="{8151B18A-15D5-41F3-A750-1E29D8FA7129}"/>
    <cellStyle name="Comma 2 8 3 4 4 2" xfId="13281" xr:uid="{3484512A-37E2-4329-B9E9-26F78E24ED6C}"/>
    <cellStyle name="Comma 2 8 3 4 4 2 2" xfId="22602" xr:uid="{F175874E-084F-4F9A-927A-3256F76494E0}"/>
    <cellStyle name="Comma 2 8 3 4 4 2 2 2" xfId="49924" xr:uid="{BE3E659A-478B-4003-A02B-17A1E9AC77D8}"/>
    <cellStyle name="Comma 2 8 3 4 4 2 3" xfId="40608" xr:uid="{961B6224-8503-474A-9EC7-AD1E577EABD5}"/>
    <cellStyle name="Comma 2 8 3 4 4 3" xfId="18630" xr:uid="{8D89CDF6-3DC2-4809-B4D7-719F2D0F551B}"/>
    <cellStyle name="Comma 2 8 3 4 4 3 2" xfId="45952" xr:uid="{24E1BF3B-2E82-468B-B3BF-A64473909935}"/>
    <cellStyle name="Comma 2 8 3 4 4 4" xfId="33605" xr:uid="{562BB1D3-2AE5-4091-8678-CF1EC27A415E}"/>
    <cellStyle name="Comma 2 8 3 4 5" xfId="8447" xr:uid="{01F57BD5-9421-4C29-9945-C1294451B58E}"/>
    <cellStyle name="Comma 2 8 3 4 5 2" xfId="13898" xr:uid="{F635A633-7E13-4E09-A604-217F55D8F262}"/>
    <cellStyle name="Comma 2 8 3 4 5 2 2" xfId="23262" xr:uid="{5B10263A-55BB-4B8C-92EF-FD66494032B3}"/>
    <cellStyle name="Comma 2 8 3 4 5 2 2 2" xfId="50584" xr:uid="{EBCC2D40-D986-49C7-B4EB-81A3383CB97D}"/>
    <cellStyle name="Comma 2 8 3 4 5 2 3" xfId="41225" xr:uid="{8376D59D-6A50-4257-83AC-DE55F214C1ED}"/>
    <cellStyle name="Comma 2 8 3 4 5 3" xfId="19290" xr:uid="{020A2C6F-9741-4EC1-B5F7-24BE65C45A16}"/>
    <cellStyle name="Comma 2 8 3 4 5 3 2" xfId="46612" xr:uid="{6AFD96DB-EE7A-4B12-B1CC-3B96CBD07F20}"/>
    <cellStyle name="Comma 2 8 3 4 5 4" xfId="35821" xr:uid="{AAC4A385-B186-46B6-BB6A-3FC7D0C7B615}"/>
    <cellStyle name="Comma 2 8 3 4 6" xfId="10907" xr:uid="{7C295B2C-452A-4F07-A2DC-6F15943BBE54}"/>
    <cellStyle name="Comma 2 8 3 4 6 2" xfId="16712" xr:uid="{602877E5-7318-41C8-B0A5-F502E1C9576A}"/>
    <cellStyle name="Comma 2 8 3 4 6 2 2" xfId="44032" xr:uid="{98F1EE77-4683-405F-A05A-A708F5DF8416}"/>
    <cellStyle name="Comma 2 8 3 4 6 3" xfId="38259" xr:uid="{90F0F73B-9824-45EA-8F80-A60FB2E0AF97}"/>
    <cellStyle name="Comma 2 8 3 4 7" xfId="12259" xr:uid="{90AEFE6F-0684-46EC-87DC-1DCC6A79ADD3}"/>
    <cellStyle name="Comma 2 8 3 4 7 2" xfId="20682" xr:uid="{4D4B5742-AFCA-44CD-9A40-73A572403C8F}"/>
    <cellStyle name="Comma 2 8 3 4 7 2 2" xfId="48004" xr:uid="{DB22123C-50D5-434C-A37C-1CECF171F603}"/>
    <cellStyle name="Comma 2 8 3 4 7 3" xfId="39586" xr:uid="{69F0F3A8-E847-475B-8DD1-4D7EF104DC1D}"/>
    <cellStyle name="Comma 2 8 3 4 8" xfId="14625" xr:uid="{4AFA328A-A371-47E9-979B-0E1A824A6090}"/>
    <cellStyle name="Comma 2 8 3 4 8 2" xfId="41946" xr:uid="{5E162B38-1F4C-411E-A923-AD5AD9A406FB}"/>
    <cellStyle name="Comma 2 8 3 4 9" xfId="23973" xr:uid="{F32E83F8-51F3-489B-8BA0-B838462D21DC}"/>
    <cellStyle name="Comma 2 8 3 4 9 2" xfId="51295" xr:uid="{550939A1-8DC7-456D-BC9A-59898CD7A7AA}"/>
    <cellStyle name="Comma 2 8 3 5" xfId="1320" xr:uid="{CAEB9780-F381-4E8E-B106-EFDC47398C47}"/>
    <cellStyle name="Comma 2 8 3 5 2" xfId="4893" xr:uid="{FD719F98-4E82-4D5C-9ECA-52E038D20254}"/>
    <cellStyle name="Comma 2 8 3 5 2 2" xfId="16430" xr:uid="{BCD2F348-EF03-49D4-A4C4-9B409E8AAEC3}"/>
    <cellStyle name="Comma 2 8 3 5 2 2 2" xfId="43750" xr:uid="{CFA071D3-856B-408B-BBF2-50415A49F880}"/>
    <cellStyle name="Comma 2 8 3 5 2 3" xfId="32056" xr:uid="{6DEBC71F-367D-4393-B88C-469CC04AC1BC}"/>
    <cellStyle name="Comma 2 8 3 5 3" xfId="6828" xr:uid="{2E7F5E17-11CC-4724-8EE4-B037868FFD5E}"/>
    <cellStyle name="Comma 2 8 3 5 3 2" xfId="20400" xr:uid="{9B1497E4-8D2A-45F8-890F-C9B07CFCB059}"/>
    <cellStyle name="Comma 2 8 3 5 3 2 2" xfId="47722" xr:uid="{08FC7FCB-6216-49A5-8A44-D987D10FCC1A}"/>
    <cellStyle name="Comma 2 8 3 5 3 3" xfId="34181" xr:uid="{7C0B630D-839F-48B3-9C7B-FEE4550619A5}"/>
    <cellStyle name="Comma 2 8 3 5 4" xfId="9022" xr:uid="{2B7E86B2-8A90-45D6-8906-A06050F7512A}"/>
    <cellStyle name="Comma 2 8 3 5 4 2" xfId="36397" xr:uid="{4B5A2332-1F07-4CC7-9DD7-5F90A75AE58D}"/>
    <cellStyle name="Comma 2 8 3 5 5" xfId="24548" xr:uid="{17BFE589-9361-47A7-BFA5-EC23A7AA92D6}"/>
    <cellStyle name="Comma 2 8 3 5 5 2" xfId="51870" xr:uid="{135D9513-7734-4C83-9BE6-AC69DE4A89F5}"/>
    <cellStyle name="Comma 2 8 3 5 6" xfId="26790" xr:uid="{2A7CB8D4-D386-44CC-8F58-E284BDA8B22A}"/>
    <cellStyle name="Comma 2 8 3 5 6 2" xfId="54110" xr:uid="{2AD555CB-A53E-47A5-A5F3-DBDFA85CF647}"/>
    <cellStyle name="Comma 2 8 3 5 7" xfId="29021" xr:uid="{F30CAC93-8AF1-4391-913F-2B0012728F8C}"/>
    <cellStyle name="Comma 2 8 3 5 7 2" xfId="56342" xr:uid="{4413125F-1375-4391-8B0D-D13354FD8285}"/>
    <cellStyle name="Comma 2 8 3 5 8" xfId="3534" xr:uid="{B2CEB0D6-1897-486D-8E07-9736BBDF32EC}"/>
    <cellStyle name="Comma 2 8 3 5 9" xfId="30593" xr:uid="{CFD8FD6D-6F38-45C0-9B7E-E4FFECC0D02F}"/>
    <cellStyle name="Comma 2 8 3 6" xfId="1933" xr:uid="{D241EF4C-5DFB-47AE-A53B-AD09EF8FAE31}"/>
    <cellStyle name="Comma 2 8 3 6 2" xfId="5486" xr:uid="{0873D0E3-01F9-4416-BF21-AC1B4B3CAEE9}"/>
    <cellStyle name="Comma 2 8 3 6 2 2" xfId="17051" xr:uid="{0AA2814B-79E1-4A78-AAAB-DE51BD22272F}"/>
    <cellStyle name="Comma 2 8 3 6 2 2 2" xfId="44372" xr:uid="{888043EA-1CAC-4BFD-B45E-1F950D0BEE21}"/>
    <cellStyle name="Comma 2 8 3 6 2 3" xfId="32663" xr:uid="{94261D2D-A86E-4EF5-A6B4-7F55F7ED09B2}"/>
    <cellStyle name="Comma 2 8 3 6 3" xfId="7431" xr:uid="{3888452D-58E6-43DD-9B57-8D5F37EECAF8}"/>
    <cellStyle name="Comma 2 8 3 6 3 2" xfId="21022" xr:uid="{624D66AB-D5A6-495D-84B5-225778FB8FDC}"/>
    <cellStyle name="Comma 2 8 3 6 3 2 2" xfId="48344" xr:uid="{577934E5-FC0B-481E-B9FC-5F7A616F6685}"/>
    <cellStyle name="Comma 2 8 3 6 3 3" xfId="34788" xr:uid="{67561DCC-EA65-49DE-A05F-12586D9EAA3F}"/>
    <cellStyle name="Comma 2 8 3 6 4" xfId="9628" xr:uid="{3454A7E4-53AD-4C62-9129-6929B5F767F2}"/>
    <cellStyle name="Comma 2 8 3 6 4 2" xfId="37004" xr:uid="{763F87E9-83C0-4304-90A1-65331B837118}"/>
    <cellStyle name="Comma 2 8 3 6 5" xfId="25155" xr:uid="{C60777F6-55EF-4478-84A9-0C286961C790}"/>
    <cellStyle name="Comma 2 8 3 6 5 2" xfId="52477" xr:uid="{FC3162E4-686C-4360-8DAC-DD74208F41C2}"/>
    <cellStyle name="Comma 2 8 3 6 6" xfId="27397" xr:uid="{F5BA56DD-F9AD-4928-ABD7-265C1D2B82B8}"/>
    <cellStyle name="Comma 2 8 3 6 6 2" xfId="54717" xr:uid="{98FE929F-C87C-4403-91E2-802D0EAD6A23}"/>
    <cellStyle name="Comma 2 8 3 6 7" xfId="29628" xr:uid="{0A3D0E6E-D3EE-4B2E-8619-680BF7C89786}"/>
    <cellStyle name="Comma 2 8 3 6 7 2" xfId="56949" xr:uid="{480FAEE0-8117-4821-B2BD-6E5050CFD0DF}"/>
    <cellStyle name="Comma 2 8 3 6 8" xfId="4050" xr:uid="{22D225F2-CCE6-4AE3-828D-E1E150E9C9A7}"/>
    <cellStyle name="Comma 2 8 3 6 9" xfId="31200" xr:uid="{6929B594-EA87-49AD-A4DA-72D60A4B9989}"/>
    <cellStyle name="Comma 2 8 3 7" xfId="1024" xr:uid="{6D9E4366-67BB-4B9C-8380-643FCEAD152E}"/>
    <cellStyle name="Comma 2 8 3 7 2" xfId="6542" xr:uid="{4074D7F5-C726-45FD-8C10-8B83249C3992}"/>
    <cellStyle name="Comma 2 8 3 7 2 2" xfId="17674" xr:uid="{8C1BFB7A-F425-4197-BB9F-3F1D6039D529}"/>
    <cellStyle name="Comma 2 8 3 7 2 2 2" xfId="44995" xr:uid="{898ACE87-91C0-4E67-B55A-B2F94F19129C}"/>
    <cellStyle name="Comma 2 8 3 7 2 3" xfId="33894" xr:uid="{AF4EB36E-F916-4259-BD59-A605D961045D}"/>
    <cellStyle name="Comma 2 8 3 7 3" xfId="8736" xr:uid="{243C5ED6-9737-4062-A0B8-FAEB692A5946}"/>
    <cellStyle name="Comma 2 8 3 7 3 2" xfId="21645" xr:uid="{6BC26426-DB8E-4CB3-B9F0-BAA7775421BE}"/>
    <cellStyle name="Comma 2 8 3 7 3 2 2" xfId="48967" xr:uid="{02DEFF28-0F27-4BC7-A929-9D379D42AAB1}"/>
    <cellStyle name="Comma 2 8 3 7 3 3" xfId="36110" xr:uid="{210CBE0F-D91A-42D5-AAAD-9219A7C5D903}"/>
    <cellStyle name="Comma 2 8 3 7 4" xfId="14913" xr:uid="{D7FB81D1-8518-4282-93CB-5AB4D8BCCBC9}"/>
    <cellStyle name="Comma 2 8 3 7 4 2" xfId="42234" xr:uid="{C762D701-2F81-412F-B1D1-B9B7959A271A}"/>
    <cellStyle name="Comma 2 8 3 7 5" xfId="24261" xr:uid="{01AA571C-E726-4476-AC89-81CDE197AACD}"/>
    <cellStyle name="Comma 2 8 3 7 5 2" xfId="51583" xr:uid="{C9AD9073-8BA9-45E9-82BC-E03EEFE70C2A}"/>
    <cellStyle name="Comma 2 8 3 7 6" xfId="26503" xr:uid="{C1D06304-5A10-4C4E-8E03-152DC0737040}"/>
    <cellStyle name="Comma 2 8 3 7 6 2" xfId="53823" xr:uid="{64ED3AEF-AEBD-4C3D-ABC3-45348F6A2842}"/>
    <cellStyle name="Comma 2 8 3 7 7" xfId="28734" xr:uid="{D9087390-75AF-4607-9DC2-FA402086869A}"/>
    <cellStyle name="Comma 2 8 3 7 7 2" xfId="56055" xr:uid="{94D8A8E2-F752-4949-B5B4-24FA212991D7}"/>
    <cellStyle name="Comma 2 8 3 7 8" xfId="4607" xr:uid="{0E495219-BE51-4C16-898A-3A5143C0426A}"/>
    <cellStyle name="Comma 2 8 3 7 9" xfId="31770" xr:uid="{A983A85A-660F-45AF-BD31-68CA416B0AFE}"/>
    <cellStyle name="Comma 2 8 3 8" xfId="2794" xr:uid="{55A6C68E-61C7-4336-ACFF-E3772A841982}"/>
    <cellStyle name="Comma 2 8 3 8 2" xfId="12999" xr:uid="{EEFE19B4-9243-4634-996B-ACC119BC3A74}"/>
    <cellStyle name="Comma 2 8 3 8 2 2" xfId="22320" xr:uid="{60A06BA7-5801-4669-AADD-72C92AE9A00C}"/>
    <cellStyle name="Comma 2 8 3 8 2 2 2" xfId="49642" xr:uid="{76C2B6A1-F6E0-482B-A9BF-E06BDE8E3370}"/>
    <cellStyle name="Comma 2 8 3 8 2 3" xfId="40326" xr:uid="{C967B170-5D6B-474C-B7AE-5E644C31318D}"/>
    <cellStyle name="Comma 2 8 3 8 3" xfId="18348" xr:uid="{C57A6CCC-B692-4A6A-889A-CF499A322499}"/>
    <cellStyle name="Comma 2 8 3 8 3 2" xfId="45670" xr:uid="{D6E1E192-C0A3-48A7-9163-51CE99308C24}"/>
    <cellStyle name="Comma 2 8 3 8 4" xfId="33324" xr:uid="{7F04669D-182B-4B02-AD27-62A621B47DA8}"/>
    <cellStyle name="Comma 2 8 3 9" xfId="8167" xr:uid="{D4FEB945-B04C-4791-A149-DCE471E2F218}"/>
    <cellStyle name="Comma 2 8 3 9 2" xfId="13616" xr:uid="{ACDB577E-3D6B-4857-8AC0-D6E24887B707}"/>
    <cellStyle name="Comma 2 8 3 9 2 2" xfId="22980" xr:uid="{D2B79F69-8226-4546-9A17-D6FE83583978}"/>
    <cellStyle name="Comma 2 8 3 9 2 2 2" xfId="50302" xr:uid="{953E4435-3DBD-4D5B-9FFE-96A72A140B71}"/>
    <cellStyle name="Comma 2 8 3 9 2 3" xfId="40943" xr:uid="{AF7C960B-F224-4610-BFCC-D66168C7071C}"/>
    <cellStyle name="Comma 2 8 3 9 3" xfId="19008" xr:uid="{0BDE68D5-EAA2-4BF9-929F-0EFA59CB5C33}"/>
    <cellStyle name="Comma 2 8 3 9 3 2" xfId="46330" xr:uid="{EAD7650B-D260-4D2D-9554-538E9F2B1756}"/>
    <cellStyle name="Comma 2 8 3 9 4" xfId="35540" xr:uid="{453B35B0-663F-4E61-A18C-BDB42C6345E8}"/>
    <cellStyle name="Comma 2 8 4" xfId="254" xr:uid="{532323D0-B231-476D-AB5C-8FEEF21E2FED}"/>
    <cellStyle name="Comma 2 8 4 10" xfId="10668" xr:uid="{2584656F-A7F2-4BC8-BF84-6A5E0407BE88}"/>
    <cellStyle name="Comma 2 8 4 10 2" xfId="16038" xr:uid="{1837CBDB-6393-48AD-BD10-62C06109E21D}"/>
    <cellStyle name="Comma 2 8 4 10 2 2" xfId="43358" xr:uid="{00101921-6C54-4F85-A4FB-11FE49FCBF38}"/>
    <cellStyle name="Comma 2 8 4 10 3" xfId="38030" xr:uid="{4E67D84B-3CA6-4280-A7A2-3F28FB6006ED}"/>
    <cellStyle name="Comma 2 8 4 11" xfId="11999" xr:uid="{8A4FC3F0-D673-4B8E-9162-46A1AF3EA7AF}"/>
    <cellStyle name="Comma 2 8 4 11 2" xfId="20008" xr:uid="{515A34A5-DA84-4B84-822F-F5E6D7358704}"/>
    <cellStyle name="Comma 2 8 4 11 2 2" xfId="47330" xr:uid="{7F9AD20B-F8DD-40AE-82F6-77CDC4051C8D}"/>
    <cellStyle name="Comma 2 8 4 11 3" xfId="39326" xr:uid="{3A91584F-F3A3-4185-A870-2993666E2EB5}"/>
    <cellStyle name="Comma 2 8 4 12" xfId="14339" xr:uid="{4CF965AB-C88E-451B-8E1D-6C24E0B42105}"/>
    <cellStyle name="Comma 2 8 4 12 2" xfId="41660" xr:uid="{8B2FCAFA-0DCD-4E43-AB04-4C527A20D33F}"/>
    <cellStyle name="Comma 2 8 4 13" xfId="23687" xr:uid="{F996CC14-98E2-4909-A150-C1F6034D7CE1}"/>
    <cellStyle name="Comma 2 8 4 13 2" xfId="51009" xr:uid="{66A8FA02-F9A8-4810-A87C-7B53E9FC557A}"/>
    <cellStyle name="Comma 2 8 4 14" xfId="25928" xr:uid="{2981DADA-A4A9-4F68-BF34-5E5CC8ED0C67}"/>
    <cellStyle name="Comma 2 8 4 14 2" xfId="53248" xr:uid="{7D8B9841-CF60-4D85-A9E3-39BEBFF1D6A7}"/>
    <cellStyle name="Comma 2 8 4 15" xfId="28160" xr:uid="{8FE3A9C2-3E48-4723-B7FF-C26D3E77E80C}"/>
    <cellStyle name="Comma 2 8 4 15 2" xfId="55481" xr:uid="{6B54E952-84CF-4741-9164-3C8B8136F10F}"/>
    <cellStyle name="Comma 2 8 4 16" xfId="30301" xr:uid="{1BE59A19-3566-46C6-870F-C06423BA25DB}"/>
    <cellStyle name="Comma 2 8 4 17" xfId="57743" xr:uid="{5F7F43B7-E002-47D7-BB8E-43D442E4B5FF}"/>
    <cellStyle name="Comma 2 8 4 18" xfId="58291" xr:uid="{E1B80BFC-A766-4F58-97E6-E3BE66CCD323}"/>
    <cellStyle name="Comma 2 8 4 2" xfId="308" xr:uid="{2730D395-967B-4BDE-A846-50046C47AE3B}"/>
    <cellStyle name="Comma 2 8 4 2 10" xfId="14378" xr:uid="{0A7D0620-8658-4091-A137-5B26D7B1B6E3}"/>
    <cellStyle name="Comma 2 8 4 2 10 2" xfId="41699" xr:uid="{74281BBC-CB27-4021-848E-559911FAC941}"/>
    <cellStyle name="Comma 2 8 4 2 11" xfId="23726" xr:uid="{3B69D164-A21C-48A7-9CAE-EA4893095C11}"/>
    <cellStyle name="Comma 2 8 4 2 11 2" xfId="51048" xr:uid="{37D659FE-11FD-46F0-8B0E-21BBB64F51E3}"/>
    <cellStyle name="Comma 2 8 4 2 12" xfId="25967" xr:uid="{90D4DDDC-2BAB-4C6D-BCD3-4DFDBFF60A84}"/>
    <cellStyle name="Comma 2 8 4 2 12 2" xfId="53287" xr:uid="{6241465E-B34B-4B5D-B61B-13F57490F763}"/>
    <cellStyle name="Comma 2 8 4 2 13" xfId="28199" xr:uid="{6B0D2151-CD7E-4390-A536-C38285954E75}"/>
    <cellStyle name="Comma 2 8 4 2 13 2" xfId="55520" xr:uid="{5F3D5BC3-E187-4977-B746-7FE0CC9FB3F1}"/>
    <cellStyle name="Comma 2 8 4 2 14" xfId="30337" xr:uid="{3078A3A0-A225-45B1-9E46-1427598FF186}"/>
    <cellStyle name="Comma 2 8 4 2 15" xfId="57853" xr:uid="{6865CCF5-460E-4E8D-AAFE-733DA076892E}"/>
    <cellStyle name="Comma 2 8 4 2 16" xfId="58401" xr:uid="{BE5F43C8-4557-4EF7-AD73-70E87825F372}"/>
    <cellStyle name="Comma 2 8 4 2 2" xfId="790" xr:uid="{68E0F620-53D3-40A7-88F5-33205FE6DE44}"/>
    <cellStyle name="Comma 2 8 4 2 2 10" xfId="26295" xr:uid="{B30916D9-3AF0-4E90-B6C0-7C4B50559AA7}"/>
    <cellStyle name="Comma 2 8 4 2 2 10 2" xfId="53615" xr:uid="{6FCC8053-479C-4717-B645-2D25FA0153C4}"/>
    <cellStyle name="Comma 2 8 4 2 2 11" xfId="28526" xr:uid="{AB4497CC-AAAE-470D-BA53-3E76118FEC99}"/>
    <cellStyle name="Comma 2 8 4 2 2 11 2" xfId="55847" xr:uid="{0195924F-D2D1-45C7-8BBF-5A98855B0F18}"/>
    <cellStyle name="Comma 2 8 4 2 2 12" xfId="30956" xr:uid="{33D47686-18D6-4ABA-9C43-1A861D0A6523}"/>
    <cellStyle name="Comma 2 8 4 2 2 13" xfId="58073" xr:uid="{24592A8B-DF7E-48EE-A141-38BEF6B5C2E9}"/>
    <cellStyle name="Comma 2 8 4 2 2 14" xfId="58621" xr:uid="{FE2D4954-3376-426C-B0EF-07D56D042DB0}"/>
    <cellStyle name="Comma 2 8 4 2 2 2" xfId="2295" xr:uid="{9F58A48A-742E-4A7E-8EC0-97A241324D1A}"/>
    <cellStyle name="Comma 2 8 4 2 2 2 2" xfId="5838" xr:uid="{D8F9094C-6B69-468B-B197-8FF72D7813CD}"/>
    <cellStyle name="Comma 2 8 4 2 2 2 2 2" xfId="17414" xr:uid="{D33FADD3-92DC-401D-93EB-D5ABAB33B2AB}"/>
    <cellStyle name="Comma 2 8 4 2 2 2 2 2 2" xfId="44735" xr:uid="{BC1E7154-B886-484A-9999-4F4200F4059C}"/>
    <cellStyle name="Comma 2 8 4 2 2 2 2 3" xfId="33025" xr:uid="{7F104300-2A16-49C2-8610-83E66B16A397}"/>
    <cellStyle name="Comma 2 8 4 2 2 2 3" xfId="7792" xr:uid="{B9972D89-8B85-46AC-967B-2B8F8D4566C6}"/>
    <cellStyle name="Comma 2 8 4 2 2 2 3 2" xfId="21385" xr:uid="{3AB3B92E-4A5C-4BB7-B12E-56F75314F826}"/>
    <cellStyle name="Comma 2 8 4 2 2 2 3 2 2" xfId="48707" xr:uid="{CB7DDB25-FF5C-4A53-9080-5399B6D9FC0A}"/>
    <cellStyle name="Comma 2 8 4 2 2 2 3 3" xfId="35150" xr:uid="{61691E24-5196-47B9-8F2B-BD603150B8C0}"/>
    <cellStyle name="Comma 2 8 4 2 2 2 4" xfId="9990" xr:uid="{4F7A25DF-1D3F-4288-803A-3B4CC4A644A5}"/>
    <cellStyle name="Comma 2 8 4 2 2 2 4 2" xfId="37366" xr:uid="{D95B6D4A-89FC-44F1-91D5-211B2B128BF6}"/>
    <cellStyle name="Comma 2 8 4 2 2 2 5" xfId="25517" xr:uid="{06C8A2CE-8CFD-4D8E-AF59-50C4B7003B1A}"/>
    <cellStyle name="Comma 2 8 4 2 2 2 5 2" xfId="52839" xr:uid="{41352E13-9055-4A67-8763-A83BF2109922}"/>
    <cellStyle name="Comma 2 8 4 2 2 2 6" xfId="27759" xr:uid="{459CDD1A-160D-49E0-B7E8-45D31899F8DD}"/>
    <cellStyle name="Comma 2 8 4 2 2 2 6 2" xfId="55079" xr:uid="{C6B4F032-E75D-4D00-94EE-807A4634A281}"/>
    <cellStyle name="Comma 2 8 4 2 2 2 7" xfId="29990" xr:uid="{CC60A53F-B581-4473-AD00-FE34CA61567E}"/>
    <cellStyle name="Comma 2 8 4 2 2 2 7 2" xfId="57311" xr:uid="{7B1D0F62-FD42-4136-A213-2DF0F5771816}"/>
    <cellStyle name="Comma 2 8 4 2 2 2 8" xfId="4402" xr:uid="{FDF5674C-2627-4BDC-85B2-CD6270CEE352}"/>
    <cellStyle name="Comma 2 8 4 2 2 2 9" xfId="31562" xr:uid="{BCD526C4-CBE5-4DF2-BFB4-5806D43075C9}"/>
    <cellStyle name="Comma 2 8 4 2 2 3" xfId="1689" xr:uid="{CF3FA3FE-FF30-4D6C-AD64-294D95C2EA96}"/>
    <cellStyle name="Comma 2 8 4 2 2 3 2" xfId="7190" xr:uid="{C48D3E0E-4363-4DAF-AD87-D8CBF52C65FD}"/>
    <cellStyle name="Comma 2 8 4 2 2 3 2 2" xfId="18037" xr:uid="{4BB3B46E-CCEF-43E5-B2F7-EECD2F804EE2}"/>
    <cellStyle name="Comma 2 8 4 2 2 3 2 2 2" xfId="45358" xr:uid="{DA6A8BA5-103D-4244-A548-628C63F47277}"/>
    <cellStyle name="Comma 2 8 4 2 2 3 2 3" xfId="34544" xr:uid="{42E021A3-0B53-4289-B66E-26B3EA64B5B4}"/>
    <cellStyle name="Comma 2 8 4 2 2 3 3" xfId="9385" xr:uid="{532585D1-F57B-4903-8575-A969B5059352}"/>
    <cellStyle name="Comma 2 8 4 2 2 3 3 2" xfId="22008" xr:uid="{ABA49164-FF69-47E0-A583-2A6F886B357E}"/>
    <cellStyle name="Comma 2 8 4 2 2 3 3 2 2" xfId="49330" xr:uid="{6FBA6838-875E-44BC-AD66-56AD28950D28}"/>
    <cellStyle name="Comma 2 8 4 2 2 3 3 3" xfId="36760" xr:uid="{4AECD77F-4AB7-46DF-A8AA-F48B28741EA6}"/>
    <cellStyle name="Comma 2 8 4 2 2 3 4" xfId="15425" xr:uid="{B2A633FD-764F-4316-B793-AEA9B6A8321D}"/>
    <cellStyle name="Comma 2 8 4 2 2 3 4 2" xfId="42746" xr:uid="{EBAAA5EE-4480-4651-9424-D7BB2C3FE613}"/>
    <cellStyle name="Comma 2 8 4 2 2 3 5" xfId="24911" xr:uid="{DA54276D-DB32-4A51-8920-E6816388242D}"/>
    <cellStyle name="Comma 2 8 4 2 2 3 5 2" xfId="52233" xr:uid="{9324E7E0-7BA8-4561-A464-8990BAA38B29}"/>
    <cellStyle name="Comma 2 8 4 2 2 3 6" xfId="27153" xr:uid="{32C8E08B-C67B-4F6F-9DB6-226BDE759CF0}"/>
    <cellStyle name="Comma 2 8 4 2 2 3 6 2" xfId="54473" xr:uid="{E0837861-1869-4B35-95B7-B77AD6734453}"/>
    <cellStyle name="Comma 2 8 4 2 2 3 7" xfId="29384" xr:uid="{E2BB690C-64BF-4300-8C52-831530EDD8E2}"/>
    <cellStyle name="Comma 2 8 4 2 2 3 7 2" xfId="56705" xr:uid="{ED4EAEF5-1C5C-4683-B08F-AC743D953114}"/>
    <cellStyle name="Comma 2 8 4 2 2 3 8" xfId="5251" xr:uid="{66ACB3F2-A76B-4EAC-B246-E39CD6238FD7}"/>
    <cellStyle name="Comma 2 8 4 2 2 3 9" xfId="32419" xr:uid="{1AB5F059-2005-4E0B-BEFB-0A69A193C1CC}"/>
    <cellStyle name="Comma 2 8 4 2 2 4" xfId="3249" xr:uid="{753335AF-9CBC-4B88-9956-2F81AF56DE58}"/>
    <cellStyle name="Comma 2 8 4 2 2 4 2" xfId="13361" xr:uid="{C949597D-BF1D-40F7-BBBF-1F635E488D6A}"/>
    <cellStyle name="Comma 2 8 4 2 2 4 2 2" xfId="22683" xr:uid="{FFF4A40A-AD28-472D-B9CF-12AFA8618226}"/>
    <cellStyle name="Comma 2 8 4 2 2 4 2 2 2" xfId="50005" xr:uid="{9A171159-9A96-4B80-9910-20C3269B4CBF}"/>
    <cellStyle name="Comma 2 8 4 2 2 4 2 3" xfId="40688" xr:uid="{08826168-5FA8-4F05-9FB8-0CD6ED886636}"/>
    <cellStyle name="Comma 2 8 4 2 2 4 3" xfId="18711" xr:uid="{97FB1A44-33E5-480A-AFE7-83135E17EB86}"/>
    <cellStyle name="Comma 2 8 4 2 2 4 3 2" xfId="46033" xr:uid="{86CBBC93-016E-4487-8693-97610B0993B2}"/>
    <cellStyle name="Comma 2 8 4 2 2 4 4" xfId="33686" xr:uid="{FC676909-153F-4416-BB49-8E78AF31FAA2}"/>
    <cellStyle name="Comma 2 8 4 2 2 5" xfId="8528" xr:uid="{1F3CDA34-9F6D-4392-A06F-9B5DBC1F6B43}"/>
    <cellStyle name="Comma 2 8 4 2 2 5 2" xfId="13979" xr:uid="{5B244BEA-7902-4B90-A4F1-151EB93B4AA4}"/>
    <cellStyle name="Comma 2 8 4 2 2 5 2 2" xfId="23343" xr:uid="{D5D99610-315A-45B3-A274-9B79FE784C2D}"/>
    <cellStyle name="Comma 2 8 4 2 2 5 2 2 2" xfId="50665" xr:uid="{17A5E572-F3BB-4FF7-A26D-761E9EDF694E}"/>
    <cellStyle name="Comma 2 8 4 2 2 5 2 3" xfId="41306" xr:uid="{4AEEA45A-07EA-466B-A5C3-80CDA03AAD54}"/>
    <cellStyle name="Comma 2 8 4 2 2 5 3" xfId="19371" xr:uid="{9CFF8BE9-2658-4F6D-8858-222C625ADB3A}"/>
    <cellStyle name="Comma 2 8 4 2 2 5 3 2" xfId="46693" xr:uid="{3AD66282-F711-4961-8264-BCF68803F3E9}"/>
    <cellStyle name="Comma 2 8 4 2 2 5 4" xfId="35902" xr:uid="{B875DF37-3A4B-43E7-823E-60513A71CF3E}"/>
    <cellStyle name="Comma 2 8 4 2 2 6" xfId="10927" xr:uid="{04F8C851-AE35-484A-B560-E27C417AE0EA}"/>
    <cellStyle name="Comma 2 8 4 2 2 6 2" xfId="16793" xr:uid="{B5D52E20-1895-4815-B16E-75938602DA1D}"/>
    <cellStyle name="Comma 2 8 4 2 2 6 2 2" xfId="44113" xr:uid="{FD5D8388-BC21-49EA-BC92-38C2805F4312}"/>
    <cellStyle name="Comma 2 8 4 2 2 6 3" xfId="38279" xr:uid="{56499CE1-E8F6-45C2-B597-0B04A3D464F5}"/>
    <cellStyle name="Comma 2 8 4 2 2 7" xfId="12281" xr:uid="{60AAB045-DCEB-4D28-A90E-E37862E7BD10}"/>
    <cellStyle name="Comma 2 8 4 2 2 7 2" xfId="20763" xr:uid="{92FB89BD-D69E-44F9-9B61-3A75EDB204E9}"/>
    <cellStyle name="Comma 2 8 4 2 2 7 2 2" xfId="48085" xr:uid="{EA4CADC9-2C6C-493B-B548-A9836C13F66C}"/>
    <cellStyle name="Comma 2 8 4 2 2 7 3" xfId="39608" xr:uid="{CBDE57D3-C837-4586-A222-631C5DCB2E85}"/>
    <cellStyle name="Comma 2 8 4 2 2 8" xfId="14706" xr:uid="{ED2994FB-A950-469C-8A39-2DC3795D1585}"/>
    <cellStyle name="Comma 2 8 4 2 2 8 2" xfId="42027" xr:uid="{D76300D4-DEA5-4C64-9E2B-15BE304EE1FF}"/>
    <cellStyle name="Comma 2 8 4 2 2 9" xfId="24054" xr:uid="{03EF3176-A573-4CD2-9C5B-718E25A01BF5}"/>
    <cellStyle name="Comma 2 8 4 2 2 9 2" xfId="51376" xr:uid="{525FD628-BEC8-4656-8FFB-5A2030065E4D}"/>
    <cellStyle name="Comma 2 8 4 2 3" xfId="1359" xr:uid="{2015D01A-FEE1-4769-B9E6-1FD48D834202}"/>
    <cellStyle name="Comma 2 8 4 2 3 2" xfId="4927" xr:uid="{2169B57D-1AA5-48FA-999D-81BA3399D5EA}"/>
    <cellStyle name="Comma 2 8 4 2 3 2 2" xfId="16465" xr:uid="{5B737F1A-2F68-43FD-AF78-9CA676D81195}"/>
    <cellStyle name="Comma 2 8 4 2 3 2 2 2" xfId="43785" xr:uid="{4198DBA4-E915-4A79-82B3-FB40950AB928}"/>
    <cellStyle name="Comma 2 8 4 2 3 2 3" xfId="32091" xr:uid="{5C81188E-C5CD-431C-90F4-FD1633C81438}"/>
    <cellStyle name="Comma 2 8 4 2 3 3" xfId="6863" xr:uid="{070BFE67-B1E3-4A03-9D1A-DDFDC9A4E8A6}"/>
    <cellStyle name="Comma 2 8 4 2 3 3 2" xfId="20435" xr:uid="{C737CF89-F7E2-4B3E-9CBF-E445CD98D8D9}"/>
    <cellStyle name="Comma 2 8 4 2 3 3 2 2" xfId="47757" xr:uid="{862BC387-2673-44C0-A7A9-3E4EAA04F4B9}"/>
    <cellStyle name="Comma 2 8 4 2 3 3 3" xfId="34216" xr:uid="{8BF5EDC9-D170-41B4-842F-20B17F8836FD}"/>
    <cellStyle name="Comma 2 8 4 2 3 4" xfId="9057" xr:uid="{3603AE1E-21D4-4211-9536-D5965C0C3FBD}"/>
    <cellStyle name="Comma 2 8 4 2 3 4 2" xfId="36432" xr:uid="{6BA34994-5337-4E89-927A-9546D830839E}"/>
    <cellStyle name="Comma 2 8 4 2 3 5" xfId="24583" xr:uid="{4EB1A864-FB0D-4F87-B683-62D8F114D907}"/>
    <cellStyle name="Comma 2 8 4 2 3 5 2" xfId="51905" xr:uid="{F6E1524A-F93B-4501-9F9C-6EB5ADFD0B78}"/>
    <cellStyle name="Comma 2 8 4 2 3 6" xfId="26825" xr:uid="{62D8A545-A466-4511-B5BA-1D612CDBA2B6}"/>
    <cellStyle name="Comma 2 8 4 2 3 6 2" xfId="54145" xr:uid="{C425E95C-AFBA-4D3E-B644-6455FAF8DAA8}"/>
    <cellStyle name="Comma 2 8 4 2 3 7" xfId="29056" xr:uid="{16E71970-2CAE-40DC-9AC1-A61CA1B9581A}"/>
    <cellStyle name="Comma 2 8 4 2 3 7 2" xfId="56377" xr:uid="{123E4B01-6D2D-4DEA-BA32-336552C4A765}"/>
    <cellStyle name="Comma 2 8 4 2 3 8" xfId="3567" xr:uid="{4D2FB4A4-3A3F-47BE-BC83-C0F751D53F6F}"/>
    <cellStyle name="Comma 2 8 4 2 3 9" xfId="30628" xr:uid="{64081F7A-C42E-42ED-8B6E-6782FE7D7495}"/>
    <cellStyle name="Comma 2 8 4 2 4" xfId="1968" xr:uid="{F22C90EA-76BD-45C8-AE75-E6D2A68A86BD}"/>
    <cellStyle name="Comma 2 8 4 2 4 2" xfId="5521" xr:uid="{5E21A1A3-113C-462E-81BF-EAE8F62ED928}"/>
    <cellStyle name="Comma 2 8 4 2 4 2 2" xfId="17086" xr:uid="{CB9AB051-A412-492D-A7D8-C5B77D5CB9DF}"/>
    <cellStyle name="Comma 2 8 4 2 4 2 2 2" xfId="44407" xr:uid="{44C8638B-DE4D-40E3-B0A8-728D30693E57}"/>
    <cellStyle name="Comma 2 8 4 2 4 2 3" xfId="32698" xr:uid="{D87D0345-F43D-4742-B4F3-C11CC2628E33}"/>
    <cellStyle name="Comma 2 8 4 2 4 3" xfId="7466" xr:uid="{5BBA81DB-37D9-4208-8159-15DDC0E21AFA}"/>
    <cellStyle name="Comma 2 8 4 2 4 3 2" xfId="21057" xr:uid="{90751EA5-6552-47E8-8C19-3084AB65B6D7}"/>
    <cellStyle name="Comma 2 8 4 2 4 3 2 2" xfId="48379" xr:uid="{43EED357-7B8C-458F-903E-6A4AF30B9965}"/>
    <cellStyle name="Comma 2 8 4 2 4 3 3" xfId="34823" xr:uid="{ABF951DD-75DB-4CD5-AFA2-1A7FF89767D3}"/>
    <cellStyle name="Comma 2 8 4 2 4 4" xfId="9663" xr:uid="{4615F2DB-9E78-4E74-B678-9BC4C3C7314E}"/>
    <cellStyle name="Comma 2 8 4 2 4 4 2" xfId="37039" xr:uid="{0FCE5E91-43F9-482C-BA5D-0369370CFA9C}"/>
    <cellStyle name="Comma 2 8 4 2 4 5" xfId="25190" xr:uid="{1D170982-45D1-4D9E-B6A9-771F65760A11}"/>
    <cellStyle name="Comma 2 8 4 2 4 5 2" xfId="52512" xr:uid="{4333FED3-145F-4DD1-8B32-A980DEB8A5FD}"/>
    <cellStyle name="Comma 2 8 4 2 4 6" xfId="27432" xr:uid="{6FD93791-6A25-4353-8917-F75BB851136B}"/>
    <cellStyle name="Comma 2 8 4 2 4 6 2" xfId="54752" xr:uid="{9BC2B466-75BF-4D01-BD36-B83198993301}"/>
    <cellStyle name="Comma 2 8 4 2 4 7" xfId="29663" xr:uid="{15E186DE-42D6-4D4D-AAEA-AD2EC91C585F}"/>
    <cellStyle name="Comma 2 8 4 2 4 7 2" xfId="56984" xr:uid="{F28666F4-B778-4941-9E0F-32E8569CBA7C}"/>
    <cellStyle name="Comma 2 8 4 2 4 8" xfId="4085" xr:uid="{D0FBAEEA-2F40-4B59-91AD-BF659D61C884}"/>
    <cellStyle name="Comma 2 8 4 2 4 9" xfId="31235" xr:uid="{4CE78685-7001-472C-89FF-82D6C45C2A17}"/>
    <cellStyle name="Comma 2 8 4 2 5" xfId="1055" xr:uid="{3A997434-FF02-4766-B58B-6D5A595AF55C}"/>
    <cellStyle name="Comma 2 8 4 2 5 2" xfId="6573" xr:uid="{6558CEC9-3064-4C49-A6FD-14694319D9EF}"/>
    <cellStyle name="Comma 2 8 4 2 5 2 2" xfId="17709" xr:uid="{BC450833-9F38-45DC-8F08-BAEAD1C230F0}"/>
    <cellStyle name="Comma 2 8 4 2 5 2 2 2" xfId="45030" xr:uid="{C2C2B798-0523-457B-B636-530DF26D2CA5}"/>
    <cellStyle name="Comma 2 8 4 2 5 2 3" xfId="33925" xr:uid="{ECCE3375-A6B6-44D8-A8DC-C7EB7581180F}"/>
    <cellStyle name="Comma 2 8 4 2 5 3" xfId="8767" xr:uid="{BE4C41B8-B161-4AF9-AA19-F26C6983AB7F}"/>
    <cellStyle name="Comma 2 8 4 2 5 3 2" xfId="21680" xr:uid="{D4EB5D15-ACC3-44F7-A6BD-52504A0A059D}"/>
    <cellStyle name="Comma 2 8 4 2 5 3 2 2" xfId="49002" xr:uid="{A46A282C-E275-4285-B30B-CE7AEDEE2324}"/>
    <cellStyle name="Comma 2 8 4 2 5 3 3" xfId="36141" xr:uid="{E509A388-6BCE-42F6-B87D-B1106181ADA2}"/>
    <cellStyle name="Comma 2 8 4 2 5 4" xfId="14944" xr:uid="{F4F57A6A-821F-410F-9097-4238497A672D}"/>
    <cellStyle name="Comma 2 8 4 2 5 4 2" xfId="42265" xr:uid="{DE0C55F0-F022-4830-ABEB-CA91059AF7A8}"/>
    <cellStyle name="Comma 2 8 4 2 5 5" xfId="24292" xr:uid="{016EBC43-DD20-4B22-97E1-4CEA899EAA11}"/>
    <cellStyle name="Comma 2 8 4 2 5 5 2" xfId="51614" xr:uid="{F2E0601E-8B75-4B75-924B-2DB6B129ACF7}"/>
    <cellStyle name="Comma 2 8 4 2 5 6" xfId="26534" xr:uid="{A9DEDF3C-8BD6-44F1-9DF8-92E195D03A42}"/>
    <cellStyle name="Comma 2 8 4 2 5 6 2" xfId="53854" xr:uid="{18EA0D65-A959-4700-9479-376B8C2F4565}"/>
    <cellStyle name="Comma 2 8 4 2 5 7" xfId="28765" xr:uid="{A3034655-41ED-42A2-BF60-74E7C54F99F3}"/>
    <cellStyle name="Comma 2 8 4 2 5 7 2" xfId="56086" xr:uid="{A8FF2990-3A81-4EF4-8AEA-00CF42B85AC6}"/>
    <cellStyle name="Comma 2 8 4 2 5 8" xfId="4638" xr:uid="{8BBCE143-1AD9-416E-9A3D-2F962CE2DB85}"/>
    <cellStyle name="Comma 2 8 4 2 5 9" xfId="31801" xr:uid="{9A9ADBE4-E2FD-4C4E-A942-499276C63398}"/>
    <cellStyle name="Comma 2 8 4 2 6" xfId="2964" xr:uid="{2C3E4624-7EC4-486B-AAAB-ABDCAECE1D86}"/>
    <cellStyle name="Comma 2 8 4 2 6 2" xfId="13034" xr:uid="{F7828BC7-B89E-49DF-ABBA-6744DC147822}"/>
    <cellStyle name="Comma 2 8 4 2 6 2 2" xfId="22355" xr:uid="{F9A686F2-6710-4F7A-A354-D07066852B10}"/>
    <cellStyle name="Comma 2 8 4 2 6 2 2 2" xfId="49677" xr:uid="{79D8DBEC-AD90-4150-87F2-76B114D32865}"/>
    <cellStyle name="Comma 2 8 4 2 6 2 3" xfId="40361" xr:uid="{D31B4AA7-67E5-4902-8FB2-1C98A742F717}"/>
    <cellStyle name="Comma 2 8 4 2 6 3" xfId="18383" xr:uid="{4D6D8222-ED09-4EB2-8B3B-E2C545A0D4DD}"/>
    <cellStyle name="Comma 2 8 4 2 6 3 2" xfId="45705" xr:uid="{535C119C-AF01-4E3A-A802-3A2C46C1507F}"/>
    <cellStyle name="Comma 2 8 4 2 6 4" xfId="33359" xr:uid="{2C5C3CA6-78D2-41FA-B169-6DE837930D02}"/>
    <cellStyle name="Comma 2 8 4 2 7" xfId="8202" xr:uid="{645FC676-271C-40C6-9DC2-28A1BFD27857}"/>
    <cellStyle name="Comma 2 8 4 2 7 2" xfId="13651" xr:uid="{D257AE99-839F-441B-ACD1-2B43055D54D9}"/>
    <cellStyle name="Comma 2 8 4 2 7 2 2" xfId="23015" xr:uid="{F30D41B5-1C45-4014-A4BB-50BC8B0B46B0}"/>
    <cellStyle name="Comma 2 8 4 2 7 2 2 2" xfId="50337" xr:uid="{3CB2645F-DB4F-4046-9CAD-3C5DD41CA191}"/>
    <cellStyle name="Comma 2 8 4 2 7 2 3" xfId="40978" xr:uid="{7F8F8089-42A1-4B63-B2A9-6896237412BA}"/>
    <cellStyle name="Comma 2 8 4 2 7 3" xfId="19043" xr:uid="{638F87C0-1165-429D-A696-E28D8423F13A}"/>
    <cellStyle name="Comma 2 8 4 2 7 3 2" xfId="46365" xr:uid="{F5D4E257-0FCC-40DC-9255-4D86DECA86D0}"/>
    <cellStyle name="Comma 2 8 4 2 7 4" xfId="35575" xr:uid="{0986CE94-DD4F-4609-9F6E-88716ACE4788}"/>
    <cellStyle name="Comma 2 8 4 2 8" xfId="10703" xr:uid="{6917C2BD-4F3A-40AA-BA0B-BD0C9045DF10}"/>
    <cellStyle name="Comma 2 8 4 2 8 2" xfId="16077" xr:uid="{0436B7B4-9D97-4885-84A4-D06FE0038026}"/>
    <cellStyle name="Comma 2 8 4 2 8 2 2" xfId="43397" xr:uid="{FDD5BD56-9312-4774-89C1-CF99ED1A26C8}"/>
    <cellStyle name="Comma 2 8 4 2 8 3" xfId="38064" xr:uid="{5194DCF7-C730-48A8-910B-8ADE25F6BCBE}"/>
    <cellStyle name="Comma 2 8 4 2 9" xfId="12035" xr:uid="{FC2D8B31-27D9-4A21-936A-5315B019FF27}"/>
    <cellStyle name="Comma 2 8 4 2 9 2" xfId="20047" xr:uid="{EDF70C99-C57D-4A6A-B200-4D4517492346}"/>
    <cellStyle name="Comma 2 8 4 2 9 2 2" xfId="47369" xr:uid="{B4FC6CB0-4908-42A5-88A8-3C55DDC03E8C}"/>
    <cellStyle name="Comma 2 8 4 2 9 3" xfId="39362" xr:uid="{7F087DAC-6D69-40FE-B0DC-A6AD08DABD97}"/>
    <cellStyle name="Comma 2 8 4 3" xfId="633" xr:uid="{B407C81A-C3D0-41A4-B0EA-8567C1EBB543}"/>
    <cellStyle name="Comma 2 8 4 3 10" xfId="23912" xr:uid="{02D60892-90F7-4197-B121-F0439EB491BA}"/>
    <cellStyle name="Comma 2 8 4 3 10 2" xfId="51234" xr:uid="{7955CCFE-E3C0-4FDD-9E53-29856DAC74E2}"/>
    <cellStyle name="Comma 2 8 4 3 11" xfId="26153" xr:uid="{81E60B3E-5BD6-47F5-A718-B3197C2BD056}"/>
    <cellStyle name="Comma 2 8 4 3 11 2" xfId="53473" xr:uid="{B55BB6D7-331A-4EC8-9A12-F97342FD9BCD}"/>
    <cellStyle name="Comma 2 8 4 3 12" xfId="28385" xr:uid="{7F808BAC-2622-473E-BAA4-B0B5730BA74F}"/>
    <cellStyle name="Comma 2 8 4 3 12 2" xfId="55706" xr:uid="{D2FE02A8-3E88-48B3-BF1C-6AFFA82F4BE4}"/>
    <cellStyle name="Comma 2 8 4 3 13" xfId="30814" xr:uid="{582A50CC-6C12-436E-B1D7-53E613A5218F}"/>
    <cellStyle name="Comma 2 8 4 3 14" xfId="57963" xr:uid="{7340DDFB-3EFD-4EA6-9A0E-1FD18139ABD4}"/>
    <cellStyle name="Comma 2 8 4 3 15" xfId="58511" xr:uid="{96852045-E442-460F-98EC-6CD459C0E4A5}"/>
    <cellStyle name="Comma 2 8 4 3 2" xfId="2154" xr:uid="{508084C5-B75B-4C0C-96EA-2DBD0C4D4451}"/>
    <cellStyle name="Comma 2 8 4 3 2 2" xfId="5700" xr:uid="{5E8B4031-E4A4-428B-BF16-86864FA3CAE8}"/>
    <cellStyle name="Comma 2 8 4 3 2 2 2" xfId="16651" xr:uid="{532B444E-98A5-4615-A743-4B89822E6A2A}"/>
    <cellStyle name="Comma 2 8 4 3 2 2 2 2" xfId="43971" xr:uid="{84C5BFB7-A5C8-4657-AD92-7774B3375137}"/>
    <cellStyle name="Comma 2 8 4 3 2 2 3" xfId="32884" xr:uid="{57AF794B-E67E-4A88-B202-D61CE5F3300F}"/>
    <cellStyle name="Comma 2 8 4 3 2 3" xfId="7651" xr:uid="{141CEC22-A960-4297-82C7-5F06C2F0731C}"/>
    <cellStyle name="Comma 2 8 4 3 2 3 2" xfId="20621" xr:uid="{059612C4-DDDC-4EC7-9E65-3E9EB080DEE1}"/>
    <cellStyle name="Comma 2 8 4 3 2 3 2 2" xfId="47943" xr:uid="{B000F2D4-0D50-4AFC-AAE2-4166409698F4}"/>
    <cellStyle name="Comma 2 8 4 3 2 3 3" xfId="35009" xr:uid="{201ACFFC-7313-42D0-9112-B417DB5D2A06}"/>
    <cellStyle name="Comma 2 8 4 3 2 4" xfId="9849" xr:uid="{0EA56733-5E37-4736-A570-21E851DFEF01}"/>
    <cellStyle name="Comma 2 8 4 3 2 4 2" xfId="37225" xr:uid="{E1D5F430-65A3-4BBD-BD3A-6418821B39B6}"/>
    <cellStyle name="Comma 2 8 4 3 2 5" xfId="25376" xr:uid="{2516BC7B-45D5-4DE0-ADCC-9CE08EAF90EC}"/>
    <cellStyle name="Comma 2 8 4 3 2 5 2" xfId="52698" xr:uid="{5C8D2A85-BEC3-498E-8DDE-F2600B67F43F}"/>
    <cellStyle name="Comma 2 8 4 3 2 6" xfId="27618" xr:uid="{CAA29F27-5E2E-43B5-BA14-1E5D53B97837}"/>
    <cellStyle name="Comma 2 8 4 3 2 6 2" xfId="54938" xr:uid="{E000EE10-B40B-47A6-A579-96572A049223}"/>
    <cellStyle name="Comma 2 8 4 3 2 7" xfId="29849" xr:uid="{B53A847A-4044-49A9-87A8-DD27FEABCC60}"/>
    <cellStyle name="Comma 2 8 4 3 2 7 2" xfId="57170" xr:uid="{0646A6EE-5A17-478C-977B-3C244B74386E}"/>
    <cellStyle name="Comma 2 8 4 3 2 8" xfId="4264" xr:uid="{A091CA5C-AFE4-4B89-8BDE-79B0CF332EC5}"/>
    <cellStyle name="Comma 2 8 4 3 2 9" xfId="31421" xr:uid="{4CE3966B-95C2-43AD-8B9E-7553763449CA}"/>
    <cellStyle name="Comma 2 8 4 3 3" xfId="1547" xr:uid="{724CDD61-52A9-41B5-A11F-9CB8E49889CD}"/>
    <cellStyle name="Comma 2 8 4 3 3 2" xfId="7048" xr:uid="{67EA8B2C-4D11-4659-9E50-68C1BE262FD5}"/>
    <cellStyle name="Comma 2 8 4 3 3 2 2" xfId="17272" xr:uid="{7E425C63-723C-4F2E-9ECF-9E282575351A}"/>
    <cellStyle name="Comma 2 8 4 3 3 2 2 2" xfId="44593" xr:uid="{7694B8BD-242A-4763-8791-89B474089B40}"/>
    <cellStyle name="Comma 2 8 4 3 3 2 3" xfId="34402" xr:uid="{EE6EA462-5C1E-4B51-8106-3FF94A589E02}"/>
    <cellStyle name="Comma 2 8 4 3 3 3" xfId="9243" xr:uid="{1070D382-DED7-49AA-9E39-96C1AF8F84A6}"/>
    <cellStyle name="Comma 2 8 4 3 3 3 2" xfId="21243" xr:uid="{C2E1EFCF-0A25-48DD-9B93-E75E1E8401E7}"/>
    <cellStyle name="Comma 2 8 4 3 3 3 2 2" xfId="48565" xr:uid="{8747BA58-E623-43E4-8515-73A97CE6A41D}"/>
    <cellStyle name="Comma 2 8 4 3 3 3 3" xfId="36618" xr:uid="{21528AB8-07B4-4FE0-863C-D27CCC1E750D}"/>
    <cellStyle name="Comma 2 8 4 3 3 4" xfId="15295" xr:uid="{5C502526-7C7E-4FFB-8ECC-E97401955AFD}"/>
    <cellStyle name="Comma 2 8 4 3 3 4 2" xfId="42616" xr:uid="{DDD947A6-3A47-4F20-BB4B-446905959178}"/>
    <cellStyle name="Comma 2 8 4 3 3 5" xfId="24769" xr:uid="{93C567B5-B140-4BB1-B075-4D8336A94316}"/>
    <cellStyle name="Comma 2 8 4 3 3 5 2" xfId="52091" xr:uid="{7803A860-EADE-413C-BD89-A45AB8A1D303}"/>
    <cellStyle name="Comma 2 8 4 3 3 6" xfId="27011" xr:uid="{D44A97F4-6BCF-4AB8-AE1A-88191F7818D7}"/>
    <cellStyle name="Comma 2 8 4 3 3 6 2" xfId="54331" xr:uid="{945A9007-BA4E-4A68-9881-E095B7426FB2}"/>
    <cellStyle name="Comma 2 8 4 3 3 7" xfId="29242" xr:uid="{EABD46B6-4554-4062-9965-B98FA139453D}"/>
    <cellStyle name="Comma 2 8 4 3 3 7 2" xfId="56563" xr:uid="{84F31CBF-1182-4ED5-80B5-AEDE4DE97EFF}"/>
    <cellStyle name="Comma 2 8 4 3 3 8" xfId="5110" xr:uid="{4E7DFA1F-F5A3-4942-8719-F62390ACFC40}"/>
    <cellStyle name="Comma 2 8 4 3 3 9" xfId="32277" xr:uid="{E446D28B-EEFE-4D74-8D92-6B30ACDF1803}"/>
    <cellStyle name="Comma 2 8 4 3 4" xfId="3107" xr:uid="{8885FAB7-D9F8-4935-9C31-64658DEE1810}"/>
    <cellStyle name="Comma 2 8 4 3 4 2" xfId="12683" xr:uid="{D065F5CD-83E6-4BBF-9C22-72270B52B646}"/>
    <cellStyle name="Comma 2 8 4 3 4 2 2" xfId="21866" xr:uid="{C5FEE719-7F71-4DAA-9ACF-467148229576}"/>
    <cellStyle name="Comma 2 8 4 3 4 2 2 2" xfId="49188" xr:uid="{7D5E2E53-6E77-40BE-BB3F-F8D028F4484A}"/>
    <cellStyle name="Comma 2 8 4 3 4 2 3" xfId="40010" xr:uid="{E4FC4BF6-A9D6-46F8-9CAF-32B48F69536E}"/>
    <cellStyle name="Comma 2 8 4 3 4 3" xfId="17895" xr:uid="{F5587081-B249-482A-9EF5-D89E0589E0C8}"/>
    <cellStyle name="Comma 2 8 4 3 4 3 2" xfId="45216" xr:uid="{2909D65C-F839-4CE8-8CD3-FAFCC63F6593}"/>
    <cellStyle name="Comma 2 8 4 3 4 4" xfId="33545" xr:uid="{15424619-7EF7-494B-B0BE-A19497D83E6D}"/>
    <cellStyle name="Comma 2 8 4 3 5" xfId="8387" xr:uid="{D6DC0961-227A-4315-B365-48D75B6ED36E}"/>
    <cellStyle name="Comma 2 8 4 3 5 2" xfId="13220" xr:uid="{FD23C3D1-2E4A-466A-9233-249C3320D16B}"/>
    <cellStyle name="Comma 2 8 4 3 5 2 2" xfId="22541" xr:uid="{6AF21361-9749-465D-B4C1-AC03EB4F0104}"/>
    <cellStyle name="Comma 2 8 4 3 5 2 2 2" xfId="49863" xr:uid="{6ACDB71F-95F7-49D0-B0E9-58ED605AC4D6}"/>
    <cellStyle name="Comma 2 8 4 3 5 2 3" xfId="40547" xr:uid="{DC78DCCF-6D08-4E08-A100-08B108F97CFA}"/>
    <cellStyle name="Comma 2 8 4 3 5 3" xfId="18569" xr:uid="{09F5253F-73D0-4160-8A73-5F0AA6776956}"/>
    <cellStyle name="Comma 2 8 4 3 5 3 2" xfId="45891" xr:uid="{0EDB7803-C3F8-46ED-B164-717363B0E3DA}"/>
    <cellStyle name="Comma 2 8 4 3 5 4" xfId="35761" xr:uid="{94D0A217-7D07-47CB-94EF-74F14D24CFEE}"/>
    <cellStyle name="Comma 2 8 4 3 6" xfId="11386" xr:uid="{58BFB367-9003-4E27-A362-340163F6B54B}"/>
    <cellStyle name="Comma 2 8 4 3 6 2" xfId="13837" xr:uid="{005601C6-4EDB-4E6A-9A97-F13A82800446}"/>
    <cellStyle name="Comma 2 8 4 3 6 2 2" xfId="23201" xr:uid="{4B134DF5-72D6-4556-ACE9-87B182366F3B}"/>
    <cellStyle name="Comma 2 8 4 3 6 2 2 2" xfId="50523" xr:uid="{DE888131-CEFC-44E8-935F-454E27CFC946}"/>
    <cellStyle name="Comma 2 8 4 3 6 2 3" xfId="41164" xr:uid="{7C347450-9181-4236-BE67-CFBA22ECBB2C}"/>
    <cellStyle name="Comma 2 8 4 3 6 3" xfId="19229" xr:uid="{6E83BAE1-B40E-456D-B101-1767F44E9CE6}"/>
    <cellStyle name="Comma 2 8 4 3 6 3 2" xfId="46551" xr:uid="{19941761-B1B4-4374-ADD8-8E6CDA53CD95}"/>
    <cellStyle name="Comma 2 8 4 3 6 4" xfId="38735" xr:uid="{7B94A29F-7820-403D-A92B-D9C73DF7A348}"/>
    <cellStyle name="Comma 2 8 4 3 7" xfId="10839" xr:uid="{555811FC-C9A3-4D55-8CF5-B8EE0449D54D}"/>
    <cellStyle name="Comma 2 8 4 3 7 2" xfId="16263" xr:uid="{93D15B6B-C681-43DF-A93D-BDA71BC8CCB5}"/>
    <cellStyle name="Comma 2 8 4 3 7 2 2" xfId="43583" xr:uid="{668F6F9F-2E5E-44D4-A6BF-2802685BF7F9}"/>
    <cellStyle name="Comma 2 8 4 3 7 3" xfId="38191" xr:uid="{A49A06C0-9D34-46C9-A8A9-57A9455DD3C7}"/>
    <cellStyle name="Comma 2 8 4 3 8" xfId="12164" xr:uid="{666CDEAE-0929-48C4-9FF4-77B029A043A0}"/>
    <cellStyle name="Comma 2 8 4 3 8 2" xfId="20233" xr:uid="{50933784-2FF1-47ED-B67C-D26B8A1C03B3}"/>
    <cellStyle name="Comma 2 8 4 3 8 2 2" xfId="47555" xr:uid="{F9A28C40-DA9C-4B99-A147-C71436D8F814}"/>
    <cellStyle name="Comma 2 8 4 3 8 3" xfId="39491" xr:uid="{47EC40BF-7D65-427B-BF1F-F76F44F35C49}"/>
    <cellStyle name="Comma 2 8 4 3 9" xfId="14564" xr:uid="{0BEDE39E-18AF-4B83-9CCA-2BEC24A618BB}"/>
    <cellStyle name="Comma 2 8 4 3 9 2" xfId="41885" xr:uid="{C96359C5-2BD3-403D-A562-D81C61E39927}"/>
    <cellStyle name="Comma 2 8 4 4" xfId="724" xr:uid="{2003A384-D124-42E3-98FF-01A4802BAE4F}"/>
    <cellStyle name="Comma 2 8 4 4 10" xfId="26230" xr:uid="{41B1AF56-6C4E-4D72-8ED7-AE8257062F1C}"/>
    <cellStyle name="Comma 2 8 4 4 10 2" xfId="53550" xr:uid="{FACC9A13-B85E-41C8-ABFE-3CF2372B10ED}"/>
    <cellStyle name="Comma 2 8 4 4 11" xfId="28461" xr:uid="{0D0F0DC3-4EAE-4A89-9B16-7C890E6E4F7E}"/>
    <cellStyle name="Comma 2 8 4 4 11 2" xfId="55782" xr:uid="{543B45ED-3F40-41A5-A204-4B19E0EB36BE}"/>
    <cellStyle name="Comma 2 8 4 4 12" xfId="3780" xr:uid="{24E4DA7E-739D-4ACB-A5B3-205F6B272C9C}"/>
    <cellStyle name="Comma 2 8 4 4 13" xfId="30891" xr:uid="{A36A5478-FE5A-4D19-9F7C-F41EA7397D1F}"/>
    <cellStyle name="Comma 2 8 4 4 2" xfId="2230" xr:uid="{C07C2D44-224A-44D1-85C3-B1DE6829016E}"/>
    <cellStyle name="Comma 2 8 4 4 2 2" xfId="5775" xr:uid="{CFCC2FC8-676A-42F4-91C7-312791DE4234}"/>
    <cellStyle name="Comma 2 8 4 4 2 2 2" xfId="17349" xr:uid="{A5A7C176-7A81-4194-87F8-C9C644D69507}"/>
    <cellStyle name="Comma 2 8 4 4 2 2 2 2" xfId="44670" xr:uid="{AD9A7028-6251-45C8-B138-0AE7571A54C5}"/>
    <cellStyle name="Comma 2 8 4 4 2 2 3" xfId="32960" xr:uid="{5EB57137-AF3F-4A1D-8415-D626A3C250C2}"/>
    <cellStyle name="Comma 2 8 4 4 2 3" xfId="7727" xr:uid="{507D2BF8-F5D6-47DA-A9FC-87269FC94388}"/>
    <cellStyle name="Comma 2 8 4 4 2 3 2" xfId="21320" xr:uid="{A3D022AA-6253-4ADA-ABEE-6C2522A7F6AE}"/>
    <cellStyle name="Comma 2 8 4 4 2 3 2 2" xfId="48642" xr:uid="{C3B3A1D5-E2D8-4875-9654-914D0D3D7D4D}"/>
    <cellStyle name="Comma 2 8 4 4 2 3 3" xfId="35085" xr:uid="{E861DCAD-EF6B-4D6E-A268-B086B0C6C1EA}"/>
    <cellStyle name="Comma 2 8 4 4 2 4" xfId="9925" xr:uid="{6563FADF-CF42-4E67-B3BE-374AA50A08C1}"/>
    <cellStyle name="Comma 2 8 4 4 2 4 2" xfId="37301" xr:uid="{B185BAAA-79E1-4034-9A4C-6039EDD33E0D}"/>
    <cellStyle name="Comma 2 8 4 4 2 5" xfId="25452" xr:uid="{30CA3D8A-5B29-48FE-889B-7384BFFCA437}"/>
    <cellStyle name="Comma 2 8 4 4 2 5 2" xfId="52774" xr:uid="{C8ED8A13-54D8-420E-AE4A-D25C12B6490F}"/>
    <cellStyle name="Comma 2 8 4 4 2 6" xfId="27694" xr:uid="{B0EB5A5C-0AF1-4D42-93DD-B63BC33C4ACA}"/>
    <cellStyle name="Comma 2 8 4 4 2 6 2" xfId="55014" xr:uid="{AEE27B0A-04EA-463E-9919-A60CD165C9CF}"/>
    <cellStyle name="Comma 2 8 4 4 2 7" xfId="29925" xr:uid="{8C3BAE93-EA7F-4F7A-A86E-4D2A0D3AFAF8}"/>
    <cellStyle name="Comma 2 8 4 4 2 7 2" xfId="57246" xr:uid="{467CAF5D-6C1B-455B-ADF4-1AD5D900C1F3}"/>
    <cellStyle name="Comma 2 8 4 4 2 8" xfId="4339" xr:uid="{C224AEDC-9C20-4A9E-98F0-348D14527DBA}"/>
    <cellStyle name="Comma 2 8 4 4 2 9" xfId="31497" xr:uid="{3A2B1643-B4EE-47C8-9725-4D446C048F54}"/>
    <cellStyle name="Comma 2 8 4 4 3" xfId="1624" xr:uid="{047410D0-7A5C-4192-8E61-A36557283B14}"/>
    <cellStyle name="Comma 2 8 4 4 3 2" xfId="7125" xr:uid="{FBE2CDFA-38E1-4176-B9A9-0550E0796E7B}"/>
    <cellStyle name="Comma 2 8 4 4 3 2 2" xfId="17972" xr:uid="{9C97E472-1F02-432C-8BB1-24363F0019DD}"/>
    <cellStyle name="Comma 2 8 4 4 3 2 2 2" xfId="45293" xr:uid="{BBE8BC4A-5FF1-422D-B4FD-955B55478EAA}"/>
    <cellStyle name="Comma 2 8 4 4 3 2 3" xfId="34479" xr:uid="{7D2F6574-BFE7-431D-839E-964F7922B995}"/>
    <cellStyle name="Comma 2 8 4 4 3 3" xfId="9320" xr:uid="{3B65DF90-1CC8-4A17-87C9-6DD290E3D790}"/>
    <cellStyle name="Comma 2 8 4 4 3 3 2" xfId="21943" xr:uid="{689D9B8E-94CF-4D7E-88C3-3DC97388764A}"/>
    <cellStyle name="Comma 2 8 4 4 3 3 2 2" xfId="49265" xr:uid="{D5A61ACB-210F-4C6E-BD9F-8B56B8AA2850}"/>
    <cellStyle name="Comma 2 8 4 4 3 3 3" xfId="36695" xr:uid="{3934E754-95F2-4E22-9B2C-D56440958BBA}"/>
    <cellStyle name="Comma 2 8 4 4 3 4" xfId="15361" xr:uid="{31496BE1-ABD9-4EE1-ABCC-11563AF7AC66}"/>
    <cellStyle name="Comma 2 8 4 4 3 4 2" xfId="42682" xr:uid="{FE1B3060-D67C-4F49-B325-3B622DC9659A}"/>
    <cellStyle name="Comma 2 8 4 4 3 5" xfId="24846" xr:uid="{335174F8-AB23-4649-8917-7B8CE85184A6}"/>
    <cellStyle name="Comma 2 8 4 4 3 5 2" xfId="52168" xr:uid="{E70DBC37-951A-4143-8857-727B1DC09919}"/>
    <cellStyle name="Comma 2 8 4 4 3 6" xfId="27088" xr:uid="{FA0DCD04-CFC9-4B4E-BDB9-675A11A20C1B}"/>
    <cellStyle name="Comma 2 8 4 4 3 6 2" xfId="54408" xr:uid="{501A7A70-6A07-4B08-A00C-37F2B9A3D931}"/>
    <cellStyle name="Comma 2 8 4 4 3 7" xfId="29319" xr:uid="{EC37DD31-81B9-4C60-BBA4-FC1AC85DCA25}"/>
    <cellStyle name="Comma 2 8 4 4 3 7 2" xfId="56640" xr:uid="{B2E6CDE1-FEB6-41BB-B27B-344EAC6DF540}"/>
    <cellStyle name="Comma 2 8 4 4 3 8" xfId="5187" xr:uid="{244150EC-04CE-46AE-BD96-CB1022ECF8CA}"/>
    <cellStyle name="Comma 2 8 4 4 3 9" xfId="32354" xr:uid="{27BEFC72-57E6-45AE-B0B6-1F6DBF0130D8}"/>
    <cellStyle name="Comma 2 8 4 4 4" xfId="6309" xr:uid="{13D2A80B-DB7D-49EB-8D83-5BF39EA821BD}"/>
    <cellStyle name="Comma 2 8 4 4 4 2" xfId="13297" xr:uid="{9072F9D3-4375-49D1-B4BB-8AFFA720F062}"/>
    <cellStyle name="Comma 2 8 4 4 4 2 2" xfId="22618" xr:uid="{DB069CFF-39F2-484F-A4CD-DF92AD42C0A3}"/>
    <cellStyle name="Comma 2 8 4 4 4 2 2 2" xfId="49940" xr:uid="{173E6705-735C-402C-8B9F-E6DD81D6F8D7}"/>
    <cellStyle name="Comma 2 8 4 4 4 2 3" xfId="40624" xr:uid="{B1856AF0-D38E-43B3-9815-8C407639ACF0}"/>
    <cellStyle name="Comma 2 8 4 4 4 3" xfId="18646" xr:uid="{6F8DFA5A-1545-40F1-B95F-BDB332D14239}"/>
    <cellStyle name="Comma 2 8 4 4 4 3 2" xfId="45968" xr:uid="{F3BC428B-27CC-43E2-AD60-E637BBED4454}"/>
    <cellStyle name="Comma 2 8 4 4 4 4" xfId="33621" xr:uid="{1CE5201E-DB3F-4081-B61F-3DC27D014405}"/>
    <cellStyle name="Comma 2 8 4 4 5" xfId="8463" xr:uid="{922D8156-6105-4068-AB00-771C151F728C}"/>
    <cellStyle name="Comma 2 8 4 4 5 2" xfId="13914" xr:uid="{7BECAA35-D72B-4BA1-BC04-5C352E8ED4D9}"/>
    <cellStyle name="Comma 2 8 4 4 5 2 2" xfId="23278" xr:uid="{C094F4FB-E345-480B-8477-2DB8CFE0197A}"/>
    <cellStyle name="Comma 2 8 4 4 5 2 2 2" xfId="50600" xr:uid="{004B7ED2-F92D-4D9D-ADCD-C7115FA4B309}"/>
    <cellStyle name="Comma 2 8 4 4 5 2 3" xfId="41241" xr:uid="{5C307E67-F031-4C12-B5AA-3E2DB25ABA8C}"/>
    <cellStyle name="Comma 2 8 4 4 5 3" xfId="19306" xr:uid="{198B767E-826A-4C88-A8B8-8546C9C42E45}"/>
    <cellStyle name="Comma 2 8 4 4 5 3 2" xfId="46628" xr:uid="{C94BD062-BBC7-4DB6-94F4-DAB36E9EE00B}"/>
    <cellStyle name="Comma 2 8 4 4 5 4" xfId="35837" xr:uid="{A7E8A3C3-94ED-4E8D-B564-C487961AA416}"/>
    <cellStyle name="Comma 2 8 4 4 6" xfId="10912" xr:uid="{24CDB8D4-8E8C-4B73-8472-AE7C3140FEE5}"/>
    <cellStyle name="Comma 2 8 4 4 6 2" xfId="16728" xr:uid="{18747974-6EFE-4B0D-AEF3-9CBE1283E33D}"/>
    <cellStyle name="Comma 2 8 4 4 6 2 2" xfId="44048" xr:uid="{0B67C10E-A185-41AE-B7BA-E79ACACDDE52}"/>
    <cellStyle name="Comma 2 8 4 4 6 3" xfId="38264" xr:uid="{F37A95EE-F238-4F3B-B6B1-78790095961B}"/>
    <cellStyle name="Comma 2 8 4 4 7" xfId="12265" xr:uid="{0966E502-44DC-4873-8771-C0ED80B11480}"/>
    <cellStyle name="Comma 2 8 4 4 7 2" xfId="20698" xr:uid="{6E4CC04D-0908-408D-BAC4-DCEE8568E043}"/>
    <cellStyle name="Comma 2 8 4 4 7 2 2" xfId="48020" xr:uid="{2704B119-6FAB-4E70-97A2-F42930AF8254}"/>
    <cellStyle name="Comma 2 8 4 4 7 3" xfId="39592" xr:uid="{E0AAA4DF-C8B2-46EA-9A99-947B97F57F5F}"/>
    <cellStyle name="Comma 2 8 4 4 8" xfId="14641" xr:uid="{1AE732F7-47B7-4CFC-A7B2-88BA4653BD15}"/>
    <cellStyle name="Comma 2 8 4 4 8 2" xfId="41962" xr:uid="{A5D62FB7-7196-49F5-8259-B823CCB49304}"/>
    <cellStyle name="Comma 2 8 4 4 9" xfId="23989" xr:uid="{2798E008-4D49-4744-9D4F-847579732395}"/>
    <cellStyle name="Comma 2 8 4 4 9 2" xfId="51311" xr:uid="{8EF4FBFD-3E03-4CDF-A324-50CFFF032121}"/>
    <cellStyle name="Comma 2 8 4 5" xfId="1314" xr:uid="{A227C928-8D3C-4EE4-BD52-D1D48C5E1E49}"/>
    <cellStyle name="Comma 2 8 4 5 2" xfId="4889" xr:uid="{92203138-953B-4371-A625-066702E5C438}"/>
    <cellStyle name="Comma 2 8 4 5 2 2" xfId="16426" xr:uid="{C3E3C9C7-D978-4963-A990-2D7265EE57AE}"/>
    <cellStyle name="Comma 2 8 4 5 2 2 2" xfId="43746" xr:uid="{E8EAA486-10CF-43A9-BA26-A610074905CB}"/>
    <cellStyle name="Comma 2 8 4 5 2 3" xfId="32052" xr:uid="{5D5F36A2-34AB-4BCA-AFE9-1F922FAB84D6}"/>
    <cellStyle name="Comma 2 8 4 5 3" xfId="6824" xr:uid="{E0F4AF76-CE1F-4F54-BEE6-4AF8071C613C}"/>
    <cellStyle name="Comma 2 8 4 5 3 2" xfId="20396" xr:uid="{9FB966CD-31F5-4C9E-A602-AA9D6ACA01D9}"/>
    <cellStyle name="Comma 2 8 4 5 3 2 2" xfId="47718" xr:uid="{12D61456-DC53-4A9F-AC8A-ABCFC565B849}"/>
    <cellStyle name="Comma 2 8 4 5 3 3" xfId="34177" xr:uid="{AB4D6C5D-F19A-42F5-881F-60A31C6E7836}"/>
    <cellStyle name="Comma 2 8 4 5 4" xfId="9018" xr:uid="{80A269BC-1117-4058-8152-0FA2E560516B}"/>
    <cellStyle name="Comma 2 8 4 5 4 2" xfId="36393" xr:uid="{264241E5-0D15-456E-8C4B-AF5726139F18}"/>
    <cellStyle name="Comma 2 8 4 5 5" xfId="24544" xr:uid="{438F5055-D830-49AC-9530-371CE8AF9750}"/>
    <cellStyle name="Comma 2 8 4 5 5 2" xfId="51866" xr:uid="{846DC7E5-3E58-4DF2-A5D1-7F2FCF13FFDF}"/>
    <cellStyle name="Comma 2 8 4 5 6" xfId="26786" xr:uid="{31E180A5-2461-4403-BA62-CCF285233954}"/>
    <cellStyle name="Comma 2 8 4 5 6 2" xfId="54106" xr:uid="{62218E9C-D5C6-43A5-8F91-C8B276612A66}"/>
    <cellStyle name="Comma 2 8 4 5 7" xfId="29017" xr:uid="{21F482BC-C0BB-450B-B2A7-499ABE3394D5}"/>
    <cellStyle name="Comma 2 8 4 5 7 2" xfId="56338" xr:uid="{D4EC3A3E-A5DD-4E10-8E82-E0B4E6101F03}"/>
    <cellStyle name="Comma 2 8 4 5 8" xfId="3530" xr:uid="{7203F6D5-4014-47F4-B10E-85798D26B73C}"/>
    <cellStyle name="Comma 2 8 4 5 9" xfId="30589" xr:uid="{F1C3F8FC-808B-43E1-86CF-51AD47F00DD8}"/>
    <cellStyle name="Comma 2 8 4 6" xfId="1929" xr:uid="{A49367C7-A5C8-4552-8518-F5D188379C58}"/>
    <cellStyle name="Comma 2 8 4 6 2" xfId="5482" xr:uid="{6600942D-4429-47DA-8528-D3589B8CC74C}"/>
    <cellStyle name="Comma 2 8 4 6 2 2" xfId="17047" xr:uid="{F494DC19-8AD9-4280-95B2-865A0AB807FA}"/>
    <cellStyle name="Comma 2 8 4 6 2 2 2" xfId="44368" xr:uid="{36E91BA6-D1FF-4C16-8960-DC152E4839C6}"/>
    <cellStyle name="Comma 2 8 4 6 2 3" xfId="32659" xr:uid="{98814A26-4DDF-422E-8458-BB4797339F66}"/>
    <cellStyle name="Comma 2 8 4 6 3" xfId="7427" xr:uid="{D1D444F3-AD1D-4BA4-9C5B-788D5B550292}"/>
    <cellStyle name="Comma 2 8 4 6 3 2" xfId="21018" xr:uid="{93063656-F07E-4B54-A632-A4B44DD5E5F2}"/>
    <cellStyle name="Comma 2 8 4 6 3 2 2" xfId="48340" xr:uid="{4CA481F5-0382-4A25-B85D-4DB68DBE8DB4}"/>
    <cellStyle name="Comma 2 8 4 6 3 3" xfId="34784" xr:uid="{A8A883E0-A604-4921-8370-443F643698EA}"/>
    <cellStyle name="Comma 2 8 4 6 4" xfId="9624" xr:uid="{1EE518DF-0B5D-42F2-8A6D-5D9E29F55B4B}"/>
    <cellStyle name="Comma 2 8 4 6 4 2" xfId="37000" xr:uid="{42E26692-DF65-4DB9-AEFE-CB0F31AAB067}"/>
    <cellStyle name="Comma 2 8 4 6 5" xfId="25151" xr:uid="{8C65E9A4-CCFE-4FDB-A48D-00C5D818CB64}"/>
    <cellStyle name="Comma 2 8 4 6 5 2" xfId="52473" xr:uid="{93B5FAD3-C4A5-440D-A046-7B5FEC466A23}"/>
    <cellStyle name="Comma 2 8 4 6 6" xfId="27393" xr:uid="{FEE4292C-030D-40F9-96A3-0E753CBB8352}"/>
    <cellStyle name="Comma 2 8 4 6 6 2" xfId="54713" xr:uid="{3E57E5C5-5B83-43A5-8BC5-744BCE73BA01}"/>
    <cellStyle name="Comma 2 8 4 6 7" xfId="29624" xr:uid="{BEE4534F-5746-4D3E-B4AB-EE4805061501}"/>
    <cellStyle name="Comma 2 8 4 6 7 2" xfId="56945" xr:uid="{B4EF7571-48E8-401F-B960-8F497E76F8A9}"/>
    <cellStyle name="Comma 2 8 4 6 8" xfId="4046" xr:uid="{4015FEED-3ABD-4C92-B54C-A75411E0D7F6}"/>
    <cellStyle name="Comma 2 8 4 6 9" xfId="31196" xr:uid="{50A22804-30EC-40E7-B99E-47344EEA2DD3}"/>
    <cellStyle name="Comma 2 8 4 7" xfId="1019" xr:uid="{A49890E7-9896-480D-BAF5-8459B65688E6}"/>
    <cellStyle name="Comma 2 8 4 7 2" xfId="6537" xr:uid="{C58CD235-3CAE-4805-9B76-E1AD081A58A1}"/>
    <cellStyle name="Comma 2 8 4 7 2 2" xfId="17670" xr:uid="{9AB91781-7F61-483A-B59D-79EB7C310ACB}"/>
    <cellStyle name="Comma 2 8 4 7 2 2 2" xfId="44991" xr:uid="{9A10A1F7-8F42-4ED9-9FFC-EBC51E1D289A}"/>
    <cellStyle name="Comma 2 8 4 7 2 3" xfId="33889" xr:uid="{7C89B5F6-DF96-4763-B842-FD6E536E52BF}"/>
    <cellStyle name="Comma 2 8 4 7 3" xfId="8731" xr:uid="{D82E8D4A-2052-49D9-86D8-F52A55834FF3}"/>
    <cellStyle name="Comma 2 8 4 7 3 2" xfId="21641" xr:uid="{317D3659-8AF8-4673-974B-5CE047C32119}"/>
    <cellStyle name="Comma 2 8 4 7 3 2 2" xfId="48963" xr:uid="{EB8261B8-0D02-4784-A3AD-4DEDB2912B3F}"/>
    <cellStyle name="Comma 2 8 4 7 3 3" xfId="36105" xr:uid="{D17A4B30-5692-4B06-AAD7-D60C02DDB59A}"/>
    <cellStyle name="Comma 2 8 4 7 4" xfId="14909" xr:uid="{9E5FD34D-BBFB-4AAA-9B5B-D572D48BE050}"/>
    <cellStyle name="Comma 2 8 4 7 4 2" xfId="42230" xr:uid="{0EB86CD7-20FC-4FB5-8597-1D31946A1FA0}"/>
    <cellStyle name="Comma 2 8 4 7 5" xfId="24257" xr:uid="{133A341C-8F02-4781-90C3-0881702F516C}"/>
    <cellStyle name="Comma 2 8 4 7 5 2" xfId="51579" xr:uid="{8E509320-54D2-4C52-95C7-C3A2DEE228E7}"/>
    <cellStyle name="Comma 2 8 4 7 6" xfId="26498" xr:uid="{11A766ED-8F31-4AE2-B6E9-09F64B566332}"/>
    <cellStyle name="Comma 2 8 4 7 6 2" xfId="53818" xr:uid="{584A65FD-CE3B-4CB1-A2FF-DDB28C57A0B0}"/>
    <cellStyle name="Comma 2 8 4 7 7" xfId="28729" xr:uid="{D06ACCC7-3351-4110-A610-EFB934490995}"/>
    <cellStyle name="Comma 2 8 4 7 7 2" xfId="56050" xr:uid="{FEBF3A21-3352-486B-AC48-E721E91E9C04}"/>
    <cellStyle name="Comma 2 8 4 7 8" xfId="4602" xr:uid="{43961C4B-0F75-4AEE-94B7-711DD146FE4C}"/>
    <cellStyle name="Comma 2 8 4 7 9" xfId="31765" xr:uid="{2EB9F481-F467-4AFA-BAC6-A2E3E0B856DA}"/>
    <cellStyle name="Comma 2 8 4 8" xfId="2796" xr:uid="{B5D5AF73-2CAF-4C9E-872B-875A438ACE1F}"/>
    <cellStyle name="Comma 2 8 4 8 2" xfId="12995" xr:uid="{F93C1945-1EFB-4E39-8A0E-6C5CA156E07B}"/>
    <cellStyle name="Comma 2 8 4 8 2 2" xfId="22316" xr:uid="{78B7877D-E92E-4E32-A04C-F9E1D69CD4D0}"/>
    <cellStyle name="Comma 2 8 4 8 2 2 2" xfId="49638" xr:uid="{C9F10DC8-4993-418C-8085-8E2D31C37E57}"/>
    <cellStyle name="Comma 2 8 4 8 2 3" xfId="40322" xr:uid="{7E7DFF57-9321-4525-AB7A-F9B47B6E6ACF}"/>
    <cellStyle name="Comma 2 8 4 8 3" xfId="18344" xr:uid="{EDF54AD1-655F-42C6-91E1-808D7A14193A}"/>
    <cellStyle name="Comma 2 8 4 8 3 2" xfId="45666" xr:uid="{833DFA2C-EF78-439B-96DF-0384D6BD9294}"/>
    <cellStyle name="Comma 2 8 4 8 4" xfId="33320" xr:uid="{6BCCEEE5-C783-4CE8-A55A-CAD544DD9AC0}"/>
    <cellStyle name="Comma 2 8 4 9" xfId="8163" xr:uid="{BE67AD52-11E5-4B1A-B0FF-F149480CCB23}"/>
    <cellStyle name="Comma 2 8 4 9 2" xfId="13612" xr:uid="{B52987ED-AF55-48B2-BB21-4BF9B518A3D1}"/>
    <cellStyle name="Comma 2 8 4 9 2 2" xfId="22976" xr:uid="{AB072E6D-FF1A-497F-96FC-944A9BD7B490}"/>
    <cellStyle name="Comma 2 8 4 9 2 2 2" xfId="50298" xr:uid="{A44894B9-F614-41EE-BA34-B3AEAD189A0F}"/>
    <cellStyle name="Comma 2 8 4 9 2 3" xfId="40939" xr:uid="{98A3520E-FFA5-405D-89D3-251E9DCCF4A9}"/>
    <cellStyle name="Comma 2 8 4 9 3" xfId="19004" xr:uid="{4A768442-80B8-451C-9DA3-B2E287B5B68E}"/>
    <cellStyle name="Comma 2 8 4 9 3 2" xfId="46326" xr:uid="{6DF4421C-507C-4981-90C3-53D96BF9C305}"/>
    <cellStyle name="Comma 2 8 4 9 4" xfId="35536" xr:uid="{D082A7A0-AC27-4D3B-955F-210D097E46C0}"/>
    <cellStyle name="Comma 2 8 5" xfId="573" xr:uid="{DE314BC4-D8B6-49BC-AE54-04A8B10CACAC}"/>
    <cellStyle name="Comma 2 8 5 10" xfId="23854" xr:uid="{8D302448-6CFD-4214-84FF-C4149FF902BD}"/>
    <cellStyle name="Comma 2 8 5 10 2" xfId="51176" xr:uid="{3B1DFA2B-402D-40AE-9BE0-7E5C56E5D56E}"/>
    <cellStyle name="Comma 2 8 5 11" xfId="26095" xr:uid="{274B92D6-08B6-42F8-B834-29618C4C9F1B}"/>
    <cellStyle name="Comma 2 8 5 11 2" xfId="53415" xr:uid="{2B01B1F0-850A-4777-9FCE-48B5CDCDD08F}"/>
    <cellStyle name="Comma 2 8 5 12" xfId="28327" xr:uid="{79DBD0C4-6FE5-4216-8F9C-3E72975CEFA7}"/>
    <cellStyle name="Comma 2 8 5 12 2" xfId="55648" xr:uid="{EA43AADF-9869-43A4-AB47-96A2AC27ACA8}"/>
    <cellStyle name="Comma 2 8 5 13" xfId="30756" xr:uid="{89F6D2C5-C097-461D-AF80-EA08510A2280}"/>
    <cellStyle name="Comma 2 8 5 14" xfId="57830" xr:uid="{ED0D9F82-B32B-4536-92CD-2921FB96DED4}"/>
    <cellStyle name="Comma 2 8 5 15" xfId="58378" xr:uid="{178DF84C-49B7-46B8-BAE9-523B6C051E04}"/>
    <cellStyle name="Comma 2 8 5 2" xfId="2096" xr:uid="{3C6188E9-C55F-4043-8548-9794AF53D9C0}"/>
    <cellStyle name="Comma 2 8 5 2 10" xfId="58598" xr:uid="{9D72AE25-D4C5-47D4-8407-5058E3C60DE3}"/>
    <cellStyle name="Comma 2 8 5 2 2" xfId="3217" xr:uid="{D49A13F7-11E1-4A49-BD71-3B1CFA8F003B}"/>
    <cellStyle name="Comma 2 8 5 2 2 2" xfId="16593" xr:uid="{E6DB8D2C-9AAD-4E3A-BB29-ACD9E8E9648B}"/>
    <cellStyle name="Comma 2 8 5 2 2 2 2" xfId="43913" xr:uid="{9B2F5CB7-9B33-4644-8611-135BEF816184}"/>
    <cellStyle name="Comma 2 8 5 2 2 3" xfId="32826" xr:uid="{891DD949-202B-469B-AEFE-5E324574F15D}"/>
    <cellStyle name="Comma 2 8 5 2 3" xfId="7593" xr:uid="{128A3CB1-104C-460A-9FF5-290741207402}"/>
    <cellStyle name="Comma 2 8 5 2 3 2" xfId="20563" xr:uid="{067E8421-5C21-4B03-9951-1C329B8241E6}"/>
    <cellStyle name="Comma 2 8 5 2 3 2 2" xfId="47885" xr:uid="{67891233-BBE6-45C3-8DB6-1358D3E5D17D}"/>
    <cellStyle name="Comma 2 8 5 2 3 3" xfId="34951" xr:uid="{E0BA5C3E-6EB2-412D-9F9B-3CFB483E92CF}"/>
    <cellStyle name="Comma 2 8 5 2 4" xfId="9791" xr:uid="{4FC6414C-A7B5-4219-93F0-A7FFBDC90F99}"/>
    <cellStyle name="Comma 2 8 5 2 4 2" xfId="37167" xr:uid="{0F4246E3-8689-4406-A33C-79179875582F}"/>
    <cellStyle name="Comma 2 8 5 2 5" xfId="25318" xr:uid="{CAD22B1B-3F23-42CA-944C-033D11D708B9}"/>
    <cellStyle name="Comma 2 8 5 2 5 2" xfId="52640" xr:uid="{2BF784E4-550C-42CE-B074-9FA235D62588}"/>
    <cellStyle name="Comma 2 8 5 2 6" xfId="27560" xr:uid="{41A6F185-694D-49CF-A0A9-6C703F722E0D}"/>
    <cellStyle name="Comma 2 8 5 2 6 2" xfId="54880" xr:uid="{1881B5C8-33FE-4EED-8F66-8F4B10E2B4D7}"/>
    <cellStyle name="Comma 2 8 5 2 7" xfId="29791" xr:uid="{C4D8412A-81DE-4FDA-948A-25E788A1EDD8}"/>
    <cellStyle name="Comma 2 8 5 2 7 2" xfId="57112" xr:uid="{2F47279B-D701-4046-B30B-4C86559A3650}"/>
    <cellStyle name="Comma 2 8 5 2 8" xfId="31363" xr:uid="{69484203-D4A7-4C1B-A6DC-3CFB2E811F80}"/>
    <cellStyle name="Comma 2 8 5 2 9" xfId="58050" xr:uid="{63D0F934-997B-4B29-B3D3-D556BAD0280E}"/>
    <cellStyle name="Comma 2 8 5 3" xfId="1489" xr:uid="{FC43A769-5AF1-415E-AC66-A5C3AB9CA281}"/>
    <cellStyle name="Comma 2 8 5 3 2" xfId="6990" xr:uid="{C6FA2331-DCBC-48A4-A151-F5AE44817502}"/>
    <cellStyle name="Comma 2 8 5 3 2 2" xfId="17214" xr:uid="{BE84E275-7FE9-400C-9132-1A68F6C8CB5F}"/>
    <cellStyle name="Comma 2 8 5 3 2 2 2" xfId="44535" xr:uid="{32FEF2FF-1CB2-45A1-B412-8B00430EF802}"/>
    <cellStyle name="Comma 2 8 5 3 2 3" xfId="34344" xr:uid="{CDB3D549-3CE4-4E94-AA9A-BE5957379DFD}"/>
    <cellStyle name="Comma 2 8 5 3 3" xfId="9185" xr:uid="{A1483CFD-1733-40D6-A09C-221F8838AD8F}"/>
    <cellStyle name="Comma 2 8 5 3 3 2" xfId="21185" xr:uid="{811C68CA-DC3F-47D4-90AC-B4F6BDDA4A9B}"/>
    <cellStyle name="Comma 2 8 5 3 3 2 2" xfId="48507" xr:uid="{F75DC9DC-5C11-4795-9D1C-F2EA9ECD1169}"/>
    <cellStyle name="Comma 2 8 5 3 3 3" xfId="36560" xr:uid="{9AD56C1F-90F6-48E0-9FDA-31540F9F980F}"/>
    <cellStyle name="Comma 2 8 5 3 4" xfId="15244" xr:uid="{831E4087-AFD9-4A8D-AB5B-4E3125FAA530}"/>
    <cellStyle name="Comma 2 8 5 3 4 2" xfId="42565" xr:uid="{1330BBCB-4DF1-43DC-BBC4-6489A2AD208D}"/>
    <cellStyle name="Comma 2 8 5 3 5" xfId="24711" xr:uid="{DAA3692A-5223-42F3-92D7-80A289CD99A6}"/>
    <cellStyle name="Comma 2 8 5 3 5 2" xfId="52033" xr:uid="{56DD2165-94BD-46BB-8172-676263A421CC}"/>
    <cellStyle name="Comma 2 8 5 3 6" xfId="26953" xr:uid="{0927E65C-329D-4B5E-A4F2-5CA423C1AF7D}"/>
    <cellStyle name="Comma 2 8 5 3 6 2" xfId="54273" xr:uid="{B29F7FE6-A085-47A4-B620-4D157DCA277C}"/>
    <cellStyle name="Comma 2 8 5 3 7" xfId="29184" xr:uid="{89D138C9-50FB-47BA-AD25-EB1EFBE197E0}"/>
    <cellStyle name="Comma 2 8 5 3 7 2" xfId="56505" xr:uid="{2FCF7B9D-5F64-41B5-B829-76D020980EDC}"/>
    <cellStyle name="Comma 2 8 5 3 8" xfId="5053" xr:uid="{DB242AE2-FB49-4DD0-B49D-21149DC4068D}"/>
    <cellStyle name="Comma 2 8 5 3 9" xfId="32219" xr:uid="{23EF3A58-1E27-4180-978E-33FC4C0D7820}"/>
    <cellStyle name="Comma 2 8 5 4" xfId="2929" xr:uid="{2385C67C-9EA0-4598-8595-3C3CD166CEAD}"/>
    <cellStyle name="Comma 2 8 5 4 2" xfId="12626" xr:uid="{DC27F7A6-D474-48C9-9CC9-6C26D1F139F3}"/>
    <cellStyle name="Comma 2 8 5 4 2 2" xfId="21808" xr:uid="{E909F292-AB51-4FAE-8089-F9DB9CEF9F04}"/>
    <cellStyle name="Comma 2 8 5 4 2 2 2" xfId="49130" xr:uid="{D37D139E-7AE1-40B8-991D-827705FE6488}"/>
    <cellStyle name="Comma 2 8 5 4 2 3" xfId="39953" xr:uid="{4A6CA18C-642F-4B13-8F6C-84D47D4F5CF3}"/>
    <cellStyle name="Comma 2 8 5 4 3" xfId="17837" xr:uid="{07B1A8A9-8439-4838-B57B-0235956F8821}"/>
    <cellStyle name="Comma 2 8 5 4 3 2" xfId="45158" xr:uid="{A29D5912-93F9-4205-A5DB-AF8DDE65720C}"/>
    <cellStyle name="Comma 2 8 5 4 4" xfId="33487" xr:uid="{F8450A4F-AA84-4F0F-9FAE-7816921843BB}"/>
    <cellStyle name="Comma 2 8 5 5" xfId="8329" xr:uid="{5534170A-8D94-4C0F-8D3E-4C1169D06C10}"/>
    <cellStyle name="Comma 2 8 5 5 2" xfId="13162" xr:uid="{E0F90B56-1624-4BAF-ACAC-6D4770B3BBD8}"/>
    <cellStyle name="Comma 2 8 5 5 2 2" xfId="22483" xr:uid="{36B8BB2B-4F0D-447C-9349-2B153FD75560}"/>
    <cellStyle name="Comma 2 8 5 5 2 2 2" xfId="49805" xr:uid="{7544CF83-57BC-4111-A09D-4DA87A3B38C3}"/>
    <cellStyle name="Comma 2 8 5 5 2 3" xfId="40489" xr:uid="{92698AAC-A601-4E81-9C12-053CB7F8EC38}"/>
    <cellStyle name="Comma 2 8 5 5 3" xfId="18511" xr:uid="{6AAFEF19-2550-4BAD-99E9-2D8EF083B26C}"/>
    <cellStyle name="Comma 2 8 5 5 3 2" xfId="45833" xr:uid="{6669749A-A8FA-4721-A2BF-0B1E02C58B30}"/>
    <cellStyle name="Comma 2 8 5 5 4" xfId="35703" xr:uid="{9E41A051-59B0-4E68-B9B1-910F36CF1AEC}"/>
    <cellStyle name="Comma 2 8 5 6" xfId="11335" xr:uid="{2A87E9EC-489D-4AB8-ADE5-A8F2E0C9BF14}"/>
    <cellStyle name="Comma 2 8 5 6 2" xfId="13779" xr:uid="{71EAD8F3-94A3-4370-A8F9-5096E8C33E0B}"/>
    <cellStyle name="Comma 2 8 5 6 2 2" xfId="23143" xr:uid="{8902740C-DC5F-4451-892D-8D8F5F736EA2}"/>
    <cellStyle name="Comma 2 8 5 6 2 2 2" xfId="50465" xr:uid="{31DCCA44-270F-453A-97B3-4B09FA0F8DBE}"/>
    <cellStyle name="Comma 2 8 5 6 2 3" xfId="41106" xr:uid="{5A2F6800-5EA7-495A-B226-17BFA73FEE45}"/>
    <cellStyle name="Comma 2 8 5 6 3" xfId="19171" xr:uid="{A24D2F55-AD93-44AD-944D-C526242539B6}"/>
    <cellStyle name="Comma 2 8 5 6 3 2" xfId="46493" xr:uid="{417204AD-3D83-46F9-82F0-D5BE9C16C3C9}"/>
    <cellStyle name="Comma 2 8 5 6 4" xfId="38684" xr:uid="{08F83EB3-5FE5-4138-97D7-DE4B9E54DBF1}"/>
    <cellStyle name="Comma 2 8 5 7" xfId="10800" xr:uid="{4D5A11DD-7FC9-468D-B068-56EDE83B98AF}"/>
    <cellStyle name="Comma 2 8 5 7 2" xfId="16205" xr:uid="{1777FDC9-B595-4E96-A496-7AC192B4E2DE}"/>
    <cellStyle name="Comma 2 8 5 7 2 2" xfId="43525" xr:uid="{915037C5-9338-4A10-8726-29F09DF2A83A}"/>
    <cellStyle name="Comma 2 8 5 7 3" xfId="38152" xr:uid="{B0442F41-9963-4142-A5DA-5AC82A1CCECC}"/>
    <cellStyle name="Comma 2 8 5 8" xfId="12125" xr:uid="{182D1A50-2724-4E1C-8BF6-E73E309A2EFD}"/>
    <cellStyle name="Comma 2 8 5 8 2" xfId="20175" xr:uid="{4767DA8F-34BE-4D3A-AFBF-F11E7EAF62B2}"/>
    <cellStyle name="Comma 2 8 5 8 2 2" xfId="47497" xr:uid="{A7D048D1-990D-42C5-9F1E-95EE41703CDC}"/>
    <cellStyle name="Comma 2 8 5 8 3" xfId="39452" xr:uid="{15411B2D-6ECD-47AA-A1F4-347AE0DB0779}"/>
    <cellStyle name="Comma 2 8 5 9" xfId="14506" xr:uid="{49FC369D-7534-4F0B-88AF-640688AC739B}"/>
    <cellStyle name="Comma 2 8 5 9 2" xfId="41827" xr:uid="{B8A2C431-685D-45C1-BF74-9532D11F983D}"/>
    <cellStyle name="Comma 2 8 6" xfId="841" xr:uid="{DBB7B45E-E76F-4E8B-B8DE-CBCE847B2890}"/>
    <cellStyle name="Comma 2 8 6 10" xfId="24097" xr:uid="{0431D619-2280-4A96-85A3-3E66666000AA}"/>
    <cellStyle name="Comma 2 8 6 10 2" xfId="51419" xr:uid="{670B5FBB-027D-4ADB-8AE2-08EE3DB14DE9}"/>
    <cellStyle name="Comma 2 8 6 11" xfId="26338" xr:uid="{FF566FBC-E7B5-4818-9D3B-9A905530341A}"/>
    <cellStyle name="Comma 2 8 6 11 2" xfId="53658" xr:uid="{83196122-8EF7-4B29-A78F-EEB6910A015C}"/>
    <cellStyle name="Comma 2 8 6 12" xfId="28569" xr:uid="{CD21487A-3CE9-49FB-A513-4D270316668E}"/>
    <cellStyle name="Comma 2 8 6 12 2" xfId="55890" xr:uid="{62C22C38-3642-4675-AC04-88F83F69CCE7}"/>
    <cellStyle name="Comma 2 8 6 13" xfId="3859" xr:uid="{F1D1F41A-4A7B-45E9-90E8-A2F9983020F6}"/>
    <cellStyle name="Comma 2 8 6 14" xfId="30999" xr:uid="{A44A2AB7-839F-48AA-B880-56502667457C}"/>
    <cellStyle name="Comma 2 8 6 15" xfId="57940" xr:uid="{2E79E261-237D-46F1-9552-44E4985A239F}"/>
    <cellStyle name="Comma 2 8 6 16" xfId="58488" xr:uid="{AA83509A-FEE5-4CF2-B9FA-7B433E67352F}"/>
    <cellStyle name="Comma 2 8 6 2" xfId="2338" xr:uid="{563FF319-B516-4461-B5EC-3AE03FCD8DB3}"/>
    <cellStyle name="Comma 2 8 6 2 2" xfId="5878" xr:uid="{72F4E54F-76BA-483B-9164-D6B47C3869E5}"/>
    <cellStyle name="Comma 2 8 6 2 2 2" xfId="16836" xr:uid="{9EEAA44D-A759-4A49-9ADC-BA3A284A55EC}"/>
    <cellStyle name="Comma 2 8 6 2 2 2 2" xfId="44156" xr:uid="{3A36C01B-7312-4665-A0B4-53B984F4510E}"/>
    <cellStyle name="Comma 2 8 6 2 2 3" xfId="33068" xr:uid="{A10FDFBE-77BD-4329-85BC-9EAE3FE65DFA}"/>
    <cellStyle name="Comma 2 8 6 2 3" xfId="7834" xr:uid="{204C72E3-EC52-46A2-B7BB-BBF5E5838771}"/>
    <cellStyle name="Comma 2 8 6 2 3 2" xfId="20806" xr:uid="{DD8FEB09-AD2A-4528-ADD2-53B714574AD4}"/>
    <cellStyle name="Comma 2 8 6 2 3 2 2" xfId="48128" xr:uid="{16464DF7-FA9B-4879-B152-1E1D86989CD5}"/>
    <cellStyle name="Comma 2 8 6 2 3 3" xfId="35193" xr:uid="{FBF1B000-C1BF-47E8-80FE-396EFD3ECEA8}"/>
    <cellStyle name="Comma 2 8 6 2 4" xfId="10033" xr:uid="{42EB4271-5E86-4FD9-9F5B-F8013990202F}"/>
    <cellStyle name="Comma 2 8 6 2 4 2" xfId="37409" xr:uid="{38B4558E-5768-49FA-83FD-1FE7EE6ACB90}"/>
    <cellStyle name="Comma 2 8 6 2 5" xfId="25560" xr:uid="{DEB27D04-C8E9-4F04-B1FA-6116D7D6B004}"/>
    <cellStyle name="Comma 2 8 6 2 5 2" xfId="52882" xr:uid="{192FAF89-6E88-4DE5-8C12-2BD947AC06E8}"/>
    <cellStyle name="Comma 2 8 6 2 6" xfId="27802" xr:uid="{2864B547-9764-4770-A75E-9F57C7469304}"/>
    <cellStyle name="Comma 2 8 6 2 6 2" xfId="55122" xr:uid="{8BEA495A-9A6F-43E5-9AA3-84E01C4ABF8E}"/>
    <cellStyle name="Comma 2 8 6 2 7" xfId="30033" xr:uid="{1A899019-74F2-4D71-81F3-D5A3D82959FE}"/>
    <cellStyle name="Comma 2 8 6 2 7 2" xfId="57354" xr:uid="{E45894B8-9676-44D0-A71C-A251FF24D2A0}"/>
    <cellStyle name="Comma 2 8 6 2 8" xfId="4442" xr:uid="{97FAB012-0D2B-41BF-99D6-55D29C0C3D12}"/>
    <cellStyle name="Comma 2 8 6 2 9" xfId="31605" xr:uid="{2442556B-14F8-4A64-97E5-FC545D7411FA}"/>
    <cellStyle name="Comma 2 8 6 3" xfId="1732" xr:uid="{D2F7AFDA-30D2-4AEF-B9B9-408979F9EF27}"/>
    <cellStyle name="Comma 2 8 6 3 2" xfId="7231" xr:uid="{A3537A32-1472-4392-9693-09F102C2A180}"/>
    <cellStyle name="Comma 2 8 6 3 2 2" xfId="17457" xr:uid="{51C5BAF4-2C28-45CD-B94D-10B5C1B47EF3}"/>
    <cellStyle name="Comma 2 8 6 3 2 2 2" xfId="44778" xr:uid="{42C5E5F0-5114-4BE2-BC93-AB455BEA6387}"/>
    <cellStyle name="Comma 2 8 6 3 2 3" xfId="34587" xr:uid="{AD70392A-5CD2-4C53-9202-B4F83D1AE1ED}"/>
    <cellStyle name="Comma 2 8 6 3 3" xfId="9428" xr:uid="{2143421F-048A-4DB4-A5D8-F6BEC16D3B34}"/>
    <cellStyle name="Comma 2 8 6 3 3 2" xfId="21428" xr:uid="{48C2B687-EB48-4D8A-92D7-26F40BF34177}"/>
    <cellStyle name="Comma 2 8 6 3 3 2 2" xfId="48750" xr:uid="{BD62B0B2-A023-4498-B24D-CC70E94B0215}"/>
    <cellStyle name="Comma 2 8 6 3 3 3" xfId="36803" xr:uid="{3BB42BF3-4CC9-4C11-BCE3-60AD06D41A8B}"/>
    <cellStyle name="Comma 2 8 6 3 4" xfId="15463" xr:uid="{21B1E58F-9F9F-46E2-AC7B-D501E3FF2C1F}"/>
    <cellStyle name="Comma 2 8 6 3 4 2" xfId="42784" xr:uid="{E9C496E5-7356-42CB-8DDA-822CC3FB0959}"/>
    <cellStyle name="Comma 2 8 6 3 5" xfId="24954" xr:uid="{4BD83479-96F4-4091-BE8A-BA0DC104E8C9}"/>
    <cellStyle name="Comma 2 8 6 3 5 2" xfId="52276" xr:uid="{AF3AF70D-A293-4A39-92B4-236395714011}"/>
    <cellStyle name="Comma 2 8 6 3 6" xfId="27196" xr:uid="{41C7F5A2-BF73-46D5-8427-BC7E389CB002}"/>
    <cellStyle name="Comma 2 8 6 3 6 2" xfId="54516" xr:uid="{4B0703AF-342C-4985-A85E-229F0CFE28BA}"/>
    <cellStyle name="Comma 2 8 6 3 7" xfId="29427" xr:uid="{590A2A2B-D7E2-4664-A032-3CD777F4DB89}"/>
    <cellStyle name="Comma 2 8 6 3 7 2" xfId="56748" xr:uid="{699F11A4-BB73-48E7-B759-8DCA296A9AA6}"/>
    <cellStyle name="Comma 2 8 6 3 8" xfId="5290" xr:uid="{07719AE4-470F-4F7F-8B76-9842174FF255}"/>
    <cellStyle name="Comma 2 8 6 3 9" xfId="32462" xr:uid="{7552697B-D4DF-402B-A64C-DF1E60C82169}"/>
    <cellStyle name="Comma 2 8 6 4" xfId="3075" xr:uid="{9CDB0B38-CE08-4473-B0D1-43477AC20FE1}"/>
    <cellStyle name="Comma 2 8 6 4 2" xfId="12810" xr:uid="{F50E52AE-19DC-4881-B76D-4CF3A1C5450B}"/>
    <cellStyle name="Comma 2 8 6 4 2 2" xfId="22051" xr:uid="{4718DF85-5F27-4DAA-8331-55EDC387AD19}"/>
    <cellStyle name="Comma 2 8 6 4 2 2 2" xfId="49373" xr:uid="{9B43C692-2FAB-4F6C-A77F-F7B0C40E662E}"/>
    <cellStyle name="Comma 2 8 6 4 2 3" xfId="40137" xr:uid="{18545654-1529-4C70-820E-B72528E13A7C}"/>
    <cellStyle name="Comma 2 8 6 4 3" xfId="18079" xr:uid="{45B2AC92-6EAA-41B5-BA7F-972DF85BFE21}"/>
    <cellStyle name="Comma 2 8 6 4 3 2" xfId="45401" xr:uid="{A8532666-845F-4D35-B9BE-456C82DAE4B0}"/>
    <cellStyle name="Comma 2 8 6 4 4" xfId="6387" xr:uid="{BDCF1914-A8FD-4D52-A88E-C7A9275AEED2}"/>
    <cellStyle name="Comma 2 8 6 4 5" xfId="33729" xr:uid="{E1B19422-7DB5-40DA-BF89-08F5BF2BA8B5}"/>
    <cellStyle name="Comma 2 8 6 5" xfId="8571" xr:uid="{C744AE21-8484-4F33-BC0C-4F150AA612C3}"/>
    <cellStyle name="Comma 2 8 6 5 2" xfId="13399" xr:uid="{D695B9B0-B514-44AC-8CD3-D846DFCF2112}"/>
    <cellStyle name="Comma 2 8 6 5 2 2" xfId="22726" xr:uid="{7783CB27-1563-4BCA-965E-D7144F038BAF}"/>
    <cellStyle name="Comma 2 8 6 5 2 2 2" xfId="50048" xr:uid="{34B6A389-1639-4D53-806B-DBC9C3269214}"/>
    <cellStyle name="Comma 2 8 6 5 2 3" xfId="40726" xr:uid="{7297A2D2-641E-418D-A321-1DDC07127003}"/>
    <cellStyle name="Comma 2 8 6 5 3" xfId="18754" xr:uid="{DA65633D-BF60-4A83-8F89-6EC031EBCFAE}"/>
    <cellStyle name="Comma 2 8 6 5 3 2" xfId="46076" xr:uid="{DDF9DC02-AA8A-4B67-8869-196811585B9C}"/>
    <cellStyle name="Comma 2 8 6 5 4" xfId="35945" xr:uid="{AED9F78D-07E5-418E-9EAE-D49C38D14D30}"/>
    <cellStyle name="Comma 2 8 6 6" xfId="11511" xr:uid="{84884B3B-DE73-44CB-A048-532009EA1408}"/>
    <cellStyle name="Comma 2 8 6 6 2" xfId="14022" xr:uid="{FB557D1C-7214-4887-B1E7-ADE2A4308D3B}"/>
    <cellStyle name="Comma 2 8 6 6 2 2" xfId="23386" xr:uid="{DA5F07E4-9482-41BF-A5A2-B15FDD4BC920}"/>
    <cellStyle name="Comma 2 8 6 6 2 2 2" xfId="50708" xr:uid="{C564597A-F776-4943-A9B7-C0377072579B}"/>
    <cellStyle name="Comma 2 8 6 6 2 3" xfId="41349" xr:uid="{437CD0F3-E52D-4902-BD57-6AA5CD1F472D}"/>
    <cellStyle name="Comma 2 8 6 6 3" xfId="19414" xr:uid="{310E5EE3-44CA-4FB4-B117-C5EB0A317F38}"/>
    <cellStyle name="Comma 2 8 6 6 3 2" xfId="46736" xr:uid="{E1B23242-636C-414F-BAD4-51CA1BF23D97}"/>
    <cellStyle name="Comma 2 8 6 6 4" xfId="38860" xr:uid="{94D66B7C-36CF-41E0-9992-FB1424D76C9B}"/>
    <cellStyle name="Comma 2 8 6 7" xfId="10692" xr:uid="{85BA9BA2-D93B-4347-B8BA-FAC6801D5133}"/>
    <cellStyle name="Comma 2 8 6 7 2" xfId="16064" xr:uid="{10D911FB-3F70-416F-8C8B-599042303B61}"/>
    <cellStyle name="Comma 2 8 6 7 2 2" xfId="43384" xr:uid="{5110FD51-A3E8-40C5-8280-DFFD14F5B5F7}"/>
    <cellStyle name="Comma 2 8 6 7 3" xfId="38053" xr:uid="{3FCA642A-012D-486C-A293-37FDF4739FCD}"/>
    <cellStyle name="Comma 2 8 6 8" xfId="12024" xr:uid="{D6C2BD0A-DF2D-49F4-AB0B-713864D9E7AE}"/>
    <cellStyle name="Comma 2 8 6 8 2" xfId="20034" xr:uid="{6A6C658B-DCF2-49E3-989F-3CD749257376}"/>
    <cellStyle name="Comma 2 8 6 8 2 2" xfId="47356" xr:uid="{27DC3CC6-6059-46B2-8CFB-058FA3E37331}"/>
    <cellStyle name="Comma 2 8 6 8 3" xfId="39351" xr:uid="{F745D7CB-39CA-4C9B-9F2A-F082D487B739}"/>
    <cellStyle name="Comma 2 8 6 9" xfId="14749" xr:uid="{F28F3341-9A15-42F7-95FF-4729EDF01F1B}"/>
    <cellStyle name="Comma 2 8 6 9 2" xfId="42070" xr:uid="{799D5E51-6F39-454B-9001-EA8B2B67F641}"/>
    <cellStyle name="Comma 2 8 7" xfId="1345" xr:uid="{154623C3-8CB9-4188-999E-6DABD8759EBC}"/>
    <cellStyle name="Comma 2 8 7 2" xfId="4914" xr:uid="{1BCA176B-155C-4EB9-968A-7F92A6153595}"/>
    <cellStyle name="Comma 2 8 7 2 2" xfId="16452" xr:uid="{417AA8E0-9B4A-4578-B6A3-4BAC04123EFC}"/>
    <cellStyle name="Comma 2 8 7 2 2 2" xfId="43772" xr:uid="{6037B9C2-5A78-4F93-83EE-1F96BC0AB95A}"/>
    <cellStyle name="Comma 2 8 7 2 3" xfId="32078" xr:uid="{F1166B26-9F42-4B0D-BB47-6DB39790813F}"/>
    <cellStyle name="Comma 2 8 7 3" xfId="6850" xr:uid="{3312AA67-AC19-4833-B615-2FA22CC5D2AA}"/>
    <cellStyle name="Comma 2 8 7 3 2" xfId="20422" xr:uid="{CD06096B-0FE2-4332-B124-A2E88E4D4023}"/>
    <cellStyle name="Comma 2 8 7 3 2 2" xfId="47744" xr:uid="{36F6CF35-CCD3-4C19-90C6-3A88C34B7B2F}"/>
    <cellStyle name="Comma 2 8 7 3 3" xfId="34203" xr:uid="{AAE603A5-AD31-4ACA-8CE3-4FF557B16A71}"/>
    <cellStyle name="Comma 2 8 7 4" xfId="9044" xr:uid="{EF50E92A-CD2E-416D-9576-19132369A347}"/>
    <cellStyle name="Comma 2 8 7 4 2" xfId="36419" xr:uid="{773F30AB-120A-4CD7-B360-8893BD942AC1}"/>
    <cellStyle name="Comma 2 8 7 5" xfId="24570" xr:uid="{D98EB5EE-B5A2-4521-AEE3-E1A1DCF1CBE3}"/>
    <cellStyle name="Comma 2 8 7 5 2" xfId="51892" xr:uid="{0619584B-115A-4498-AE16-33BDB7B24451}"/>
    <cellStyle name="Comma 2 8 7 6" xfId="26812" xr:uid="{1FD08FBA-87E7-407F-8174-6E0D062A270B}"/>
    <cellStyle name="Comma 2 8 7 6 2" xfId="54132" xr:uid="{3A13C25C-5786-454F-83EF-1106DF5A2089}"/>
    <cellStyle name="Comma 2 8 7 7" xfId="29043" xr:uid="{0B239FD7-E515-4434-BB72-79B910010BAE}"/>
    <cellStyle name="Comma 2 8 7 7 2" xfId="56364" xr:uid="{98C984B6-B465-4718-BFBC-4B6DEEA18206}"/>
    <cellStyle name="Comma 2 8 7 8" xfId="3555" xr:uid="{EE8C81AE-00CE-4A2F-B9EB-F9836AC6CB4B}"/>
    <cellStyle name="Comma 2 8 7 9" xfId="30615" xr:uid="{F9FC3E98-4D3F-4EF9-A681-D19A8BD9BFCA}"/>
    <cellStyle name="Comma 2 8 8" xfId="1955" xr:uid="{F80B360F-4774-4509-8DD1-E6F7B4CFB982}"/>
    <cellStyle name="Comma 2 8 8 2" xfId="5508" xr:uid="{E9C0B4CC-64F8-48E5-A5B0-14EAC1C5D2C8}"/>
    <cellStyle name="Comma 2 8 8 2 2" xfId="17073" xr:uid="{8DB694C3-AA10-43F9-BD6A-E3EC21F8C95D}"/>
    <cellStyle name="Comma 2 8 8 2 2 2" xfId="44394" xr:uid="{86835C43-040A-409D-89A4-57C8E583ECCC}"/>
    <cellStyle name="Comma 2 8 8 2 3" xfId="32685" xr:uid="{1DBF2777-7BA4-493B-B0A5-9E4EFC77B125}"/>
    <cellStyle name="Comma 2 8 8 3" xfId="7453" xr:uid="{0A9385AD-5B47-462D-9C00-2585EF05606B}"/>
    <cellStyle name="Comma 2 8 8 3 2" xfId="21044" xr:uid="{1894BA7F-5FC1-4DB1-AC41-F40BCA2A11EB}"/>
    <cellStyle name="Comma 2 8 8 3 2 2" xfId="48366" xr:uid="{C28B45EE-EF54-4297-8A11-61C52527DE8C}"/>
    <cellStyle name="Comma 2 8 8 3 3" xfId="34810" xr:uid="{8D473517-ECCA-463A-BCBF-5DD7A7BF6DB7}"/>
    <cellStyle name="Comma 2 8 8 4" xfId="9650" xr:uid="{13E7DF9B-D325-40D8-B7D8-556A1068CFAD}"/>
    <cellStyle name="Comma 2 8 8 4 2" xfId="37026" xr:uid="{D24D0540-B0BC-4944-8CE1-B9B34CF054D8}"/>
    <cellStyle name="Comma 2 8 8 5" xfId="25177" xr:uid="{8CD927AA-CDBB-42B0-AF16-039130A7407F}"/>
    <cellStyle name="Comma 2 8 8 5 2" xfId="52499" xr:uid="{88E40214-D3A3-4326-9342-10A1BFF22169}"/>
    <cellStyle name="Comma 2 8 8 6" xfId="27419" xr:uid="{DC092253-E10C-4B44-B4FA-3760036B8AB5}"/>
    <cellStyle name="Comma 2 8 8 6 2" xfId="54739" xr:uid="{F7615E14-0DAD-48E2-877C-F50ECD37A99C}"/>
    <cellStyle name="Comma 2 8 8 7" xfId="29650" xr:uid="{D90C4328-6757-4EAF-B8D1-A110292D235F}"/>
    <cellStyle name="Comma 2 8 8 7 2" xfId="56971" xr:uid="{46654685-59DB-47B0-BA80-16848CA0C12C}"/>
    <cellStyle name="Comma 2 8 8 8" xfId="4072" xr:uid="{B2230EA7-826F-4747-860C-751C4D7E5DC4}"/>
    <cellStyle name="Comma 2 8 8 9" xfId="31222" xr:uid="{BCB8BD12-D136-43D2-AAB7-B6425E0C2842}"/>
    <cellStyle name="Comma 2 8 9" xfId="1095" xr:uid="{2ABCF667-38D4-4F3C-85B8-8267A882827A}"/>
    <cellStyle name="Comma 2 8 9 2" xfId="6613" xr:uid="{B513A131-B7CE-404D-9BEB-072ED881EDEC}"/>
    <cellStyle name="Comma 2 8 9 2 2" xfId="17696" xr:uid="{7B0A9C72-B1E9-422A-98E0-ED524E5E1B69}"/>
    <cellStyle name="Comma 2 8 9 2 2 2" xfId="45017" xr:uid="{C1F99A28-36D5-4AF9-98C1-AB3078A5A9BC}"/>
    <cellStyle name="Comma 2 8 9 2 3" xfId="11051" xr:uid="{3592AD3B-0C72-4D0D-A0A6-61EC5DFC7D37}"/>
    <cellStyle name="Comma 2 8 9 2 3 2" xfId="38400" xr:uid="{A0E24130-3C21-4394-9A49-0CE94FDF268D}"/>
    <cellStyle name="Comma 2 8 9 2 4" xfId="33965" xr:uid="{2ACCABDB-C53B-4C82-860F-70009165A40E}"/>
    <cellStyle name="Comma 2 8 9 3" xfId="8807" xr:uid="{51C06771-63F4-4E2A-99CB-5228F1AE2DF8}"/>
    <cellStyle name="Comma 2 8 9 3 2" xfId="21667" xr:uid="{11DE4CAD-CF29-4725-8B54-75DD2C4E4739}"/>
    <cellStyle name="Comma 2 8 9 3 2 2" xfId="48989" xr:uid="{5BDE2FD1-C25A-4070-92CD-45051393A63A}"/>
    <cellStyle name="Comma 2 8 9 3 3" xfId="12508" xr:uid="{78AADC24-A0CF-405C-B07D-A41E50A184E5}"/>
    <cellStyle name="Comma 2 8 9 3 3 2" xfId="39835" xr:uid="{CE1707E7-2502-49EC-A8DC-7642369F6F5B}"/>
    <cellStyle name="Comma 2 8 9 3 4" xfId="36181" xr:uid="{CA80E1F0-1B70-425D-8506-CAF65A5383D2}"/>
    <cellStyle name="Comma 2 8 9 4" xfId="14984" xr:uid="{AA179343-E993-465A-8417-F848953274D5}"/>
    <cellStyle name="Comma 2 8 9 4 2" xfId="42305" xr:uid="{5FA654BC-C021-4509-96D3-81438EDC3BE8}"/>
    <cellStyle name="Comma 2 8 9 5" xfId="24332" xr:uid="{93CEF967-1CF3-47D8-B79E-A893D9C37634}"/>
    <cellStyle name="Comma 2 8 9 5 2" xfId="51654" xr:uid="{0F2C545B-EB55-4E82-9384-3CC61F7C4E40}"/>
    <cellStyle name="Comma 2 8 9 6" xfId="26574" xr:uid="{98B6BA76-900D-4628-BB10-7A2D123E2946}"/>
    <cellStyle name="Comma 2 8 9 6 2" xfId="53894" xr:uid="{F2CF7249-3B97-463B-8812-D68D17E35B58}"/>
    <cellStyle name="Comma 2 8 9 7" xfId="28805" xr:uid="{A526433D-23D1-412E-A6CE-5F971D400029}"/>
    <cellStyle name="Comma 2 8 9 7 2" xfId="56126" xr:uid="{0D265EBF-1F97-43B6-9EE1-1A79C1EFF0E0}"/>
    <cellStyle name="Comma 2 8 9 8" xfId="4678" xr:uid="{3B5556DA-343B-4EE5-BC2D-C2FF238BB118}"/>
    <cellStyle name="Comma 2 8 9 9" xfId="31841" xr:uid="{48B643E9-7784-4196-B670-6B86EC3F8D72}"/>
    <cellStyle name="Comma 2 9" xfId="351" xr:uid="{72DB87F0-B2BF-4859-9792-9717D3C10918}"/>
    <cellStyle name="Comma 2 9 10" xfId="23760" xr:uid="{01005BDC-7B7B-472F-9A94-9A25F23FAF7F}"/>
    <cellStyle name="Comma 2 9 10 2" xfId="51082" xr:uid="{D84B7AB3-51DB-4F3E-85DF-D86B5D7BC659}"/>
    <cellStyle name="Comma 2 9 11" xfId="26001" xr:uid="{BD112567-960F-4ABC-889E-1B1723F76893}"/>
    <cellStyle name="Comma 2 9 11 2" xfId="53321" xr:uid="{5F79C119-D084-47DA-AB8E-19ADE04A5FCB}"/>
    <cellStyle name="Comma 2 9 12" xfId="28233" xr:uid="{387430CA-53C2-451A-9DB4-9AC49F1710E0}"/>
    <cellStyle name="Comma 2 9 12 2" xfId="55554" xr:uid="{013F62BC-8009-4E83-AB1E-4CA3322BF056}"/>
    <cellStyle name="Comma 2 9 13" xfId="30662" xr:uid="{AD7D6CFA-1181-44CD-B3BA-3A9CCAA34B06}"/>
    <cellStyle name="Comma 2 9 14" xfId="57727" xr:uid="{27E2ABA9-09C4-4304-B14E-C6ADB850A9DC}"/>
    <cellStyle name="Comma 2 9 15" xfId="58275" xr:uid="{06FF175D-EA09-4F51-8AFE-540C61AA9790}"/>
    <cellStyle name="Comma 2 9 2" xfId="2002" xr:uid="{0D705489-249C-4927-BD46-4BC3E2FA8EB2}"/>
    <cellStyle name="Comma 2 9 2 10" xfId="58385" xr:uid="{50B0C037-4CEE-4BBA-8632-31A66EFB5FBE}"/>
    <cellStyle name="Comma 2 9 2 2" xfId="3229" xr:uid="{49E1D790-C4C8-4B9A-889B-C0711311478B}"/>
    <cellStyle name="Comma 2 9 2 2 2" xfId="16499" xr:uid="{905F275C-D312-4183-9A87-FFAF62852119}"/>
    <cellStyle name="Comma 2 9 2 2 2 2" xfId="43819" xr:uid="{4DE4B1C4-1DBD-4873-AAB9-AEE94AF564BB}"/>
    <cellStyle name="Comma 2 9 2 2 3" xfId="32732" xr:uid="{073AC9BC-40A2-47BB-A747-A5BE814945D7}"/>
    <cellStyle name="Comma 2 9 2 2 4" xfId="58057" xr:uid="{5C45B84E-3463-45B1-AF10-C749AD17285A}"/>
    <cellStyle name="Comma 2 9 2 2 5" xfId="58605" xr:uid="{8B775557-6F4C-41A8-85C0-2EA029FD404D}"/>
    <cellStyle name="Comma 2 9 2 3" xfId="2943" xr:uid="{49BF47E1-5FD9-47C6-BD35-D2F7052FECD7}"/>
    <cellStyle name="Comma 2 9 2 3 2" xfId="20469" xr:uid="{0D3CA3B8-6474-48F9-863D-908C824B2641}"/>
    <cellStyle name="Comma 2 9 2 3 2 2" xfId="47791" xr:uid="{DFA51DB4-9159-4FF0-9D66-76FD9C64EF61}"/>
    <cellStyle name="Comma 2 9 2 3 3" xfId="34857" xr:uid="{D62180BF-F07B-4955-8116-B6D5B258DF8C}"/>
    <cellStyle name="Comma 2 9 2 4" xfId="9697" xr:uid="{AC296B96-D8DB-4D2B-9729-9AC13DA41F47}"/>
    <cellStyle name="Comma 2 9 2 4 2" xfId="37073" xr:uid="{3BE9D73F-E04D-416F-93A4-D54D8D5BC931}"/>
    <cellStyle name="Comma 2 9 2 5" xfId="25224" xr:uid="{42189752-8811-4CCC-B414-4E2B8BC36458}"/>
    <cellStyle name="Comma 2 9 2 5 2" xfId="52546" xr:uid="{1ABCF84E-D168-487E-90A2-3A00B4116BF5}"/>
    <cellStyle name="Comma 2 9 2 6" xfId="27466" xr:uid="{238D1A91-6BE6-4DCB-AE51-6E165F745472}"/>
    <cellStyle name="Comma 2 9 2 6 2" xfId="54786" xr:uid="{10C28AF6-4A60-4DED-B19B-D5352DAE92F2}"/>
    <cellStyle name="Comma 2 9 2 7" xfId="29697" xr:uid="{96284F67-8C65-4887-9D36-2CA295F4E90A}"/>
    <cellStyle name="Comma 2 9 2 7 2" xfId="57018" xr:uid="{9293867C-0E78-47D4-9E5B-1F37A3ED4998}"/>
    <cellStyle name="Comma 2 9 2 8" xfId="31269" xr:uid="{28EEA667-DE62-466F-B94C-B4C7558BFAC0}"/>
    <cellStyle name="Comma 2 9 2 9" xfId="57837" xr:uid="{E7F2E1C4-1460-4384-B362-A44EAFCE1BF5}"/>
    <cellStyle name="Comma 2 9 3" xfId="1393" xr:uid="{A7B32BCD-E3FF-4FB3-A2F8-11D921949CBB}"/>
    <cellStyle name="Comma 2 9 3 10" xfId="58495" xr:uid="{E35B0A0D-0BF9-4218-8AE7-32F6240A3D17}"/>
    <cellStyle name="Comma 2 9 3 2" xfId="3087" xr:uid="{11DE321E-FCC5-447C-9137-291915D216FC}"/>
    <cellStyle name="Comma 2 9 3 2 2" xfId="17120" xr:uid="{1B94172D-340C-4AD2-97B5-C3B90DBF3072}"/>
    <cellStyle name="Comma 2 9 3 2 2 2" xfId="44441" xr:uid="{94C2D338-322C-4CE3-8672-8834405305CE}"/>
    <cellStyle name="Comma 2 9 3 2 3" xfId="34250" xr:uid="{921535F5-8552-4FAF-A02B-7F6A4BC84296}"/>
    <cellStyle name="Comma 2 9 3 3" xfId="9091" xr:uid="{DAFEFA73-6BED-40F5-8D57-A48D8AD6C647}"/>
    <cellStyle name="Comma 2 9 3 3 2" xfId="21091" xr:uid="{4C201234-E6AA-4031-A60D-1B081BBE21DC}"/>
    <cellStyle name="Comma 2 9 3 3 2 2" xfId="48413" xr:uid="{268ABF1D-D359-4BD2-A1E9-E5B6F8E03E9C}"/>
    <cellStyle name="Comma 2 9 3 3 3" xfId="36466" xr:uid="{8E9FFB1B-63E6-4722-A24D-A2531758117D}"/>
    <cellStyle name="Comma 2 9 3 4" xfId="15152" xr:uid="{AF09089C-D64E-4AA6-A69B-9E2CD72EFDCA}"/>
    <cellStyle name="Comma 2 9 3 4 2" xfId="42473" xr:uid="{0BC7C07C-2A15-45DE-8ACB-CD0667DD8DD0}"/>
    <cellStyle name="Comma 2 9 3 5" xfId="24617" xr:uid="{774F8266-2D76-4757-A66F-9D65E4735879}"/>
    <cellStyle name="Comma 2 9 3 5 2" xfId="51939" xr:uid="{8EFEB453-AE8C-4E5D-9E7E-2E7928B5A020}"/>
    <cellStyle name="Comma 2 9 3 6" xfId="26859" xr:uid="{EEA3102A-E109-43C1-99B9-A24F7C8E011E}"/>
    <cellStyle name="Comma 2 9 3 6 2" xfId="54179" xr:uid="{3D727C84-4FC9-41CA-8F6F-6D757CBFB0CB}"/>
    <cellStyle name="Comma 2 9 3 7" xfId="29090" xr:uid="{0114CC9F-BDF2-44EF-BF6C-F88A29962B1A}"/>
    <cellStyle name="Comma 2 9 3 7 2" xfId="56411" xr:uid="{2138CE4B-C821-4125-AE59-222EC46639C4}"/>
    <cellStyle name="Comma 2 9 3 8" xfId="32125" xr:uid="{9EF362ED-C466-468E-A32A-3F868226D7F8}"/>
    <cellStyle name="Comma 2 9 3 9" xfId="57947" xr:uid="{2E59C26A-D4FF-4A67-B923-47A7D7CF5564}"/>
    <cellStyle name="Comma 2 9 4" xfId="2778" xr:uid="{820E2A70-16CF-4C05-AFEE-0CC4AAAD8C1E}"/>
    <cellStyle name="Comma 2 9 4 2" xfId="12532" xr:uid="{BFD5BABF-8B35-4167-89BD-6BD1F0E614A7}"/>
    <cellStyle name="Comma 2 9 4 2 2" xfId="21714" xr:uid="{D545C8F7-E3D9-4604-AD70-052FD040CF1B}"/>
    <cellStyle name="Comma 2 9 4 2 2 2" xfId="49036" xr:uid="{982FEA83-2898-4B32-9A88-569EE0A977AA}"/>
    <cellStyle name="Comma 2 9 4 2 3" xfId="39859" xr:uid="{4B488484-6E7F-41CE-9FE8-221D2DA883D9}"/>
    <cellStyle name="Comma 2 9 4 3" xfId="17743" xr:uid="{DC7530DF-4E7E-411A-8D7C-69DFC9A0B450}"/>
    <cellStyle name="Comma 2 9 4 3 2" xfId="45064" xr:uid="{2AB2E5E0-A68B-416C-823C-BEAB7C9E2B83}"/>
    <cellStyle name="Comma 2 9 4 4" xfId="33393" xr:uid="{CFED4A89-7515-4031-A0B0-2DEE8BCA4EFC}"/>
    <cellStyle name="Comma 2 9 5" xfId="8235" xr:uid="{8B43B339-10FC-4FDD-9245-C86C007367C7}"/>
    <cellStyle name="Comma 2 9 5 2" xfId="13068" xr:uid="{852E7155-8E24-4514-AD7E-674FB94B9E9E}"/>
    <cellStyle name="Comma 2 9 5 2 2" xfId="22389" xr:uid="{C135C46B-869D-42E1-ACAA-A75CF2FC8F19}"/>
    <cellStyle name="Comma 2 9 5 2 2 2" xfId="49711" xr:uid="{2B95517B-7CEE-4A7F-B3DB-DA871C8B8EFE}"/>
    <cellStyle name="Comma 2 9 5 2 3" xfId="40395" xr:uid="{D1C99077-7798-45DD-B0F6-9497EE532891}"/>
    <cellStyle name="Comma 2 9 5 3" xfId="18417" xr:uid="{CC816D55-F115-43C2-B51C-01CD04A399D4}"/>
    <cellStyle name="Comma 2 9 5 3 2" xfId="45739" xr:uid="{C6DC0F35-D16F-4B4D-949B-91FBA6CFA8D6}"/>
    <cellStyle name="Comma 2 9 5 4" xfId="35609" xr:uid="{3A5132CD-52A3-4FC8-B17D-55EED6BD89AB}"/>
    <cellStyle name="Comma 2 9 6" xfId="11244" xr:uid="{AD54A242-D3EF-4A1F-BCB2-F91F30D97542}"/>
    <cellStyle name="Comma 2 9 6 2" xfId="13685" xr:uid="{5DC7C723-AE45-485A-A8B5-5B1E01A767D3}"/>
    <cellStyle name="Comma 2 9 6 2 2" xfId="23049" xr:uid="{E887D434-0C17-4FF1-9E79-3A1694FC3232}"/>
    <cellStyle name="Comma 2 9 6 2 2 2" xfId="50371" xr:uid="{009BFD2E-86C1-4B7A-91AE-DA06D7221F75}"/>
    <cellStyle name="Comma 2 9 6 2 3" xfId="41012" xr:uid="{56CA0247-2605-4C02-862A-CEEB98280812}"/>
    <cellStyle name="Comma 2 9 6 3" xfId="19077" xr:uid="{7FD26795-2D20-4615-8463-E5323B426E20}"/>
    <cellStyle name="Comma 2 9 6 3 2" xfId="46399" xr:uid="{9A43D087-B4CF-4D86-9A60-F5731B949136}"/>
    <cellStyle name="Comma 2 9 6 4" xfId="38593" xr:uid="{FE1AD331-DBCE-434E-8A84-22E7416B73AB}"/>
    <cellStyle name="Comma 2 9 7" xfId="10734" xr:uid="{7ACABABC-DE50-4D66-89C2-5D55F0C4F9C4}"/>
    <cellStyle name="Comma 2 9 7 2" xfId="16111" xr:uid="{D96EB18B-B6A6-4037-856F-F51D1484E34F}"/>
    <cellStyle name="Comma 2 9 7 2 2" xfId="43431" xr:uid="{B2CE5C9D-FF38-41CB-A59E-B3C62946CAF6}"/>
    <cellStyle name="Comma 2 9 7 3" xfId="38093" xr:uid="{9E62132A-CE0E-4909-8C48-AD9E4614AA4C}"/>
    <cellStyle name="Comma 2 9 8" xfId="12066" xr:uid="{5563F539-3E8C-4249-A8CC-02F329834E37}"/>
    <cellStyle name="Comma 2 9 8 2" xfId="20081" xr:uid="{CBD50404-AA98-4D00-AAD5-0D8AFD29408D}"/>
    <cellStyle name="Comma 2 9 8 2 2" xfId="47403" xr:uid="{D0D6AC62-051A-4C23-BDF2-68A3603E6A9C}"/>
    <cellStyle name="Comma 2 9 8 3" xfId="39393" xr:uid="{9245487E-2971-4950-B450-8EE2DDA4D73C}"/>
    <cellStyle name="Comma 2 9 9" xfId="14412" xr:uid="{CA5A21B6-AFE3-4995-936D-9B48E9AF37DB}"/>
    <cellStyle name="Comma 2 9 9 2" xfId="41733" xr:uid="{F53358F5-212F-4CE8-BB56-B9E7CE2BB096}"/>
    <cellStyle name="Comma 20" xfId="701" xr:uid="{492F94D0-74E8-4CA2-816B-E8BB650DD8E1}"/>
    <cellStyle name="Comma 20 10" xfId="14619" xr:uid="{C226820A-4B7E-4E65-81BB-4A322A72EACC}"/>
    <cellStyle name="Comma 20 10 2" xfId="41940" xr:uid="{C14F2826-2754-46C2-831D-D523A7F02F64}"/>
    <cellStyle name="Comma 20 11" xfId="23967" xr:uid="{EC740D22-F235-4DB3-B3F7-86B76309DED5}"/>
    <cellStyle name="Comma 20 11 2" xfId="51289" xr:uid="{0B5C41BD-2ADE-4EF6-B5C5-67F0D00A9947}"/>
    <cellStyle name="Comma 20 12" xfId="26208" xr:uid="{D234C0BE-3856-403C-9E7D-03DE0DA45D13}"/>
    <cellStyle name="Comma 20 12 2" xfId="53528" xr:uid="{D2F4766B-2236-4BC9-9CB7-794FD520A2F9}"/>
    <cellStyle name="Comma 20 13" xfId="3761" xr:uid="{32179245-935E-4EEB-829B-AF5485B808CB}"/>
    <cellStyle name="Comma 20 14" xfId="30869" xr:uid="{4204E979-BF0C-4496-ABF5-DD2CF71FBC1A}"/>
    <cellStyle name="Comma 20 15" xfId="57694" xr:uid="{6AD44236-FA26-41AB-83D7-2D51348E02C7}"/>
    <cellStyle name="Comma 20 16" xfId="58242" xr:uid="{2A1734A7-833D-47B9-8925-3E5D6A723CD8}"/>
    <cellStyle name="Comma 20 2" xfId="1602" xr:uid="{20149FD3-F529-4CD4-B420-5A956D00A083}"/>
    <cellStyle name="Comma 20 2 10" xfId="57695" xr:uid="{DC393777-0235-4653-92F0-E91D591E7196}"/>
    <cellStyle name="Comma 20 2 11" xfId="58243" xr:uid="{12A719A4-7799-4E04-BA54-C25B75B64FD4}"/>
    <cellStyle name="Comma 20 2 2" xfId="2679" xr:uid="{7574ADF4-DE1E-4672-B0AA-D7C0B0A1BCE2}"/>
    <cellStyle name="Comma 20 2 2 2" xfId="2853" xr:uid="{A8C2421B-B158-46CC-9D55-9EFBC734813C}"/>
    <cellStyle name="Comma 20 2 2 2 2" xfId="3161" xr:uid="{48CFC86C-A829-4839-AB31-DEC2DC8E0D4A}"/>
    <cellStyle name="Comma 20 2 2 2 2 2" xfId="58004" xr:uid="{4F31EE5B-8F94-4468-9E63-F4E9BA6CB653}"/>
    <cellStyle name="Comma 20 2 2 2 2 3" xfId="58552" xr:uid="{F387661B-E9C5-4A7C-9237-5FC001BEA6A7}"/>
    <cellStyle name="Comma 20 2 2 2 3" xfId="16318" xr:uid="{23C44A7B-9D93-4BF0-9245-605038B22BAC}"/>
    <cellStyle name="Comma 20 2 2 2 4" xfId="43638" xr:uid="{D148ADE1-12D2-4EC7-B421-AC2D004DB61A}"/>
    <cellStyle name="Comma 20 2 2 2 5" xfId="57784" xr:uid="{FE34AD25-7013-46C2-8D33-BE49758CD78B}"/>
    <cellStyle name="Comma 20 2 2 2 6" xfId="58332" xr:uid="{BF137600-D2E2-4CA7-9C61-F274F916FF9D}"/>
    <cellStyle name="Comma 20 2 2 3" xfId="3020" xr:uid="{76D36B28-E4E6-4237-9B91-0B5F26B59557}"/>
    <cellStyle name="Comma 20 2 2 3 2" xfId="57894" xr:uid="{A35E6099-A27E-4F70-AD25-29154C76B89C}"/>
    <cellStyle name="Comma 20 2 2 3 3" xfId="58442" xr:uid="{7D3B1964-50BF-4FCA-A665-2930A15FFA52}"/>
    <cellStyle name="Comma 20 2 2 4" xfId="7103" xr:uid="{1F607D1B-E404-4656-991B-82E8B4CDEA09}"/>
    <cellStyle name="Comma 20 2 2 5" xfId="34457" xr:uid="{116C6888-2B1F-4746-AFCE-9D7E925ECDDF}"/>
    <cellStyle name="Comma 20 2 2 6" xfId="57675" xr:uid="{478E4FA5-5D87-402C-8397-FE1004E8F3A8}"/>
    <cellStyle name="Comma 20 2 2 7" xfId="58223" xr:uid="{0806BA0D-3608-4A69-BD86-E82C5403DBDC}"/>
    <cellStyle name="Comma 20 2 3" xfId="2876" xr:uid="{0F2A6131-2742-41EC-A155-2759199B8DAF}"/>
    <cellStyle name="Comma 20 2 3 2" xfId="3181" xr:uid="{7BF0274B-BE1B-4B80-ACF5-47D18A40D860}"/>
    <cellStyle name="Comma 20 2 3 2 2" xfId="20288" xr:uid="{F574029A-225D-40C1-8EE9-55F7B4657E4B}"/>
    <cellStyle name="Comma 20 2 3 2 3" xfId="47610" xr:uid="{C0DE37DD-BEA5-4859-ACE1-ABE8EE94B193}"/>
    <cellStyle name="Comma 20 2 3 2 4" xfId="58024" xr:uid="{C02F6B1D-3EFD-4299-9DFC-6E5638F8A881}"/>
    <cellStyle name="Comma 20 2 3 2 5" xfId="58572" xr:uid="{E607F4F0-57AD-49EC-BC72-9A56B1F394F2}"/>
    <cellStyle name="Comma 20 2 3 3" xfId="9298" xr:uid="{89AFDE47-4FF3-4370-9558-5232C08EC0E4}"/>
    <cellStyle name="Comma 20 2 3 4" xfId="36673" xr:uid="{578F6F82-63D6-48FC-A1B3-CFE2A8F35C29}"/>
    <cellStyle name="Comma 20 2 3 5" xfId="57804" xr:uid="{FF3C01A2-C965-407E-9C61-1F312ACEDF93}"/>
    <cellStyle name="Comma 20 2 3 6" xfId="58352" xr:uid="{59E71B64-78BC-4655-87E1-57003401C88B}"/>
    <cellStyle name="Comma 20 2 4" xfId="3040" xr:uid="{225680A3-D089-4FD5-A6A3-317E01B3CA8B}"/>
    <cellStyle name="Comma 20 2 4 2" xfId="15339" xr:uid="{914BC204-B6EC-4CA1-ADFE-5A6A630A04CB}"/>
    <cellStyle name="Comma 20 2 4 3" xfId="42660" xr:uid="{8AB4FE88-0457-4691-8FBE-EA50B2BEDFB7}"/>
    <cellStyle name="Comma 20 2 4 4" xfId="57914" xr:uid="{F4DABFE6-C2D4-4CA6-9C7F-ADB539EB0EB0}"/>
    <cellStyle name="Comma 20 2 4 5" xfId="58462" xr:uid="{F884D253-CAE7-418F-87CE-934FF127BD23}"/>
    <cellStyle name="Comma 20 2 5" xfId="2702" xr:uid="{4B1FFD05-00CA-424C-A6DE-F4AF0651598B}"/>
    <cellStyle name="Comma 20 2 5 2" xfId="24824" xr:uid="{BB78A386-01DD-4C06-90EB-FF23C9ED2211}"/>
    <cellStyle name="Comma 20 2 5 3" xfId="52146" xr:uid="{3CF0580A-79B9-4662-91FF-F73E345CD9BA}"/>
    <cellStyle name="Comma 20 2 6" xfId="27066" xr:uid="{C75FEA68-5C1F-413B-93E2-48F6D4A22C3C}"/>
    <cellStyle name="Comma 20 2 6 2" xfId="54386" xr:uid="{97D6E458-FB05-4892-B17E-1EEED8492233}"/>
    <cellStyle name="Comma 20 2 7" xfId="29297" xr:uid="{A3761F8E-A21F-447B-8456-52E78A3ABDB4}"/>
    <cellStyle name="Comma 20 2 7 2" xfId="56618" xr:uid="{9E8778F7-23FF-4AD9-9B9E-6851E26592A7}"/>
    <cellStyle name="Comma 20 2 8" xfId="5165" xr:uid="{DAE983BE-9388-49B1-A0AB-15493650F389}"/>
    <cellStyle name="Comma 20 2 9" xfId="32332" xr:uid="{9EF53967-3E65-4470-A6DC-8C109F45975C}"/>
    <cellStyle name="Comma 20 3" xfId="2703" xr:uid="{BF9CCE4D-E083-4E99-B1D8-2635E16F6D6A}"/>
    <cellStyle name="Comma 20 3 2" xfId="2704" xr:uid="{91B445A1-3DA6-4723-87A3-411AFCEEF4F2}"/>
    <cellStyle name="Comma 20 3 2 2" xfId="2878" xr:uid="{7968A189-0A62-4D27-8162-4795CDA1D60C}"/>
    <cellStyle name="Comma 20 3 2 2 2" xfId="3183" xr:uid="{ACE56B42-03BD-470E-BA1A-147D0FBBE96F}"/>
    <cellStyle name="Comma 20 3 2 2 2 2" xfId="58026" xr:uid="{2E910E80-4091-46D3-B7BB-72CE2C55994A}"/>
    <cellStyle name="Comma 20 3 2 2 2 3" xfId="58574" xr:uid="{5624B74B-82E5-4125-BDA9-242D92FA02CD}"/>
    <cellStyle name="Comma 20 3 2 2 3" xfId="20676" xr:uid="{8CF11BCE-7D2B-4DC0-8E56-8D008E2DED63}"/>
    <cellStyle name="Comma 20 3 2 2 4" xfId="47998" xr:uid="{78E5666F-EFF1-4A5E-BAFD-28BC9BD5BB90}"/>
    <cellStyle name="Comma 20 3 2 2 5" xfId="57806" xr:uid="{2610611D-8929-4006-9D83-EDEF5308A2AF}"/>
    <cellStyle name="Comma 20 3 2 2 6" xfId="58354" xr:uid="{702C3BC5-533B-4EE9-A84A-3C23A3618253}"/>
    <cellStyle name="Comma 20 3 2 3" xfId="3042" xr:uid="{7C1525A4-5D81-4DA8-BACD-9FB10B845257}"/>
    <cellStyle name="Comma 20 3 2 3 2" xfId="57916" xr:uid="{4A9AC36C-C381-43F3-8FA5-6ED65ADF6616}"/>
    <cellStyle name="Comma 20 3 2 3 3" xfId="58464" xr:uid="{F7D3987A-3DCE-4289-9FEC-688F775050F3}"/>
    <cellStyle name="Comma 20 3 2 4" xfId="12256" xr:uid="{75AF187B-5921-44B7-8C1F-D4FB9D2A912B}"/>
    <cellStyle name="Comma 20 3 2 5" xfId="39583" xr:uid="{4490C99E-47E2-46A8-88BD-02E01CE62CEA}"/>
    <cellStyle name="Comma 20 3 2 6" xfId="57697" xr:uid="{AE89CEFD-1DF7-4175-9606-64D9BC97D664}"/>
    <cellStyle name="Comma 20 3 2 7" xfId="58245" xr:uid="{B4EA2B6B-9FC7-47A5-BA74-64AD4A6BA478}"/>
    <cellStyle name="Comma 20 3 3" xfId="2877" xr:uid="{B86D3A74-E7D9-4756-AC22-572034C5D07B}"/>
    <cellStyle name="Comma 20 3 3 2" xfId="3182" xr:uid="{9DE10CC1-CDEF-42F7-B9C5-1B3C4A36CA50}"/>
    <cellStyle name="Comma 20 3 3 2 2" xfId="58025" xr:uid="{1643CC55-F563-4923-A013-E5727904A159}"/>
    <cellStyle name="Comma 20 3 3 2 3" xfId="58573" xr:uid="{2BBCD289-4B4B-4642-A2C1-6EEBDD52D3EC}"/>
    <cellStyle name="Comma 20 3 3 3" xfId="16706" xr:uid="{BAC542F9-9EFC-40F5-9D33-7CAC8334FB85}"/>
    <cellStyle name="Comma 20 3 3 4" xfId="44026" xr:uid="{38BFEE8A-E651-4D41-A8EA-7526B36DBA39}"/>
    <cellStyle name="Comma 20 3 3 5" xfId="57805" xr:uid="{7160D978-C367-4D91-9DD7-AC06700D3006}"/>
    <cellStyle name="Comma 20 3 3 6" xfId="58353" xr:uid="{2FDC4925-B017-4E28-A954-0AF9950BC9FD}"/>
    <cellStyle name="Comma 20 3 4" xfId="3041" xr:uid="{90A3FF24-3F62-48FD-91A4-C2CC5F8EBED0}"/>
    <cellStyle name="Comma 20 3 4 2" xfId="57915" xr:uid="{F99ED50E-0B70-4578-91C3-8CF555BB832C}"/>
    <cellStyle name="Comma 20 3 4 3" xfId="58463" xr:uid="{E4C1F429-0FDA-4C08-9EAC-BBB155B3364C}"/>
    <cellStyle name="Comma 20 3 5" xfId="10904" xr:uid="{7BDA314D-636F-40B9-B078-6CF53A7EC14E}"/>
    <cellStyle name="Comma 20 3 6" xfId="38256" xr:uid="{114C64A0-EB04-4BF0-B3D2-31007C91E062}"/>
    <cellStyle name="Comma 20 3 7" xfId="57696" xr:uid="{E74FE0BB-09B3-40B9-B30B-DA3043F4C81C}"/>
    <cellStyle name="Comma 20 3 8" xfId="58244" xr:uid="{570BC0D7-EEFE-4CCA-B553-989EDB445C68}"/>
    <cellStyle name="Comma 20 4" xfId="2736" xr:uid="{5AD29C1A-586E-45E8-A87B-AC65E1358073}"/>
    <cellStyle name="Comma 20 4 2" xfId="2909" xr:uid="{5B43403C-F6B2-4C44-B53F-7317DF2D835F}"/>
    <cellStyle name="Comma 20 4 2 2" xfId="3196" xr:uid="{456F64F2-923C-4952-AAB9-5281E6414853}"/>
    <cellStyle name="Comma 20 4 2 2 2" xfId="21298" xr:uid="{BA30378B-162C-430C-BF6B-0DD8F80A1EB0}"/>
    <cellStyle name="Comma 20 4 2 2 3" xfId="48620" xr:uid="{3D894D88-D9EC-49CD-B674-F8569E521A37}"/>
    <cellStyle name="Comma 20 4 2 2 4" xfId="58037" xr:uid="{A16F874A-D7E9-4A4C-8743-553D2D98CFA6}"/>
    <cellStyle name="Comma 20 4 2 2 5" xfId="58585" xr:uid="{3C4E2086-8ACC-4AAB-82D0-6789B93DFCFD}"/>
    <cellStyle name="Comma 20 4 2 3" xfId="12425" xr:uid="{5D54018D-1BC3-47AA-968C-E68342422256}"/>
    <cellStyle name="Comma 20 4 2 4" xfId="39752" xr:uid="{E2BCF5D6-4B9C-4542-8391-AB666728B1D7}"/>
    <cellStyle name="Comma 20 4 2 5" xfId="57817" xr:uid="{21FF4361-14C8-4CFD-A796-D98F7E3E8FFA}"/>
    <cellStyle name="Comma 20 4 2 6" xfId="58365" xr:uid="{81A4778C-01E0-467F-8981-04A71756AF2F}"/>
    <cellStyle name="Comma 20 4 3" xfId="3055" xr:uid="{20B7B2DC-9C6B-4BCE-99C1-C43A1719653A}"/>
    <cellStyle name="Comma 20 4 3 2" xfId="17327" xr:uid="{18B0D843-C057-465B-9F2C-1A79E0E09A05}"/>
    <cellStyle name="Comma 20 4 3 3" xfId="44648" xr:uid="{EFB839BE-5901-44A3-B7F7-B98464388D0F}"/>
    <cellStyle name="Comma 20 4 3 4" xfId="57927" xr:uid="{A36E2E96-E22B-4954-B8F0-91C3893E863B}"/>
    <cellStyle name="Comma 20 4 3 5" xfId="58475" xr:uid="{BDFFF61F-0838-4EAE-B2A2-0696D37312B8}"/>
    <cellStyle name="Comma 20 4 4" xfId="11000" xr:uid="{2E32D8A4-8DA0-4ECB-9368-A9AADEE43466}"/>
    <cellStyle name="Comma 20 4 5" xfId="38349" xr:uid="{09F36DF8-1434-429C-98F4-76CC8EDD03B7}"/>
    <cellStyle name="Comma 20 4 6" xfId="57707" xr:uid="{1AEC2990-2E1F-432B-9B36-53A4A72AA2A0}"/>
    <cellStyle name="Comma 20 4 7" xfId="58255" xr:uid="{41D69896-34D4-426F-B51F-25AA1E170138}"/>
    <cellStyle name="Comma 20 5" xfId="2875" xr:uid="{07B8A85C-99CA-403E-A163-1E990321694F}"/>
    <cellStyle name="Comma 20 5 2" xfId="3180" xr:uid="{63D0D17A-19C5-477F-A736-72B987512107}"/>
    <cellStyle name="Comma 20 5 2 2" xfId="21921" xr:uid="{A9E74B37-6E28-40D7-BA28-F7E91E76B2BD}"/>
    <cellStyle name="Comma 20 5 2 2 2" xfId="49243" xr:uid="{2F94DAD6-9513-4462-ABDA-757E3E5240DF}"/>
    <cellStyle name="Comma 20 5 2 3" xfId="12729" xr:uid="{BC5A1FFD-1C7E-4120-8DA6-FCDF59B010A3}"/>
    <cellStyle name="Comma 20 5 2 4" xfId="40056" xr:uid="{7D71DDC1-812D-4F24-990E-AAEB29DFCF60}"/>
    <cellStyle name="Comma 20 5 2 5" xfId="58023" xr:uid="{13E49D77-3036-43FC-AF8A-2B241E4CE117}"/>
    <cellStyle name="Comma 20 5 2 6" xfId="58571" xr:uid="{51B81B19-7CCC-4126-AFD5-8BF5FE64B03C}"/>
    <cellStyle name="Comma 20 5 3" xfId="17950" xr:uid="{8A6A8204-FB1C-46F5-8138-50A4A257E73C}"/>
    <cellStyle name="Comma 20 5 3 2" xfId="45271" xr:uid="{066B90A9-E97D-4F8E-92E3-CF1E9A4B8782}"/>
    <cellStyle name="Comma 20 5 4" xfId="11073" xr:uid="{21F4AD43-A782-470D-BD92-00EFC24FF647}"/>
    <cellStyle name="Comma 20 5 5" xfId="38422" xr:uid="{2C0E2DDB-1128-4B89-AFEF-12D79BDC37B5}"/>
    <cellStyle name="Comma 20 5 6" xfId="57803" xr:uid="{66C5CD4E-C83A-4457-9923-EC903491E5F6}"/>
    <cellStyle name="Comma 20 5 7" xfId="58351" xr:uid="{74BB44FA-D63C-4D60-8CA3-DAEE230D33C9}"/>
    <cellStyle name="Comma 20 6" xfId="3039" xr:uid="{D4AD9468-87B3-477E-B609-A418EB7C426A}"/>
    <cellStyle name="Comma 20 6 2" xfId="13275" xr:uid="{40C6212D-2BCB-487E-A467-36134B28BA70}"/>
    <cellStyle name="Comma 20 6 2 2" xfId="22596" xr:uid="{BD82AAAC-522D-4C0D-9E34-8405B4434573}"/>
    <cellStyle name="Comma 20 6 2 2 2" xfId="49918" xr:uid="{5C860A24-BD8B-4C36-9AF3-B732F59AC8D6}"/>
    <cellStyle name="Comma 20 6 2 3" xfId="40602" xr:uid="{D431EE1F-CB1E-4E7B-8532-1BE8962852C3}"/>
    <cellStyle name="Comma 20 6 3" xfId="18624" xr:uid="{69117E9D-4A2B-460F-9A5E-071766425245}"/>
    <cellStyle name="Comma 20 6 3 2" xfId="45946" xr:uid="{D6D70E94-DFFE-48C9-ACB7-84775223CCE5}"/>
    <cellStyle name="Comma 20 6 4" xfId="11177" xr:uid="{E4F78534-115D-4FE2-83B7-5164FA961BDF}"/>
    <cellStyle name="Comma 20 6 5" xfId="38526" xr:uid="{D1F0FC6C-4F8C-43B6-998A-91EE20580276}"/>
    <cellStyle name="Comma 20 6 6" xfId="57913" xr:uid="{D7CA5F76-F33C-4F41-8580-D9F24E8AF32A}"/>
    <cellStyle name="Comma 20 6 7" xfId="58461" xr:uid="{572E50A2-81C3-4A20-AF2E-3F4C0565444C}"/>
    <cellStyle name="Comma 20 7" xfId="2701" xr:uid="{0039078C-3EBA-4AD0-A3F3-870ED81DE282}"/>
    <cellStyle name="Comma 20 7 2" xfId="13892" xr:uid="{C7D08703-F375-4BA4-A5A5-351A13A85863}"/>
    <cellStyle name="Comma 20 7 2 2" xfId="23256" xr:uid="{A7B4ABE3-E4B9-4069-B663-2A7F6E2C4FE4}"/>
    <cellStyle name="Comma 20 7 2 2 2" xfId="50578" xr:uid="{3DDF673B-272F-429F-9F80-F979637A3A20}"/>
    <cellStyle name="Comma 20 7 2 3" xfId="41219" xr:uid="{A710CA68-8980-4E90-92C9-C4312D5075BB}"/>
    <cellStyle name="Comma 20 7 3" xfId="19284" xr:uid="{70959751-F0A4-403A-9BC7-2B729D48A8EE}"/>
    <cellStyle name="Comma 20 7 3 2" xfId="46606" xr:uid="{212186F9-140C-4CE7-9EDB-4CC89BB091D2}"/>
    <cellStyle name="Comma 20 7 4" xfId="11430" xr:uid="{3425BC73-0482-4561-8F96-62CB0675285A}"/>
    <cellStyle name="Comma 20 7 5" xfId="38779" xr:uid="{7F4F1E2B-577B-42BE-8E7C-813F82888EED}"/>
    <cellStyle name="Comma 20 8" xfId="10585" xr:uid="{70399678-6B95-4F51-81F2-D4AC46CB3A13}"/>
    <cellStyle name="Comma 20 8 2" xfId="15919" xr:uid="{B307069C-174A-41C9-9C9E-AD1616B9CF58}"/>
    <cellStyle name="Comma 20 8 2 2" xfId="43239" xr:uid="{8D11D5D7-BDB1-4559-ADE1-B9B472934DF0}"/>
    <cellStyle name="Comma 20 8 3" xfId="37948" xr:uid="{83AC0DE7-9540-41AA-9192-6D627BF4EEE6}"/>
    <cellStyle name="Comma 20 9" xfId="11914" xr:uid="{050D4FFB-B1EE-42C1-B621-1E81F6443AD5}"/>
    <cellStyle name="Comma 20 9 2" xfId="19889" xr:uid="{F66526C6-1D4D-43E3-BF77-24AB78260A22}"/>
    <cellStyle name="Comma 20 9 2 2" xfId="47211" xr:uid="{519D0538-A7DA-4267-A3E2-71800B355155}"/>
    <cellStyle name="Comma 20 9 3" xfId="39241" xr:uid="{03E8AA3C-6B16-4A1C-8E5C-E462B2DAC67C}"/>
    <cellStyle name="Comma 21" xfId="257" xr:uid="{5C8AB0BC-9F48-4780-B506-214E0E3FC146}"/>
    <cellStyle name="Comma 21 10" xfId="10587" xr:uid="{FA727D4C-3327-47FC-9B4F-17B7590D06DA}"/>
    <cellStyle name="Comma 21 10 2" xfId="15922" xr:uid="{36267543-EBDE-40F4-A8BC-47E1C48A99B6}"/>
    <cellStyle name="Comma 21 10 2 2" xfId="43242" xr:uid="{A4D0B4C4-7B44-43FF-B0DA-370C8F5259D7}"/>
    <cellStyle name="Comma 21 10 3" xfId="37950" xr:uid="{8199BBF6-3E5D-49F5-946A-E072590EE0FF}"/>
    <cellStyle name="Comma 21 11" xfId="11917" xr:uid="{5E1EFB35-9951-4893-8FEC-9B2BD3ACF945}"/>
    <cellStyle name="Comma 21 11 2" xfId="19892" xr:uid="{706187A9-9E66-47E7-A690-90B63E6A1047}"/>
    <cellStyle name="Comma 21 11 2 2" xfId="47214" xr:uid="{19F570AF-AD83-490C-AAAF-1C4337C858E0}"/>
    <cellStyle name="Comma 21 11 3" xfId="39244" xr:uid="{1ED6DB96-E6B0-4781-814F-1C8955CCAE69}"/>
    <cellStyle name="Comma 21 12" xfId="14342" xr:uid="{51D89C32-92DD-4D82-AEC4-89005335BBB3}"/>
    <cellStyle name="Comma 21 12 2" xfId="41663" xr:uid="{5647BAA3-E864-48D2-BF42-9CDF633AC377}"/>
    <cellStyle name="Comma 21 13" xfId="23690" xr:uid="{0424E2B6-8FB0-4C1F-84BD-D451D9B77398}"/>
    <cellStyle name="Comma 21 13 2" xfId="51012" xr:uid="{C3AED0DE-FAF8-4BF1-8C9A-BF2B7E7FE540}"/>
    <cellStyle name="Comma 21 14" xfId="25931" xr:uid="{4EAF1496-61FB-4274-9DBC-79A75D53A4AB}"/>
    <cellStyle name="Comma 21 14 2" xfId="53251" xr:uid="{295A4595-7355-46DE-910C-CABC3728C69B}"/>
    <cellStyle name="Comma 21 15" xfId="28163" xr:uid="{2796D5AD-F9E5-49F5-B9CD-B7F3EFC61D21}"/>
    <cellStyle name="Comma 21 15 2" xfId="55484" xr:uid="{29740917-894E-4E5F-BC3A-3CCFB349664D}"/>
    <cellStyle name="Comma 21 16" xfId="30305" xr:uid="{10B54B8A-2B30-4401-929C-FA7B7B17F541}"/>
    <cellStyle name="Comma 21 17" xfId="57737" xr:uid="{CDFCA5D0-97E5-4981-8404-EBAFA49ED6DD}"/>
    <cellStyle name="Comma 21 18" xfId="58285" xr:uid="{4140041A-07F9-4AFF-A08D-4CE087F60F0F}"/>
    <cellStyle name="Comma 21 2" xfId="312" xr:uid="{2BAA5F42-F613-4A23-B2A2-7F65A0F0787B}"/>
    <cellStyle name="Comma 21 2 10" xfId="12039" xr:uid="{D9F6FE3F-C9E3-4B09-BFC3-F0F039C595F7}"/>
    <cellStyle name="Comma 21 2 10 2" xfId="20051" xr:uid="{7CD19C61-B71D-4A26-939F-FE74467BFA4B}"/>
    <cellStyle name="Comma 21 2 10 2 2" xfId="47373" xr:uid="{5B1478A4-EC4F-43E0-B9F0-C46E6A3B07FF}"/>
    <cellStyle name="Comma 21 2 10 3" xfId="39366" xr:uid="{097CBB65-2FB9-4AB3-A901-40890D74CCFD}"/>
    <cellStyle name="Comma 21 2 11" xfId="14382" xr:uid="{9AFD8C47-DD69-415C-BCFD-6E81CD3A0BCE}"/>
    <cellStyle name="Comma 21 2 11 2" xfId="41703" xr:uid="{84E42250-D716-452A-914C-F8D72F85D56E}"/>
    <cellStyle name="Comma 21 2 12" xfId="23730" xr:uid="{9B7D1D4B-B111-454C-A2EC-2B2A38F6E36B}"/>
    <cellStyle name="Comma 21 2 12 2" xfId="51052" xr:uid="{81304BB2-17FC-4A29-8BF5-FC37BC79C8C1}"/>
    <cellStyle name="Comma 21 2 13" xfId="25971" xr:uid="{0AAE9851-C8AB-4C09-8C50-3321953AB560}"/>
    <cellStyle name="Comma 21 2 13 2" xfId="53291" xr:uid="{A719FEBD-DE45-4313-8308-E1C9DA556E4B}"/>
    <cellStyle name="Comma 21 2 14" xfId="28203" xr:uid="{94D6A414-5F12-4BB2-BABC-02A1DD59E77E}"/>
    <cellStyle name="Comma 21 2 14 2" xfId="55524" xr:uid="{FECC104A-6E06-41DD-91AC-91D99FB30E8B}"/>
    <cellStyle name="Comma 21 2 15" xfId="30325" xr:uid="{5BDAE962-4977-43FE-A6F8-B9EB7F5C1A17}"/>
    <cellStyle name="Comma 21 2 16" xfId="57745" xr:uid="{3D7C0FB6-BBEC-43C1-A706-7B97E07C7F2A}"/>
    <cellStyle name="Comma 21 2 17" xfId="58293" xr:uid="{9EFE2DBC-AF64-4108-8E5D-12755F52DAA9}"/>
    <cellStyle name="Comma 21 2 2" xfId="942" xr:uid="{914A1C47-6411-4848-8661-7AC9EFA2B880}"/>
    <cellStyle name="Comma 21 2 2 10" xfId="26425" xr:uid="{B62F6254-9945-48C8-9D94-9911DD41E56B}"/>
    <cellStyle name="Comma 21 2 2 10 2" xfId="53745" xr:uid="{E5930F25-A1DE-4F20-88F2-385D0AE69181}"/>
    <cellStyle name="Comma 21 2 2 11" xfId="28656" xr:uid="{19E446BC-863D-4936-93D5-CD861386D501}"/>
    <cellStyle name="Comma 21 2 2 11 2" xfId="55977" xr:uid="{C3A16870-2934-47B8-ADCA-BF706D816C0B}"/>
    <cellStyle name="Comma 21 2 2 12" xfId="30479" xr:uid="{328D2816-8839-446E-BFA6-D299A7E9538E}"/>
    <cellStyle name="Comma 21 2 2 13" xfId="57855" xr:uid="{A8D6CBBF-C368-46D9-8F8E-B99DF891A749}"/>
    <cellStyle name="Comma 21 2 2 14" xfId="58403" xr:uid="{305B4434-F97C-4AE5-AAB0-D2C54125B315}"/>
    <cellStyle name="Comma 21 2 2 2" xfId="1819" xr:uid="{BE09DA66-C1D9-4594-8CA7-7B55515E48E4}"/>
    <cellStyle name="Comma 21 2 2 2 10" xfId="58623" xr:uid="{9B90EF66-42F4-439C-A156-FFF235B6F101}"/>
    <cellStyle name="Comma 21 2 2 2 2" xfId="3251" xr:uid="{DA1AAC16-AB3B-4034-B463-93B01219C0F8}"/>
    <cellStyle name="Comma 21 2 2 2 2 2" xfId="17544" xr:uid="{C37EA093-C88A-4EB4-831A-9FE5E79EDF48}"/>
    <cellStyle name="Comma 21 2 2 2 2 2 2" xfId="44865" xr:uid="{95AE1962-F753-40C4-AF54-39943E357E32}"/>
    <cellStyle name="Comma 21 2 2 2 2 3" xfId="32549" xr:uid="{35EE6366-1334-4598-866B-E47DB1DDDCD0}"/>
    <cellStyle name="Comma 21 2 2 2 3" xfId="7318" xr:uid="{24D26FDB-491A-4799-BA10-6D84E9E8E56D}"/>
    <cellStyle name="Comma 21 2 2 2 3 2" xfId="21515" xr:uid="{6AECE60C-9C5F-47D6-9720-3C4C15B0B830}"/>
    <cellStyle name="Comma 21 2 2 2 3 2 2" xfId="48837" xr:uid="{9513F678-06DB-4289-9F4C-293D52B54462}"/>
    <cellStyle name="Comma 21 2 2 2 3 3" xfId="34674" xr:uid="{2F9244A1-EEE1-4F59-B98A-B8E6A04AF57D}"/>
    <cellStyle name="Comma 21 2 2 2 4" xfId="9515" xr:uid="{87EAA34A-3D3B-429A-83B9-15E7875E7476}"/>
    <cellStyle name="Comma 21 2 2 2 4 2" xfId="36890" xr:uid="{75EF9B1E-A9BE-4902-B58D-0FDA4971F13D}"/>
    <cellStyle name="Comma 21 2 2 2 5" xfId="25041" xr:uid="{91D63AE2-FC32-4ED9-86A3-E5FE89769D1C}"/>
    <cellStyle name="Comma 21 2 2 2 5 2" xfId="52363" xr:uid="{C4F2893A-CD47-4972-BCCB-8438CA44F7D5}"/>
    <cellStyle name="Comma 21 2 2 2 6" xfId="27283" xr:uid="{D0B4C16B-3649-45D1-A830-861DBF9D358C}"/>
    <cellStyle name="Comma 21 2 2 2 6 2" xfId="54603" xr:uid="{B716C84D-3632-4B26-BBB2-8085D834AC15}"/>
    <cellStyle name="Comma 21 2 2 2 7" xfId="29514" xr:uid="{18751F85-D3BA-4146-9BA6-6E2DCEB1EE03}"/>
    <cellStyle name="Comma 21 2 2 2 7 2" xfId="56835" xr:uid="{CF2DE139-D551-4468-B09C-FF7F31981642}"/>
    <cellStyle name="Comma 21 2 2 2 8" xfId="31086" xr:uid="{1612D754-7E25-4008-8FB3-2473C586E6E8}"/>
    <cellStyle name="Comma 21 2 2 2 9" xfId="58075" xr:uid="{CB67F499-6D79-49FA-9BA3-6E2374CA2736}"/>
    <cellStyle name="Comma 21 2 2 3" xfId="2425" xr:uid="{467A9420-E4D9-42E5-AEBB-3B4902E07253}"/>
    <cellStyle name="Comma 21 2 2 3 2" xfId="5965" xr:uid="{BE221114-4DBE-4B6F-86BD-3299498CDDCE}"/>
    <cellStyle name="Comma 21 2 2 3 2 2" xfId="18166" xr:uid="{413DDADD-867F-406A-B906-4087352154DA}"/>
    <cellStyle name="Comma 21 2 2 3 2 2 2" xfId="45488" xr:uid="{8A8F8E71-580B-4704-9BA4-D9AC2C9048AB}"/>
    <cellStyle name="Comma 21 2 2 3 2 3" xfId="33155" xr:uid="{CE54C1D9-DB64-440F-ADAE-A9F424ACDF9E}"/>
    <cellStyle name="Comma 21 2 2 3 3" xfId="7921" xr:uid="{3A802A8B-7B36-43D4-BE34-DBBF15D4175E}"/>
    <cellStyle name="Comma 21 2 2 3 3 2" xfId="22138" xr:uid="{4F426481-2574-46A5-99C4-6138E6D621A6}"/>
    <cellStyle name="Comma 21 2 2 3 3 2 2" xfId="49460" xr:uid="{3ADF9F93-5C07-4533-927C-1C6DE2CCC6BB}"/>
    <cellStyle name="Comma 21 2 2 3 3 3" xfId="35280" xr:uid="{30D9ABAC-60DE-4B4D-80B7-2FE36AFF5DF3}"/>
    <cellStyle name="Comma 21 2 2 3 4" xfId="10120" xr:uid="{BFBE95A2-DFA5-45B9-A966-6731CAB3F33C}"/>
    <cellStyle name="Comma 21 2 2 3 4 2" xfId="37496" xr:uid="{B7AC1D74-3E08-4EF7-90B0-FBAF11CD2E4E}"/>
    <cellStyle name="Comma 21 2 2 3 5" xfId="25647" xr:uid="{8A9CC8BF-86F2-4042-BC56-FF3D3097BF52}"/>
    <cellStyle name="Comma 21 2 2 3 5 2" xfId="52969" xr:uid="{C8E7B96D-3800-41A7-91F7-A5C9267EB094}"/>
    <cellStyle name="Comma 21 2 2 3 6" xfId="27889" xr:uid="{F2C44C41-879B-4714-9339-03277B9BCB52}"/>
    <cellStyle name="Comma 21 2 2 3 6 2" xfId="55209" xr:uid="{3B20FE72-2BB6-4B52-A36F-DC774F8F9507}"/>
    <cellStyle name="Comma 21 2 2 3 7" xfId="30120" xr:uid="{1AEBFAE1-3637-46C5-B825-DE325F1D15E6}"/>
    <cellStyle name="Comma 21 2 2 3 7 2" xfId="57441" xr:uid="{27334353-871B-4431-A211-1570A878CC30}"/>
    <cellStyle name="Comma 21 2 2 3 8" xfId="4529" xr:uid="{0869116D-4559-400A-B416-F49EE227E7CE}"/>
    <cellStyle name="Comma 21 2 2 3 9" xfId="31692" xr:uid="{EDD6F246-DFF2-461B-94B7-7F79BCF377E1}"/>
    <cellStyle name="Comma 21 2 2 4" xfId="1197" xr:uid="{7F4FE07E-5631-4736-879B-C3747C960D5A}"/>
    <cellStyle name="Comma 21 2 2 4 2" xfId="6715" xr:uid="{3C2E68FF-D899-4A0A-9BB0-AFD94DA80D6F}"/>
    <cellStyle name="Comma 21 2 2 4 2 2" xfId="18841" xr:uid="{EE6BBA02-CE19-4010-A7BF-3385564CEEAC}"/>
    <cellStyle name="Comma 21 2 2 4 2 2 2" xfId="46163" xr:uid="{55640650-61AF-408B-B9A7-939EC499014E}"/>
    <cellStyle name="Comma 21 2 2 4 2 3" xfId="34067" xr:uid="{4582A903-02AA-4CCD-A260-3DD5826DCB91}"/>
    <cellStyle name="Comma 21 2 2 4 3" xfId="8909" xr:uid="{9263BD35-9BC5-4DBF-85EC-4D708AF9CC6E}"/>
    <cellStyle name="Comma 21 2 2 4 3 2" xfId="22813" xr:uid="{9C0A3676-635B-465F-9018-A9ED4F5FC334}"/>
    <cellStyle name="Comma 21 2 2 4 3 2 2" xfId="50135" xr:uid="{C7B2B21E-7AFB-406A-BE27-7C4E12995519}"/>
    <cellStyle name="Comma 21 2 2 4 3 3" xfId="36283" xr:uid="{763EA7F8-F97A-4D33-A276-ABFEA4479802}"/>
    <cellStyle name="Comma 21 2 2 4 4" xfId="15086" xr:uid="{B74B7485-4F4F-44C9-A372-469A9BC11979}"/>
    <cellStyle name="Comma 21 2 2 4 4 2" xfId="42407" xr:uid="{41643BCB-40E4-4A3D-A582-B9D1EF6AFFF2}"/>
    <cellStyle name="Comma 21 2 2 4 5" xfId="24434" xr:uid="{3900C256-0797-44C2-8D95-2C9BEC7FD658}"/>
    <cellStyle name="Comma 21 2 2 4 5 2" xfId="51756" xr:uid="{B56D25E8-5674-4FB2-84A3-40C1AB594603}"/>
    <cellStyle name="Comma 21 2 2 4 6" xfId="26676" xr:uid="{90979D74-EA8E-4091-A849-4745D47EB2DF}"/>
    <cellStyle name="Comma 21 2 2 4 6 2" xfId="53996" xr:uid="{1BEB783E-228D-440D-8F78-677C1020F248}"/>
    <cellStyle name="Comma 21 2 2 4 7" xfId="28907" xr:uid="{DFF9CEC4-442E-4D5A-862C-E742C3B13ABE}"/>
    <cellStyle name="Comma 21 2 2 4 7 2" xfId="56228" xr:uid="{BF9756C6-DF85-4E16-BF9A-FB275AE3A397}"/>
    <cellStyle name="Comma 21 2 2 4 8" xfId="4780" xr:uid="{FD12CB1E-CC0D-4C66-B166-4E7677F99C4B}"/>
    <cellStyle name="Comma 21 2 2 4 9" xfId="31943" xr:uid="{798A5B2F-6729-44C5-B821-4B4A127734D9}"/>
    <cellStyle name="Comma 21 2 2 5" xfId="2966" xr:uid="{4A6006D1-D0AC-4081-967E-D33BFE8B50CC}"/>
    <cellStyle name="Comma 21 2 2 5 2" xfId="14109" xr:uid="{D4C64E59-57D2-4359-8E0B-83C9773AD281}"/>
    <cellStyle name="Comma 21 2 2 5 2 2" xfId="23473" xr:uid="{0B050026-18FB-4850-8D5E-C065A673A727}"/>
    <cellStyle name="Comma 21 2 2 5 2 2 2" xfId="50795" xr:uid="{483E7149-AAFC-4C02-B372-5052BB236C42}"/>
    <cellStyle name="Comma 21 2 2 5 2 3" xfId="41436" xr:uid="{2E57D449-96AD-4032-9896-3D17E8C035C0}"/>
    <cellStyle name="Comma 21 2 2 5 3" xfId="19501" xr:uid="{B9132962-56D4-45CF-A751-E7E1F250623E}"/>
    <cellStyle name="Comma 21 2 2 5 3 2" xfId="46823" xr:uid="{C7B24249-E4C9-46E5-B15C-4F0FE1914EAE}"/>
    <cellStyle name="Comma 21 2 2 5 4" xfId="33816" xr:uid="{E2195E7E-7AD8-4DF5-A8DD-4419555DCF74}"/>
    <cellStyle name="Comma 21 2 2 6" xfId="8658" xr:uid="{67CA1658-E511-4BAC-B512-546B7EFE871C}"/>
    <cellStyle name="Comma 21 2 2 6 2" xfId="16923" xr:uid="{5FF54250-6A12-42E1-A40F-74742FBE7214}"/>
    <cellStyle name="Comma 21 2 2 6 2 2" xfId="44243" xr:uid="{6F4CC6F8-415A-4017-AFA2-848BA5D10F09}"/>
    <cellStyle name="Comma 21 2 2 6 3" xfId="36032" xr:uid="{0B82194C-B57F-4350-993E-3ED6ED1A2929}"/>
    <cellStyle name="Comma 21 2 2 7" xfId="12313" xr:uid="{637EDCD2-3070-4B6F-89AF-1DF6579998D6}"/>
    <cellStyle name="Comma 21 2 2 7 2" xfId="20893" xr:uid="{0FEFBEBC-7C6D-44DC-B123-864AB4127B49}"/>
    <cellStyle name="Comma 21 2 2 7 2 2" xfId="48215" xr:uid="{7845047B-8D19-4FFB-B90F-7E5DC1FD2E44}"/>
    <cellStyle name="Comma 21 2 2 7 3" xfId="39640" xr:uid="{B33128DB-6FE3-4235-9C84-68EF3A6E6C53}"/>
    <cellStyle name="Comma 21 2 2 8" xfId="14836" xr:uid="{FDB20192-6641-415E-8B1D-F7F975AEC6BB}"/>
    <cellStyle name="Comma 21 2 2 8 2" xfId="42157" xr:uid="{A9D459D9-69F1-4664-8AD7-B4B8911986D2}"/>
    <cellStyle name="Comma 21 2 2 9" xfId="24184" xr:uid="{13BE73B6-D0E5-48D1-9362-3CB56D14CC3C}"/>
    <cellStyle name="Comma 21 2 2 9 2" xfId="51506" xr:uid="{26E6BF8F-877B-49C6-ACE4-69CE546B45E8}"/>
    <cellStyle name="Comma 21 2 3" xfId="755" xr:uid="{668E90E3-95A2-4F3C-997F-359CB6EAEF16}"/>
    <cellStyle name="Comma 21 2 3 10" xfId="26260" xr:uid="{001D99FE-42D3-4F5A-B649-9B6223D12229}"/>
    <cellStyle name="Comma 21 2 3 10 2" xfId="53580" xr:uid="{7586CA35-656D-4789-97B2-27965148969B}"/>
    <cellStyle name="Comma 21 2 3 11" xfId="28491" xr:uid="{6F9966BA-3F3B-4246-8FA2-3DEF4207CCB5}"/>
    <cellStyle name="Comma 21 2 3 11 2" xfId="55812" xr:uid="{DAA56AE3-699A-40D2-AE89-B76A562298C9}"/>
    <cellStyle name="Comma 21 2 3 12" xfId="30921" xr:uid="{63A6DE68-93F3-483B-9D7E-4AC9352BCB22}"/>
    <cellStyle name="Comma 21 2 3 13" xfId="57965" xr:uid="{88281EEF-A107-4FCA-B6F3-B6F06BD8FEEF}"/>
    <cellStyle name="Comma 21 2 3 14" xfId="58513" xr:uid="{FE387886-0EAB-42C3-9F4C-B924EB7CB4E8}"/>
    <cellStyle name="Comma 21 2 3 2" xfId="2260" xr:uid="{7F57F98E-5F78-4B10-8FC9-20F4DEAA5ED8}"/>
    <cellStyle name="Comma 21 2 3 2 2" xfId="5804" xr:uid="{059B7ED7-2ACA-4103-9694-0DA7734987B2}"/>
    <cellStyle name="Comma 21 2 3 2 2 2" xfId="17379" xr:uid="{BBA45C62-CC2E-4698-897D-B7C220BF779D}"/>
    <cellStyle name="Comma 21 2 3 2 2 2 2" xfId="44700" xr:uid="{8704B467-B8B4-4483-9657-27472F37921F}"/>
    <cellStyle name="Comma 21 2 3 2 2 3" xfId="32990" xr:uid="{924D587D-88EE-4151-A2CA-B7F2ABE43A66}"/>
    <cellStyle name="Comma 21 2 3 2 3" xfId="7757" xr:uid="{F8E76ED0-01CF-4D54-A7B8-E6A79B6335B7}"/>
    <cellStyle name="Comma 21 2 3 2 3 2" xfId="21350" xr:uid="{3059054B-F70B-4AE6-AD9C-091B0FE9F5A8}"/>
    <cellStyle name="Comma 21 2 3 2 3 2 2" xfId="48672" xr:uid="{7E9A485A-30C2-4228-ABDA-562AD354E1FD}"/>
    <cellStyle name="Comma 21 2 3 2 3 3" xfId="35115" xr:uid="{5C477770-194E-4D51-BC43-E5FD89D6CE9E}"/>
    <cellStyle name="Comma 21 2 3 2 4" xfId="9955" xr:uid="{71C9BA28-9A2D-4D9A-ABF0-8AE30D4D6FAF}"/>
    <cellStyle name="Comma 21 2 3 2 4 2" xfId="37331" xr:uid="{943378F9-8EC5-47FA-A209-78396B9A0E0D}"/>
    <cellStyle name="Comma 21 2 3 2 5" xfId="25482" xr:uid="{C0D2893B-7218-4A40-9E25-5515946F2F53}"/>
    <cellStyle name="Comma 21 2 3 2 5 2" xfId="52804" xr:uid="{7D3E9F63-F2CD-463D-8A89-9780EB160C72}"/>
    <cellStyle name="Comma 21 2 3 2 6" xfId="27724" xr:uid="{3662AD32-C3D8-4ACF-9FFC-A45C41D387D7}"/>
    <cellStyle name="Comma 21 2 3 2 6 2" xfId="55044" xr:uid="{D0E028D1-D345-4A9D-9EF1-D6463831E04F}"/>
    <cellStyle name="Comma 21 2 3 2 7" xfId="29955" xr:uid="{76FD8BA4-7827-461A-8D1C-E1C953495917}"/>
    <cellStyle name="Comma 21 2 3 2 7 2" xfId="57276" xr:uid="{00FF4E5E-843A-4159-B233-A4756166CB4B}"/>
    <cellStyle name="Comma 21 2 3 2 8" xfId="4368" xr:uid="{B7B99A7C-2F78-4EF4-AB09-BC067DBF7FDB}"/>
    <cellStyle name="Comma 21 2 3 2 9" xfId="31527" xr:uid="{853E2227-0066-49E6-81F0-BDF4927779E6}"/>
    <cellStyle name="Comma 21 2 3 3" xfId="1654" xr:uid="{17DA21FE-9601-4186-9F51-5E6A26805F54}"/>
    <cellStyle name="Comma 21 2 3 3 2" xfId="7155" xr:uid="{25791EE7-D932-4987-B1ED-EF750A8FB006}"/>
    <cellStyle name="Comma 21 2 3 3 2 2" xfId="18002" xr:uid="{4B668E5F-69A5-447D-BD08-55C3BB510295}"/>
    <cellStyle name="Comma 21 2 3 3 2 2 2" xfId="45323" xr:uid="{5681CAFF-8E72-41F0-A07B-C45F4FA41D27}"/>
    <cellStyle name="Comma 21 2 3 3 2 3" xfId="34509" xr:uid="{BE6623BD-6128-4A13-A635-7323B97624C0}"/>
    <cellStyle name="Comma 21 2 3 3 3" xfId="9350" xr:uid="{11AF6C55-3CC6-4D0C-BDC0-967EF9AFDC1D}"/>
    <cellStyle name="Comma 21 2 3 3 3 2" xfId="21973" xr:uid="{19A3C36B-765A-4B75-8F71-0D31E03FA3F9}"/>
    <cellStyle name="Comma 21 2 3 3 3 2 2" xfId="49295" xr:uid="{06D20932-4D3E-40E1-B622-252ACB07951D}"/>
    <cellStyle name="Comma 21 2 3 3 3 3" xfId="36725" xr:uid="{20CBBC66-3EDC-4777-94BE-E10A159B5FA6}"/>
    <cellStyle name="Comma 21 2 3 3 4" xfId="15391" xr:uid="{81B2A5E9-766B-4176-B49B-1231676B667D}"/>
    <cellStyle name="Comma 21 2 3 3 4 2" xfId="42712" xr:uid="{B311CD60-AD2B-4EF4-AF41-DE828B855439}"/>
    <cellStyle name="Comma 21 2 3 3 5" xfId="24876" xr:uid="{C93B21DF-86EF-457E-98EF-0C562ED6C98D}"/>
    <cellStyle name="Comma 21 2 3 3 5 2" xfId="52198" xr:uid="{D7F2E44B-B8CA-419C-BD74-DF58ADA12D8C}"/>
    <cellStyle name="Comma 21 2 3 3 6" xfId="27118" xr:uid="{203D8B3E-F8B2-4BFC-B477-79F236153599}"/>
    <cellStyle name="Comma 21 2 3 3 6 2" xfId="54438" xr:uid="{45D1B63D-0333-4122-AA2C-8EF7CB2469B5}"/>
    <cellStyle name="Comma 21 2 3 3 7" xfId="29349" xr:uid="{86157E15-2A3E-457C-87DD-FE3B3F250D85}"/>
    <cellStyle name="Comma 21 2 3 3 7 2" xfId="56670" xr:uid="{02337600-9A9F-40D6-9367-4C6557A87BDC}"/>
    <cellStyle name="Comma 21 2 3 3 8" xfId="5217" xr:uid="{F3AD46B0-7C95-44AD-89EB-83D8ED043706}"/>
    <cellStyle name="Comma 21 2 3 3 9" xfId="32384" xr:uid="{76A3938D-108A-46EB-B666-CCE6D6C7849D}"/>
    <cellStyle name="Comma 21 2 3 4" xfId="3109" xr:uid="{E067975C-C539-4A67-9939-5B0338E85C07}"/>
    <cellStyle name="Comma 21 2 3 4 2" xfId="13327" xr:uid="{8AA7F820-F4B0-4C0C-824C-2EACFB5501AF}"/>
    <cellStyle name="Comma 21 2 3 4 2 2" xfId="22648" xr:uid="{316E858C-8076-478A-A39D-A7580CF6467E}"/>
    <cellStyle name="Comma 21 2 3 4 2 2 2" xfId="49970" xr:uid="{07679137-5A26-4EB1-A4C7-C7040D7ACCC2}"/>
    <cellStyle name="Comma 21 2 3 4 2 3" xfId="40654" xr:uid="{BBA617F9-DE2C-4D2B-8264-7AC671F4321C}"/>
    <cellStyle name="Comma 21 2 3 4 3" xfId="18676" xr:uid="{DF32ED63-255C-4FF4-A253-E6D68F009B50}"/>
    <cellStyle name="Comma 21 2 3 4 3 2" xfId="45998" xr:uid="{9F76F54C-C3A4-4CA0-AEBB-BE55B6C3E865}"/>
    <cellStyle name="Comma 21 2 3 4 4" xfId="33651" xr:uid="{620B92F3-ED61-4D09-B8AD-AD398B43672B}"/>
    <cellStyle name="Comma 21 2 3 5" xfId="8493" xr:uid="{7C141E3E-9061-4804-8553-2F3AB259EB8C}"/>
    <cellStyle name="Comma 21 2 3 5 2" xfId="13944" xr:uid="{B2CCA28B-38B8-425C-9824-C3C460CC4C6A}"/>
    <cellStyle name="Comma 21 2 3 5 2 2" xfId="23308" xr:uid="{08418AA3-4D50-4448-8441-C46A9AA3ECBE}"/>
    <cellStyle name="Comma 21 2 3 5 2 2 2" xfId="50630" xr:uid="{730C1F99-7E3B-4F14-91B2-47E9E33F6D40}"/>
    <cellStyle name="Comma 21 2 3 5 2 3" xfId="41271" xr:uid="{CFC1EE60-4F0D-4459-BECB-D74266FAA0A7}"/>
    <cellStyle name="Comma 21 2 3 5 3" xfId="19336" xr:uid="{49336EB1-BD24-48FB-A562-BF7D868426A3}"/>
    <cellStyle name="Comma 21 2 3 5 3 2" xfId="46658" xr:uid="{34DEDCE2-B277-4BDC-8E4A-EDB2592DB0A9}"/>
    <cellStyle name="Comma 21 2 3 5 4" xfId="35867" xr:uid="{FF6B9201-A3BF-4B75-9B52-91E76F42A276}"/>
    <cellStyle name="Comma 21 2 3 6" xfId="10920" xr:uid="{62076288-AD10-4AA4-93BB-12DB6F7AC077}"/>
    <cellStyle name="Comma 21 2 3 6 2" xfId="16758" xr:uid="{C17DAC66-6FF4-4B6E-8B0D-D0A689F012B2}"/>
    <cellStyle name="Comma 21 2 3 6 2 2" xfId="44078" xr:uid="{82632E9F-B995-46B5-A128-D6A2BD949366}"/>
    <cellStyle name="Comma 21 2 3 6 3" xfId="38272" xr:uid="{9A5DE10A-49FA-4089-8F57-BB102DA1E21C}"/>
    <cellStyle name="Comma 21 2 3 7" xfId="12273" xr:uid="{F0DF35BC-7286-41A9-A0A0-4D4C887FC892}"/>
    <cellStyle name="Comma 21 2 3 7 2" xfId="20728" xr:uid="{773FF937-2E8E-491E-8D9B-6FCAF9188C1D}"/>
    <cellStyle name="Comma 21 2 3 7 2 2" xfId="48050" xr:uid="{903CE417-B4C3-4B86-AA02-0D67182D84A3}"/>
    <cellStyle name="Comma 21 2 3 7 3" xfId="39600" xr:uid="{619B8AE8-2149-4A00-8379-6FA8EA2DBEB3}"/>
    <cellStyle name="Comma 21 2 3 8" xfId="14671" xr:uid="{E037540E-91D3-42AB-A47E-CB2E4D422051}"/>
    <cellStyle name="Comma 21 2 3 8 2" xfId="41992" xr:uid="{17C5A23E-7A97-4ED1-AB40-513639E55D7F}"/>
    <cellStyle name="Comma 21 2 3 9" xfId="24019" xr:uid="{050F6985-B10B-4D74-B957-015501751E18}"/>
    <cellStyle name="Comma 21 2 3 9 2" xfId="51341" xr:uid="{FC9FA294-5F41-494D-BDBE-5DD5FDD3A9E5}"/>
    <cellStyle name="Comma 21 2 4" xfId="1363" xr:uid="{F2F1E3FE-3BC1-49F0-B9E9-B7740D6ED439}"/>
    <cellStyle name="Comma 21 2 4 2" xfId="4930" xr:uid="{64E4E03C-BDF4-4788-941F-99AE9ADAFD32}"/>
    <cellStyle name="Comma 21 2 4 2 2" xfId="16469" xr:uid="{0E409079-86FD-4B5F-A5D4-458783018C2B}"/>
    <cellStyle name="Comma 21 2 4 2 2 2" xfId="43789" xr:uid="{999C5457-5FCB-4F45-8344-FB9536B1C5EF}"/>
    <cellStyle name="Comma 21 2 4 2 3" xfId="32095" xr:uid="{F7294041-CE5C-4138-B7D7-FA5C08C3F7C1}"/>
    <cellStyle name="Comma 21 2 4 3" xfId="6867" xr:uid="{6DBCFEC3-A936-452A-A390-3AD641072A36}"/>
    <cellStyle name="Comma 21 2 4 3 2" xfId="20439" xr:uid="{8CFB66FA-4226-49F7-A179-5601FFFCB520}"/>
    <cellStyle name="Comma 21 2 4 3 2 2" xfId="47761" xr:uid="{55CC7E6A-9892-4D29-996F-6F0FFEF8B8BC}"/>
    <cellStyle name="Comma 21 2 4 3 3" xfId="34220" xr:uid="{C98F88F7-5266-4553-A202-91FB84F714DE}"/>
    <cellStyle name="Comma 21 2 4 4" xfId="9061" xr:uid="{BFB96917-9194-454A-A6FD-614054800A80}"/>
    <cellStyle name="Comma 21 2 4 4 2" xfId="36436" xr:uid="{836A1DB4-210E-43DB-8CAE-E63E59DDA4C5}"/>
    <cellStyle name="Comma 21 2 4 5" xfId="24587" xr:uid="{4582BE87-3285-4417-B748-CB03C2F33E1F}"/>
    <cellStyle name="Comma 21 2 4 5 2" xfId="51909" xr:uid="{FAA904F6-A0D1-4C3C-BC1A-43C6CED3CB23}"/>
    <cellStyle name="Comma 21 2 4 6" xfId="26829" xr:uid="{825BD11D-2744-4E68-8A12-684593876EEA}"/>
    <cellStyle name="Comma 21 2 4 6 2" xfId="54149" xr:uid="{C5458CDD-3B2B-4E52-BD8F-99A5FC1D6047}"/>
    <cellStyle name="Comma 21 2 4 7" xfId="29060" xr:uid="{A11F97DF-1723-45CE-983A-B13AF12A6B48}"/>
    <cellStyle name="Comma 21 2 4 7 2" xfId="56381" xr:uid="{570F4EE0-2C5F-497C-BEC2-1B1A003B7D25}"/>
    <cellStyle name="Comma 21 2 4 8" xfId="3570" xr:uid="{8B94CF74-60AB-43E8-9B0A-653C1DF07BF4}"/>
    <cellStyle name="Comma 21 2 4 9" xfId="30632" xr:uid="{633ABA34-EB54-4383-B3E1-745165B6A192}"/>
    <cellStyle name="Comma 21 2 5" xfId="1972" xr:uid="{2158DC1E-CD66-489A-B749-690FF5E654DB}"/>
    <cellStyle name="Comma 21 2 5 2" xfId="5525" xr:uid="{68695918-3BB5-45EC-999F-7D524B5A1C68}"/>
    <cellStyle name="Comma 21 2 5 2 2" xfId="17090" xr:uid="{8F908F66-77B8-4B05-B389-8CF249EA7B8E}"/>
    <cellStyle name="Comma 21 2 5 2 2 2" xfId="44411" xr:uid="{93408D70-DE3D-4BD6-884C-6EA36473CDE3}"/>
    <cellStyle name="Comma 21 2 5 2 3" xfId="32702" xr:uid="{F558DF67-2341-46D3-B901-0E3937847B38}"/>
    <cellStyle name="Comma 21 2 5 3" xfId="7470" xr:uid="{66FA6FAE-5099-4999-8022-5D58324A8339}"/>
    <cellStyle name="Comma 21 2 5 3 2" xfId="21061" xr:uid="{5EC57AB2-4966-4F3F-9E30-5CFC4021A46B}"/>
    <cellStyle name="Comma 21 2 5 3 2 2" xfId="48383" xr:uid="{99E11A10-214C-4542-8F97-6D35922D4B64}"/>
    <cellStyle name="Comma 21 2 5 3 3" xfId="34827" xr:uid="{8941005A-FCEF-4374-A1FA-7B3A752614D6}"/>
    <cellStyle name="Comma 21 2 5 4" xfId="9667" xr:uid="{7741E453-BC36-4E3F-8212-CC4212A0F05E}"/>
    <cellStyle name="Comma 21 2 5 4 2" xfId="37043" xr:uid="{DDBF4FB7-38EB-4DC5-AB23-A48CCD732045}"/>
    <cellStyle name="Comma 21 2 5 5" xfId="25194" xr:uid="{800FF546-5693-44DA-B97C-68DDDC0199FA}"/>
    <cellStyle name="Comma 21 2 5 5 2" xfId="52516" xr:uid="{1B239330-B2B0-4F27-A8A0-B48E537F2325}"/>
    <cellStyle name="Comma 21 2 5 6" xfId="27436" xr:uid="{BBABA807-8BEA-477C-A2FB-4B4F653DA2F1}"/>
    <cellStyle name="Comma 21 2 5 6 2" xfId="54756" xr:uid="{B955E180-58F9-4C7F-A35C-66D4FDAF3035}"/>
    <cellStyle name="Comma 21 2 5 7" xfId="29667" xr:uid="{82BFF924-8BAF-4120-B651-3B27EC323D17}"/>
    <cellStyle name="Comma 21 2 5 7 2" xfId="56988" xr:uid="{2F956D00-5DAA-4113-BAE3-BAC83F194C1B}"/>
    <cellStyle name="Comma 21 2 5 8" xfId="4089" xr:uid="{DEFE117C-0454-4FA4-A90B-DF94DE71DB59}"/>
    <cellStyle name="Comma 21 2 5 9" xfId="31239" xr:uid="{79F80359-AEF6-4866-8381-440FF988A844}"/>
    <cellStyle name="Comma 21 2 6" xfId="1043" xr:uid="{5B6F2055-F93D-48D7-B437-8780421A48E3}"/>
    <cellStyle name="Comma 21 2 6 2" xfId="6561" xr:uid="{B34FCFCA-9FCD-4DDB-A8B3-32BB2F0A034C}"/>
    <cellStyle name="Comma 21 2 6 2 2" xfId="17713" xr:uid="{B92E617E-F523-4605-AC5E-96EE72867B42}"/>
    <cellStyle name="Comma 21 2 6 2 2 2" xfId="45034" xr:uid="{CDAD9BD5-EAFA-463F-890C-0C1CA08B8783}"/>
    <cellStyle name="Comma 21 2 6 2 3" xfId="33913" xr:uid="{DE502CD1-E234-4EFE-B287-9AB37B2B2919}"/>
    <cellStyle name="Comma 21 2 6 3" xfId="8755" xr:uid="{121AA2C1-6408-49EA-A384-85265ABC725D}"/>
    <cellStyle name="Comma 21 2 6 3 2" xfId="21684" xr:uid="{98DC96A3-0C7B-413F-AB22-AEF147A7A607}"/>
    <cellStyle name="Comma 21 2 6 3 2 2" xfId="49006" xr:uid="{1E36033E-8B64-48C3-8572-15F3A3905B9D}"/>
    <cellStyle name="Comma 21 2 6 3 3" xfId="36129" xr:uid="{71511359-FF4B-4D1F-9DF6-FE33C3562F12}"/>
    <cellStyle name="Comma 21 2 6 4" xfId="14932" xr:uid="{EEE705CD-1ACB-42DB-9AAA-F21139159540}"/>
    <cellStyle name="Comma 21 2 6 4 2" xfId="42253" xr:uid="{95D8DA08-3D44-4793-8A83-2BC00FE0443F}"/>
    <cellStyle name="Comma 21 2 6 5" xfId="24280" xr:uid="{2E68C844-AAE0-4057-8A95-D03A5CD83E4F}"/>
    <cellStyle name="Comma 21 2 6 5 2" xfId="51602" xr:uid="{F4669ED7-CD50-4C71-A822-1870BC7A7AB1}"/>
    <cellStyle name="Comma 21 2 6 6" xfId="26522" xr:uid="{6701EEA2-4818-45E4-AC2E-32D5E2FCBBE4}"/>
    <cellStyle name="Comma 21 2 6 6 2" xfId="53842" xr:uid="{49A215CB-8416-4030-9A79-883F7642425C}"/>
    <cellStyle name="Comma 21 2 6 7" xfId="28753" xr:uid="{6C400E83-F159-4D8E-9202-01AA2D0F49C5}"/>
    <cellStyle name="Comma 21 2 6 7 2" xfId="56074" xr:uid="{EDE6F031-93DC-4EC3-B5CA-A2469418F416}"/>
    <cellStyle name="Comma 21 2 6 8" xfId="4626" xr:uid="{201780EC-5C50-4E90-B3F5-38009C0C94C8}"/>
    <cellStyle name="Comma 21 2 6 9" xfId="31789" xr:uid="{91EFE950-BC9C-41E6-BEBF-7104984B4345}"/>
    <cellStyle name="Comma 21 2 7" xfId="2798" xr:uid="{1BB7A2C3-04AA-439B-A2B1-C2685AC57C5A}"/>
    <cellStyle name="Comma 21 2 7 2" xfId="13038" xr:uid="{4F885C7A-0900-4769-BCC4-29E188645681}"/>
    <cellStyle name="Comma 21 2 7 2 2" xfId="22359" xr:uid="{9FF527F0-F8EF-4D04-B7B6-571B4F946DD1}"/>
    <cellStyle name="Comma 21 2 7 2 2 2" xfId="49681" xr:uid="{FC4B64C0-E57D-4E9C-B891-18B05188879C}"/>
    <cellStyle name="Comma 21 2 7 2 3" xfId="40365" xr:uid="{FB0B906A-C510-4614-A0E0-E2FE543CA9C5}"/>
    <cellStyle name="Comma 21 2 7 3" xfId="18387" xr:uid="{D48FDFB9-FFFC-4812-A5FC-FF7EE48FB3A5}"/>
    <cellStyle name="Comma 21 2 7 3 2" xfId="45709" xr:uid="{9DB143F9-18FA-47E3-858B-73A6D02987DC}"/>
    <cellStyle name="Comma 21 2 7 4" xfId="33363" xr:uid="{E04D178A-473C-4198-9440-C5293375C5A5}"/>
    <cellStyle name="Comma 21 2 8" xfId="8058" xr:uid="{5FAC0022-8F49-4723-AD67-7B29229904EA}"/>
    <cellStyle name="Comma 21 2 8 2" xfId="13655" xr:uid="{695891F7-035F-4F02-8A3E-F15879028933}"/>
    <cellStyle name="Comma 21 2 8 2 2" xfId="23019" xr:uid="{28C558AC-1462-48C9-A68E-2E05A81C8DB3}"/>
    <cellStyle name="Comma 21 2 8 2 2 2" xfId="50341" xr:uid="{5A890F42-C365-457D-9D65-AE08190350C8}"/>
    <cellStyle name="Comma 21 2 8 2 3" xfId="40982" xr:uid="{2F134FC4-4616-4261-9B30-1BF6A8E34692}"/>
    <cellStyle name="Comma 21 2 8 3" xfId="19047" xr:uid="{F2057AB1-05F6-4F24-9DB6-76AB63E69FD5}"/>
    <cellStyle name="Comma 21 2 8 3 2" xfId="46369" xr:uid="{DDBB3204-CE99-4656-9D0F-A9AC162FE3BE}"/>
    <cellStyle name="Comma 21 2 8 4" xfId="35417" xr:uid="{CF3FCEBB-CD48-4D6C-8EAB-43F1DA09E16F}"/>
    <cellStyle name="Comma 21 2 9" xfId="8206" xr:uid="{2C0D1CAE-7A30-403F-A56C-4A9477FA3586}"/>
    <cellStyle name="Comma 21 2 9 2" xfId="16081" xr:uid="{ABDFB969-FB87-4866-B3A0-BE0DF3D2C8E3}"/>
    <cellStyle name="Comma 21 2 9 2 2" xfId="43401" xr:uid="{7D577344-9570-4B02-835D-1A7D32B250C3}"/>
    <cellStyle name="Comma 21 2 9 3" xfId="35579" xr:uid="{44CF9EDA-CF8B-4EF1-BDD1-1C22922E0D40}"/>
    <cellStyle name="Comma 21 3" xfId="636" xr:uid="{BE52096B-36CE-43AF-BA8B-3B21CBBE2A6B}"/>
    <cellStyle name="Comma 21 3 10" xfId="14567" xr:uid="{53ABA9A0-62F1-4FB3-8D9E-04E8A1822390}"/>
    <cellStyle name="Comma 21 3 10 2" xfId="41888" xr:uid="{02684320-8911-46F4-AF96-6386EC11D99B}"/>
    <cellStyle name="Comma 21 3 11" xfId="23915" xr:uid="{65C95AD7-0628-4EA6-9681-86CD09259CFF}"/>
    <cellStyle name="Comma 21 3 11 2" xfId="51237" xr:uid="{3B0C99E4-1682-4E12-917D-EF6797E9679F}"/>
    <cellStyle name="Comma 21 3 12" xfId="26156" xr:uid="{C79A3A6A-EA22-4CE5-AB81-229FFB9ED303}"/>
    <cellStyle name="Comma 21 3 12 2" xfId="53476" xr:uid="{4A0F4335-5A66-4E38-B42B-95CBD5903A13}"/>
    <cellStyle name="Comma 21 3 13" xfId="28388" xr:uid="{F37D2DD6-FC51-4BD9-9735-6A4504F7BC77}"/>
    <cellStyle name="Comma 21 3 13 2" xfId="55709" xr:uid="{A8EEF068-00FE-48DA-AA7B-9FD8791CC453}"/>
    <cellStyle name="Comma 21 3 14" xfId="30341" xr:uid="{4FBF097D-4E51-40D1-965E-A0D35C606836}"/>
    <cellStyle name="Comma 21 3 15" xfId="57847" xr:uid="{9E1EB276-9FC6-4D9A-9668-8A327095D560}"/>
    <cellStyle name="Comma 21 3 16" xfId="58395" xr:uid="{56BBABD0-E340-4327-B69F-8D9B834C2E79}"/>
    <cellStyle name="Comma 21 3 2" xfId="801" xr:uid="{30E99F1A-373B-4E43-AE4E-0FBCE431F23D}"/>
    <cellStyle name="Comma 21 3 2 10" xfId="26306" xr:uid="{7D0BB1FC-D20A-4A34-9AD0-79348883836F}"/>
    <cellStyle name="Comma 21 3 2 10 2" xfId="53626" xr:uid="{5DC1E30B-0207-4408-A8DA-29D1C4C5C179}"/>
    <cellStyle name="Comma 21 3 2 11" xfId="28537" xr:uid="{0D1CAA87-C420-4C9A-9311-3797EFC7185D}"/>
    <cellStyle name="Comma 21 3 2 11 2" xfId="55858" xr:uid="{73886710-9A54-48D8-BC41-861111962F4F}"/>
    <cellStyle name="Comma 21 3 2 12" xfId="30967" xr:uid="{6D8BAF33-507E-47C4-9B02-F56ED4047363}"/>
    <cellStyle name="Comma 21 3 2 13" xfId="58067" xr:uid="{88E4AD24-1D97-45E9-8385-1EE51805CF5E}"/>
    <cellStyle name="Comma 21 3 2 14" xfId="58615" xr:uid="{7009DBFA-7123-4337-BA36-29E04777A467}"/>
    <cellStyle name="Comma 21 3 2 2" xfId="2306" xr:uid="{1CADE4FD-EFA3-48A2-AEE3-7273184BC156}"/>
    <cellStyle name="Comma 21 3 2 2 2" xfId="5849" xr:uid="{3C1B25A1-DF0C-4217-8E87-1645F95CE840}"/>
    <cellStyle name="Comma 21 3 2 2 2 2" xfId="17425" xr:uid="{FBB11C37-2430-4628-BF71-0EF5EF485447}"/>
    <cellStyle name="Comma 21 3 2 2 2 2 2" xfId="44746" xr:uid="{72EC2501-3276-4C97-8685-2361DE3ECA3A}"/>
    <cellStyle name="Comma 21 3 2 2 2 3" xfId="33036" xr:uid="{E2930DFE-C5DB-4AC5-9ACF-2EB49B17BF3C}"/>
    <cellStyle name="Comma 21 3 2 2 3" xfId="7803" xr:uid="{2A6DEB08-4B30-4D0A-8FE6-9FAF9ECA2450}"/>
    <cellStyle name="Comma 21 3 2 2 3 2" xfId="21396" xr:uid="{442500C6-034C-42C2-A761-8DED84AB5555}"/>
    <cellStyle name="Comma 21 3 2 2 3 2 2" xfId="48718" xr:uid="{6B1647F8-EE65-4043-8961-BC6C97C92641}"/>
    <cellStyle name="Comma 21 3 2 2 3 3" xfId="35161" xr:uid="{B436A554-59EC-46CB-BE12-AEFB3B3A2BA4}"/>
    <cellStyle name="Comma 21 3 2 2 4" xfId="10001" xr:uid="{08A66FB1-A5A7-4AF0-B538-FCDEA9DCBDD5}"/>
    <cellStyle name="Comma 21 3 2 2 4 2" xfId="37377" xr:uid="{8F5735B7-E6D4-4D83-B639-BF5A002F2153}"/>
    <cellStyle name="Comma 21 3 2 2 5" xfId="25528" xr:uid="{3CBCFBE7-E99C-47DC-97C7-098994B59A79}"/>
    <cellStyle name="Comma 21 3 2 2 5 2" xfId="52850" xr:uid="{D3D7C136-B12C-4476-8335-942ECA82B037}"/>
    <cellStyle name="Comma 21 3 2 2 6" xfId="27770" xr:uid="{82A7ACD1-22CF-497B-82C5-ACA4EA3FBFE2}"/>
    <cellStyle name="Comma 21 3 2 2 6 2" xfId="55090" xr:uid="{3275BEB5-522F-43CC-BB26-6915050BC77C}"/>
    <cellStyle name="Comma 21 3 2 2 7" xfId="30001" xr:uid="{862608B1-535D-46D3-B826-C708F03AD400}"/>
    <cellStyle name="Comma 21 3 2 2 7 2" xfId="57322" xr:uid="{E0402F89-3801-4C75-88E7-8C120F9EF086}"/>
    <cellStyle name="Comma 21 3 2 2 8" xfId="4413" xr:uid="{45144247-0AC7-4371-A1E4-9064C7FCC855}"/>
    <cellStyle name="Comma 21 3 2 2 9" xfId="31573" xr:uid="{1A36107E-CCAE-47D6-A43F-0A64E4B0BC27}"/>
    <cellStyle name="Comma 21 3 2 3" xfId="1700" xr:uid="{830F7B59-84AF-4F90-8E27-212188A3D39A}"/>
    <cellStyle name="Comma 21 3 2 3 2" xfId="7201" xr:uid="{769B5705-33F8-4862-ABA5-19F5B39F8732}"/>
    <cellStyle name="Comma 21 3 2 3 2 2" xfId="18048" xr:uid="{83A40FF8-F7FB-45B4-A171-4DFAD842BBBF}"/>
    <cellStyle name="Comma 21 3 2 3 2 2 2" xfId="45369" xr:uid="{48BCA91A-9A14-4C52-9547-B9AE69F73106}"/>
    <cellStyle name="Comma 21 3 2 3 2 3" xfId="34555" xr:uid="{1CDBD0FE-9E68-4410-89F0-07C9094C7C27}"/>
    <cellStyle name="Comma 21 3 2 3 3" xfId="9396" xr:uid="{2DD5B5F7-A92C-4A5A-8DF9-27C06B2E2003}"/>
    <cellStyle name="Comma 21 3 2 3 3 2" xfId="22019" xr:uid="{9076EF41-AA4B-425A-AAD6-F39ED68F180E}"/>
    <cellStyle name="Comma 21 3 2 3 3 2 2" xfId="49341" xr:uid="{D2CEFC3C-2930-4258-B4E8-013DAD86880D}"/>
    <cellStyle name="Comma 21 3 2 3 3 3" xfId="36771" xr:uid="{EBE0890B-5633-41C9-A7D8-A2E7C783757E}"/>
    <cellStyle name="Comma 21 3 2 3 4" xfId="15436" xr:uid="{F8CA5EF9-DFE7-4F64-8B86-94CE39471B1A}"/>
    <cellStyle name="Comma 21 3 2 3 4 2" xfId="42757" xr:uid="{F4377BE0-338B-4E66-A337-02054E6D1BCC}"/>
    <cellStyle name="Comma 21 3 2 3 5" xfId="24922" xr:uid="{0C28EF0B-E100-4B4B-8DEE-4642EA7C7F08}"/>
    <cellStyle name="Comma 21 3 2 3 5 2" xfId="52244" xr:uid="{5E44C1D1-D4F1-4F74-8DA8-CA7C92C17B7E}"/>
    <cellStyle name="Comma 21 3 2 3 6" xfId="27164" xr:uid="{F0F1E032-D19F-4E60-8111-1A7BD5FBCA0E}"/>
    <cellStyle name="Comma 21 3 2 3 6 2" xfId="54484" xr:uid="{D968B243-35E8-4748-9FE2-1D3F542725C7}"/>
    <cellStyle name="Comma 21 3 2 3 7" xfId="29395" xr:uid="{2177661E-6C1F-428B-BED6-E8CBF777EC2A}"/>
    <cellStyle name="Comma 21 3 2 3 7 2" xfId="56716" xr:uid="{21F25DED-DAA7-4EB7-84F0-43BDFDEE4EEF}"/>
    <cellStyle name="Comma 21 3 2 3 8" xfId="5262" xr:uid="{393807E0-E2BF-41C8-BF31-F091524971DB}"/>
    <cellStyle name="Comma 21 3 2 3 9" xfId="32430" xr:uid="{FD676E27-7661-4229-B07B-1A01DBC7032C}"/>
    <cellStyle name="Comma 21 3 2 4" xfId="3242" xr:uid="{C1F84391-996D-4F2E-9F56-5B9CBDFFA031}"/>
    <cellStyle name="Comma 21 3 2 4 2" xfId="13372" xr:uid="{17BBBA7F-9FDC-4676-B631-EA604E32DB3F}"/>
    <cellStyle name="Comma 21 3 2 4 2 2" xfId="22694" xr:uid="{D5D6B288-75E0-4D08-88C0-83506540F901}"/>
    <cellStyle name="Comma 21 3 2 4 2 2 2" xfId="50016" xr:uid="{E5F577CE-2766-4BC8-9448-0F0588BDD5D0}"/>
    <cellStyle name="Comma 21 3 2 4 2 3" xfId="40699" xr:uid="{B7CA2C5E-18EE-4923-9945-754A9106C0B2}"/>
    <cellStyle name="Comma 21 3 2 4 3" xfId="18722" xr:uid="{56B52BC7-5710-4439-B650-D42A55A4E881}"/>
    <cellStyle name="Comma 21 3 2 4 3 2" xfId="46044" xr:uid="{CDDE3763-920B-4A10-9086-449AB4760390}"/>
    <cellStyle name="Comma 21 3 2 4 4" xfId="33697" xr:uid="{DC5F44A0-BA0F-452E-A219-17470A6D5BDA}"/>
    <cellStyle name="Comma 21 3 2 5" xfId="8539" xr:uid="{22C58090-FA96-4301-A971-83B00282B6CD}"/>
    <cellStyle name="Comma 21 3 2 5 2" xfId="13990" xr:uid="{D2FF105B-82AE-4032-9637-4C1E4E884E6F}"/>
    <cellStyle name="Comma 21 3 2 5 2 2" xfId="23354" xr:uid="{D3EDD8D4-2653-46C0-AAD0-1821187CB245}"/>
    <cellStyle name="Comma 21 3 2 5 2 2 2" xfId="50676" xr:uid="{8266A239-207C-44A1-8BCE-8FA2E8FA9657}"/>
    <cellStyle name="Comma 21 3 2 5 2 3" xfId="41317" xr:uid="{2D2E1B80-D5F0-4670-9ACC-4BADFF4592C5}"/>
    <cellStyle name="Comma 21 3 2 5 3" xfId="19382" xr:uid="{A86C7307-DFB3-455A-A45D-1B467E03267C}"/>
    <cellStyle name="Comma 21 3 2 5 3 2" xfId="46704" xr:uid="{2290F76A-316C-46BC-B0CE-568A05CFC887}"/>
    <cellStyle name="Comma 21 3 2 5 4" xfId="35913" xr:uid="{0008DF16-2EE7-4089-932C-EBA7123AEB89}"/>
    <cellStyle name="Comma 21 3 2 6" xfId="10934" xr:uid="{15581EC3-02BC-43CA-8476-49D78464440A}"/>
    <cellStyle name="Comma 21 3 2 6 2" xfId="16804" xr:uid="{8A9AC9B8-3CC0-437B-942A-7496C659E034}"/>
    <cellStyle name="Comma 21 3 2 6 2 2" xfId="44124" xr:uid="{83D6EF84-A504-483C-B849-AAE5D50A8AD9}"/>
    <cellStyle name="Comma 21 3 2 6 3" xfId="38286" xr:uid="{DDB259CA-72B4-41D9-AEC3-FA533414B7F8}"/>
    <cellStyle name="Comma 21 3 2 7" xfId="12289" xr:uid="{110B5559-C5DB-4402-895D-10D634C5B3DB}"/>
    <cellStyle name="Comma 21 3 2 7 2" xfId="20774" xr:uid="{5024C942-A149-44DB-A67E-9F7FA3CFCEEA}"/>
    <cellStyle name="Comma 21 3 2 7 2 2" xfId="48096" xr:uid="{8CF06A9D-2C42-4220-9437-6B59385F5013}"/>
    <cellStyle name="Comma 21 3 2 7 3" xfId="39616" xr:uid="{67E54216-9963-4EB7-9047-C7F95DE048EC}"/>
    <cellStyle name="Comma 21 3 2 8" xfId="14717" xr:uid="{A2CFBBB0-F349-4E0A-8214-FD88F4790F85}"/>
    <cellStyle name="Comma 21 3 2 8 2" xfId="42038" xr:uid="{9762F03D-5921-44F4-B241-DA2BFBD305B2}"/>
    <cellStyle name="Comma 21 3 2 9" xfId="24065" xr:uid="{C94612F0-1CF3-4976-8502-73E3F6E63A2D}"/>
    <cellStyle name="Comma 21 3 2 9 2" xfId="51387" xr:uid="{2C4689EF-4EEE-461F-933E-20EFC3851475}"/>
    <cellStyle name="Comma 21 3 3" xfId="1550" xr:uid="{E4711159-2A2E-421F-BD3E-EA5B84B4D231}"/>
    <cellStyle name="Comma 21 3 3 2" xfId="5113" xr:uid="{94D16BB3-36B4-42CD-823F-B3DDD600FBD5}"/>
    <cellStyle name="Comma 21 3 3 2 2" xfId="16654" xr:uid="{97979789-A708-4AD9-9DB4-465CB6B6485C}"/>
    <cellStyle name="Comma 21 3 3 2 2 2" xfId="43974" xr:uid="{D2A023EA-3C8A-4ACD-B00B-DF6F1291F13A}"/>
    <cellStyle name="Comma 21 3 3 2 3" xfId="32280" xr:uid="{005E2224-DE63-4577-9F1D-B1B8B44E44AE}"/>
    <cellStyle name="Comma 21 3 3 3" xfId="7051" xr:uid="{86BA8BB5-17F6-49DF-B520-EAB8984AED0E}"/>
    <cellStyle name="Comma 21 3 3 3 2" xfId="20624" xr:uid="{C3341A56-595B-4EDC-82B5-90ACDFC6B8B1}"/>
    <cellStyle name="Comma 21 3 3 3 2 2" xfId="47946" xr:uid="{2705836F-075B-4258-A08E-643ABE5F0CFA}"/>
    <cellStyle name="Comma 21 3 3 3 3" xfId="34405" xr:uid="{948A9540-F68C-4FCA-A63E-1AF61E56F508}"/>
    <cellStyle name="Comma 21 3 3 4" xfId="9246" xr:uid="{7D257F48-C851-4621-9F2B-0C8F39FCF3AA}"/>
    <cellStyle name="Comma 21 3 3 4 2" xfId="36621" xr:uid="{89FE0035-358B-4B69-A409-E6A44207B514}"/>
    <cellStyle name="Comma 21 3 3 5" xfId="24772" xr:uid="{42F3C623-A509-4902-A711-CEB1BCD6A1AB}"/>
    <cellStyle name="Comma 21 3 3 5 2" xfId="52094" xr:uid="{300F8385-AAEC-4428-BE26-0FD09A893A20}"/>
    <cellStyle name="Comma 21 3 3 6" xfId="27014" xr:uid="{ADC550A3-BA85-4149-BAD8-BB545FC22520}"/>
    <cellStyle name="Comma 21 3 3 6 2" xfId="54334" xr:uid="{26142962-F989-4594-B8A2-B3EA45EF4E0C}"/>
    <cellStyle name="Comma 21 3 3 7" xfId="29245" xr:uid="{552013F1-762E-47F9-AE43-C63E3D0EC1B1}"/>
    <cellStyle name="Comma 21 3 3 7 2" xfId="56566" xr:uid="{0D1CBACF-C11F-48F9-92F5-6D8CB23966F5}"/>
    <cellStyle name="Comma 21 3 3 8" xfId="3729" xr:uid="{687F3907-0284-45F3-A92B-D076527C5BFC}"/>
    <cellStyle name="Comma 21 3 3 9" xfId="30817" xr:uid="{FF3D0A85-AABC-4241-9998-6BD061F14A0A}"/>
    <cellStyle name="Comma 21 3 4" xfId="2157" xr:uid="{D169564F-4260-4206-A412-DC7CF6FF3C7B}"/>
    <cellStyle name="Comma 21 3 4 2" xfId="5703" xr:uid="{964F0350-00EF-4278-A0CC-75E6A6B8A4AC}"/>
    <cellStyle name="Comma 21 3 4 2 2" xfId="17275" xr:uid="{FF8E9B80-7EE5-4710-AEC2-60DE91A0AA77}"/>
    <cellStyle name="Comma 21 3 4 2 2 2" xfId="44596" xr:uid="{37E4F166-E84E-4028-80BA-9BA64CA5501F}"/>
    <cellStyle name="Comma 21 3 4 2 3" xfId="32887" xr:uid="{151CD5FD-3082-4327-A4BE-4DCAA2FE79CA}"/>
    <cellStyle name="Comma 21 3 4 3" xfId="7654" xr:uid="{501BD113-F5F5-4133-9694-20F097CA6290}"/>
    <cellStyle name="Comma 21 3 4 3 2" xfId="21246" xr:uid="{1387DAF8-49A3-4A93-B88A-0E4F85C384BB}"/>
    <cellStyle name="Comma 21 3 4 3 2 2" xfId="48568" xr:uid="{37DC4D80-C6AA-4E19-B87E-A49E786AC060}"/>
    <cellStyle name="Comma 21 3 4 3 3" xfId="35012" xr:uid="{FCA65F66-DBDE-463D-9202-40B41990B62E}"/>
    <cellStyle name="Comma 21 3 4 4" xfId="9852" xr:uid="{A05533F2-B457-4607-9468-312767B0C2A7}"/>
    <cellStyle name="Comma 21 3 4 4 2" xfId="37228" xr:uid="{EEA0E7DD-B50A-4A5B-977E-0D1A53E92023}"/>
    <cellStyle name="Comma 21 3 4 5" xfId="25379" xr:uid="{24C21CAB-5543-4173-8355-87C42985969F}"/>
    <cellStyle name="Comma 21 3 4 5 2" xfId="52701" xr:uid="{AA8A8C4F-8F57-482B-864A-D23125D624A4}"/>
    <cellStyle name="Comma 21 3 4 6" xfId="27621" xr:uid="{9C9D99EB-BD67-4F4C-8673-3AE0A213DADF}"/>
    <cellStyle name="Comma 21 3 4 6 2" xfId="54941" xr:uid="{BC9A9D91-DC17-43F4-A73B-41E455A0709F}"/>
    <cellStyle name="Comma 21 3 4 7" xfId="29852" xr:uid="{128680D8-4C9F-49F8-B3B2-8E92D8437A69}"/>
    <cellStyle name="Comma 21 3 4 7 2" xfId="57173" xr:uid="{A5C2C161-734F-435C-B54D-D57BCF1930F8}"/>
    <cellStyle name="Comma 21 3 4 8" xfId="4267" xr:uid="{ECF6AD53-DCA6-4FD4-A28B-D18B22AD3E27}"/>
    <cellStyle name="Comma 21 3 4 9" xfId="31424" xr:uid="{E25F2004-238E-481F-83A5-AD91FD801C47}"/>
    <cellStyle name="Comma 21 3 5" xfId="1059" xr:uid="{39FBC2D9-AF51-4C90-B77A-FC06922DF6D7}"/>
    <cellStyle name="Comma 21 3 5 2" xfId="6577" xr:uid="{DDD6744B-5502-4A88-907D-BE1EA1D57E14}"/>
    <cellStyle name="Comma 21 3 5 2 2" xfId="17898" xr:uid="{40D2041D-EE9C-4F42-BFBC-E671FA0AA354}"/>
    <cellStyle name="Comma 21 3 5 2 2 2" xfId="45219" xr:uid="{6BFC709F-B107-446C-8AE1-44BD613BAE14}"/>
    <cellStyle name="Comma 21 3 5 2 3" xfId="33929" xr:uid="{1A89F8F7-F86F-442B-80AC-F27C9A061C5C}"/>
    <cellStyle name="Comma 21 3 5 3" xfId="8771" xr:uid="{BCF8FADF-FCC7-433F-ABBA-05658318D5B4}"/>
    <cellStyle name="Comma 21 3 5 3 2" xfId="21869" xr:uid="{D355DEDD-E3F2-4B05-A77C-1C95A593B663}"/>
    <cellStyle name="Comma 21 3 5 3 2 2" xfId="49191" xr:uid="{0A6CEC5D-30D4-4F5F-961B-541825946C10}"/>
    <cellStyle name="Comma 21 3 5 3 3" xfId="36145" xr:uid="{44484EC8-F84D-4323-A3CC-A5E417FEE830}"/>
    <cellStyle name="Comma 21 3 5 4" xfId="14948" xr:uid="{3A0C1295-8117-4179-BB5D-EB3F9A86F4D8}"/>
    <cellStyle name="Comma 21 3 5 4 2" xfId="42269" xr:uid="{A23B85EB-ED1E-42F0-A230-C0F185209EEE}"/>
    <cellStyle name="Comma 21 3 5 5" xfId="24296" xr:uid="{AD7CB85B-EA50-4E55-A631-08566A17B8D1}"/>
    <cellStyle name="Comma 21 3 5 5 2" xfId="51618" xr:uid="{8B03B509-7535-43A2-9C16-171DAD623408}"/>
    <cellStyle name="Comma 21 3 5 6" xfId="26538" xr:uid="{C4AF6EBC-C948-42B1-8C61-A7108A747A0D}"/>
    <cellStyle name="Comma 21 3 5 6 2" xfId="53858" xr:uid="{A7A10CB8-2C56-4860-86CF-1C113689B532}"/>
    <cellStyle name="Comma 21 3 5 7" xfId="28769" xr:uid="{F5507F6F-5E56-4416-AEAC-D57BDAB31427}"/>
    <cellStyle name="Comma 21 3 5 7 2" xfId="56090" xr:uid="{F06092B5-55EA-4153-A9E5-A1BD6E5584B3}"/>
    <cellStyle name="Comma 21 3 5 8" xfId="4642" xr:uid="{A81AC0C7-3CD3-4738-ABA0-CEBC76061988}"/>
    <cellStyle name="Comma 21 3 5 9" xfId="31805" xr:uid="{40242534-14F7-4804-AB1F-7C0AD30F5DE2}"/>
    <cellStyle name="Comma 21 3 6" xfId="2957" xr:uid="{FCD71F78-BE5C-4648-A515-A375680D0313}"/>
    <cellStyle name="Comma 21 3 6 2" xfId="13223" xr:uid="{F2AE0266-627D-4B8C-BBF6-204C4C5542F6}"/>
    <cellStyle name="Comma 21 3 6 2 2" xfId="22544" xr:uid="{8BBFCB1E-6AE2-42D9-B598-7692A0BFDDDE}"/>
    <cellStyle name="Comma 21 3 6 2 2 2" xfId="49866" xr:uid="{A0BFECA2-3E5E-4D8F-806E-C9AB840D37DD}"/>
    <cellStyle name="Comma 21 3 6 2 3" xfId="40550" xr:uid="{A518B2EF-7CF8-4F87-B624-546925D4DAC9}"/>
    <cellStyle name="Comma 21 3 6 3" xfId="18572" xr:uid="{8E20F83F-998E-4088-B561-AFEE038D5545}"/>
    <cellStyle name="Comma 21 3 6 3 2" xfId="45894" xr:uid="{A8C1DC56-0CAA-43E0-A602-6723AD46A2E8}"/>
    <cellStyle name="Comma 21 3 6 4" xfId="33548" xr:uid="{26CA2F30-15D1-4C0D-8DF8-37738CC8DC4C}"/>
    <cellStyle name="Comma 21 3 7" xfId="8390" xr:uid="{97BF7804-2979-479E-840D-ECA199C03D72}"/>
    <cellStyle name="Comma 21 3 7 2" xfId="13840" xr:uid="{36BB90E4-6C15-423A-8719-A403EF04F451}"/>
    <cellStyle name="Comma 21 3 7 2 2" xfId="23204" xr:uid="{B33871C8-08C2-4165-AD4D-BFD14620D64D}"/>
    <cellStyle name="Comma 21 3 7 2 2 2" xfId="50526" xr:uid="{F0F5E9ED-7668-4DAA-8015-A30FBE68C94A}"/>
    <cellStyle name="Comma 21 3 7 2 3" xfId="41167" xr:uid="{C8DBC65C-6121-482F-B7B1-33F9B601527F}"/>
    <cellStyle name="Comma 21 3 7 3" xfId="19232" xr:uid="{1A8BE81B-003D-4A30-ABED-460E41ADC59D}"/>
    <cellStyle name="Comma 21 3 7 3 2" xfId="46554" xr:uid="{4001A250-6D00-4641-9CC6-2456D86D718C}"/>
    <cellStyle name="Comma 21 3 7 4" xfId="35764" xr:uid="{6DF9D00F-9CAB-4512-A01B-3FD5B5DAF018}"/>
    <cellStyle name="Comma 21 3 8" xfId="10842" xr:uid="{F41ED00C-8329-4AC1-AAEC-B1BC042B2CE5}"/>
    <cellStyle name="Comma 21 3 8 2" xfId="16266" xr:uid="{B9E51747-23FC-4635-B46D-98346A40E40D}"/>
    <cellStyle name="Comma 21 3 8 2 2" xfId="43586" xr:uid="{B40AA8C9-C606-4D7E-840C-7E6A2757E918}"/>
    <cellStyle name="Comma 21 3 8 3" xfId="38194" xr:uid="{3ED89A1F-29E3-47A7-B97D-6F16B88555F7}"/>
    <cellStyle name="Comma 21 3 9" xfId="12167" xr:uid="{5289B500-CE52-441B-A7E1-CB5480664FA0}"/>
    <cellStyle name="Comma 21 3 9 2" xfId="20236" xr:uid="{6B798A9C-05B7-4AC8-99A2-9C31F0EE1274}"/>
    <cellStyle name="Comma 21 3 9 2 2" xfId="47558" xr:uid="{D251A04D-4B9E-4BB4-932E-FD6CEF982AB5}"/>
    <cellStyle name="Comma 21 3 9 3" xfId="39494" xr:uid="{AD2EF3CF-19A3-471D-8F15-278B4AE648A5}"/>
    <cellStyle name="Comma 21 4" xfId="782" xr:uid="{A610A3AC-76BF-437E-B5CC-E49E5464ABF8}"/>
    <cellStyle name="Comma 21 4 10" xfId="24046" xr:uid="{BCE82F00-1473-4E8F-BFAD-3A6B797CC018}"/>
    <cellStyle name="Comma 21 4 10 2" xfId="51368" xr:uid="{71A63736-8B15-438B-811F-06391F02A915}"/>
    <cellStyle name="Comma 21 4 11" xfId="26287" xr:uid="{D2500742-743C-495E-89BC-32E2287244C9}"/>
    <cellStyle name="Comma 21 4 11 2" xfId="53607" xr:uid="{62F8EB93-0AB6-47D2-BE6D-4AE5C6B00675}"/>
    <cellStyle name="Comma 21 4 12" xfId="28518" xr:uid="{C9B9E012-0759-41EB-8FB3-89C9241687EB}"/>
    <cellStyle name="Comma 21 4 12 2" xfId="55839" xr:uid="{438629A1-18CA-4E4F-9812-B668372B9524}"/>
    <cellStyle name="Comma 21 4 13" xfId="30948" xr:uid="{8099DB19-C25B-4B7E-896E-782ACDCA7929}"/>
    <cellStyle name="Comma 21 4 14" xfId="57957" xr:uid="{C2BA1C86-31B6-49AA-8127-1C9CDD679487}"/>
    <cellStyle name="Comma 21 4 15" xfId="58505" xr:uid="{C85D930C-5493-48E6-B050-6D30809E7013}"/>
    <cellStyle name="Comma 21 4 2" xfId="2287" xr:uid="{65F128C4-8E9F-45A6-894A-4CC96CA5BB7A}"/>
    <cellStyle name="Comma 21 4 2 2" xfId="5831" xr:uid="{3E0EC261-EEF8-48D8-B1F3-473472A05C1F}"/>
    <cellStyle name="Comma 21 4 2 2 2" xfId="16785" xr:uid="{29E694F8-1622-4BCF-978C-1BB4F9AD4275}"/>
    <cellStyle name="Comma 21 4 2 2 2 2" xfId="44105" xr:uid="{B2642F69-D812-4241-9BD9-72F62D5E3B44}"/>
    <cellStyle name="Comma 21 4 2 2 3" xfId="33017" xr:uid="{DBD0B1DA-387F-493F-9609-8B2A0338516D}"/>
    <cellStyle name="Comma 21 4 2 3" xfId="7784" xr:uid="{B30FDD95-A591-418D-8821-AA9715FDC9D7}"/>
    <cellStyle name="Comma 21 4 2 3 2" xfId="20755" xr:uid="{DAC510B9-161B-4520-B72D-E4CD435BCC0A}"/>
    <cellStyle name="Comma 21 4 2 3 2 2" xfId="48077" xr:uid="{2E2978E6-FE74-404A-9655-8A6E1F8F54AA}"/>
    <cellStyle name="Comma 21 4 2 3 3" xfId="35142" xr:uid="{0268DE4E-3D70-4662-B8FD-B78BA754166C}"/>
    <cellStyle name="Comma 21 4 2 4" xfId="9982" xr:uid="{64822271-C5BD-43BE-AC2D-088691EF20FA}"/>
    <cellStyle name="Comma 21 4 2 4 2" xfId="37358" xr:uid="{6AE2F28A-F9F1-44ED-A5F5-DACD2EC97D10}"/>
    <cellStyle name="Comma 21 4 2 5" xfId="25509" xr:uid="{656A8882-86F3-424E-9D7B-46D54FE640F1}"/>
    <cellStyle name="Comma 21 4 2 5 2" xfId="52831" xr:uid="{93E73D7F-3711-4F46-8495-5D9322D8A061}"/>
    <cellStyle name="Comma 21 4 2 6" xfId="27751" xr:uid="{C57E3508-A95C-46D0-B6D1-245577150CE6}"/>
    <cellStyle name="Comma 21 4 2 6 2" xfId="55071" xr:uid="{4AFC1729-3D23-42BD-91AF-FDD0E2B6769D}"/>
    <cellStyle name="Comma 21 4 2 7" xfId="29982" xr:uid="{9020690C-87C8-4546-A604-19897656FDCB}"/>
    <cellStyle name="Comma 21 4 2 7 2" xfId="57303" xr:uid="{5805434D-F69B-4F04-9CBE-7D67813B1522}"/>
    <cellStyle name="Comma 21 4 2 8" xfId="4395" xr:uid="{54EAD31D-6438-40CF-8F75-4C07801DBAF7}"/>
    <cellStyle name="Comma 21 4 2 9" xfId="31554" xr:uid="{09A9D2F1-9E56-41CD-B7E2-4EA0962A306E}"/>
    <cellStyle name="Comma 21 4 3" xfId="1681" xr:uid="{F1413565-2E27-4D9E-9EA3-7DB9508EBFF4}"/>
    <cellStyle name="Comma 21 4 3 2" xfId="7182" xr:uid="{6B7E7297-FAE3-4473-8453-B8750D9BB91B}"/>
    <cellStyle name="Comma 21 4 3 2 2" xfId="17406" xr:uid="{D54E2501-9882-4107-8BA9-71AA731CDCBB}"/>
    <cellStyle name="Comma 21 4 3 2 2 2" xfId="44727" xr:uid="{75B26BC5-4836-496E-BE3D-71A7EA2A6DDD}"/>
    <cellStyle name="Comma 21 4 3 2 3" xfId="34536" xr:uid="{B27E68B1-AB26-4DFF-ACC1-6078EA8B5663}"/>
    <cellStyle name="Comma 21 4 3 3" xfId="9377" xr:uid="{47281617-08A9-4581-9E2F-F1B384342709}"/>
    <cellStyle name="Comma 21 4 3 3 2" xfId="21377" xr:uid="{41D0F8D9-C3C6-4C81-A3AA-72B265A47620}"/>
    <cellStyle name="Comma 21 4 3 3 2 2" xfId="48699" xr:uid="{653A5037-CCD6-48A0-A9F2-22F12DEFC1CD}"/>
    <cellStyle name="Comma 21 4 3 3 3" xfId="36752" xr:uid="{9F885908-2584-4AED-9BFF-A030470EDD79}"/>
    <cellStyle name="Comma 21 4 3 4" xfId="15418" xr:uid="{BA4C5ADB-0A52-4F15-9F5A-57188248D61B}"/>
    <cellStyle name="Comma 21 4 3 4 2" xfId="42739" xr:uid="{40035A2F-8BC0-4195-A1F1-3B1A421362FF}"/>
    <cellStyle name="Comma 21 4 3 5" xfId="24903" xr:uid="{73B7F0B6-9740-4AF2-9A67-7D3895BCBC3B}"/>
    <cellStyle name="Comma 21 4 3 5 2" xfId="52225" xr:uid="{C4C3CD6F-B5A0-478A-AE85-41548A4C7E9E}"/>
    <cellStyle name="Comma 21 4 3 6" xfId="27145" xr:uid="{45AEDF7C-40D7-4B46-80B6-F6EEACCB2B0D}"/>
    <cellStyle name="Comma 21 4 3 6 2" xfId="54465" xr:uid="{D56C6D97-23E8-4FAA-8449-3D2DCEB1E685}"/>
    <cellStyle name="Comma 21 4 3 7" xfId="29376" xr:uid="{470347A7-60AB-45C9-8D10-5D6E3CF7CDF5}"/>
    <cellStyle name="Comma 21 4 3 7 2" xfId="56697" xr:uid="{BF4519D7-C00E-45C5-8ABB-A06A8D49FDE8}"/>
    <cellStyle name="Comma 21 4 3 8" xfId="5244" xr:uid="{9CA81FBA-AC0E-4898-9E58-7ACCBC409C74}"/>
    <cellStyle name="Comma 21 4 3 9" xfId="32411" xr:uid="{2B7C185A-DA00-4CC4-9FCB-1BCE4128D7D5}"/>
    <cellStyle name="Comma 21 4 4" xfId="3100" xr:uid="{84251903-09F1-4960-8C44-6DACA55FCC75}"/>
    <cellStyle name="Comma 21 4 4 2" xfId="12787" xr:uid="{6986B687-7C2B-4622-83A6-C3CA16C76473}"/>
    <cellStyle name="Comma 21 4 4 2 2" xfId="22000" xr:uid="{C1CBFB78-09C4-4529-A8E9-CFC2F9796FF6}"/>
    <cellStyle name="Comma 21 4 4 2 2 2" xfId="49322" xr:uid="{01DE46D8-0840-4472-A4C1-2E4E8F651A70}"/>
    <cellStyle name="Comma 21 4 4 2 3" xfId="40114" xr:uid="{B6525C99-B7F1-4982-AE40-EFC0E97EDA4C}"/>
    <cellStyle name="Comma 21 4 4 3" xfId="18029" xr:uid="{A6FF4087-C18C-43B7-BB24-25F004014ADC}"/>
    <cellStyle name="Comma 21 4 4 3 2" xfId="45350" xr:uid="{57733598-28F5-43F1-A873-711737F4F126}"/>
    <cellStyle name="Comma 21 4 4 4" xfId="33678" xr:uid="{D0C1ABA6-7BA6-46BF-B2A3-E670C7A076C4}"/>
    <cellStyle name="Comma 21 4 5" xfId="8520" xr:uid="{AB4D7A47-9794-4A32-9D02-5BD60B411441}"/>
    <cellStyle name="Comma 21 4 5 2" xfId="13354" xr:uid="{D6E76A8D-45BB-4D28-91AE-62FEF5DF0F0B}"/>
    <cellStyle name="Comma 21 4 5 2 2" xfId="22675" xr:uid="{97FE7040-46F6-436D-BAE0-6B346A74C945}"/>
    <cellStyle name="Comma 21 4 5 2 2 2" xfId="49997" xr:uid="{0912F2FE-B68A-454A-855A-F91FAEB5B0D1}"/>
    <cellStyle name="Comma 21 4 5 2 3" xfId="40681" xr:uid="{C08FE9FE-EB3A-4990-8A30-DEE6E290DC8F}"/>
    <cellStyle name="Comma 21 4 5 3" xfId="18703" xr:uid="{7AA1A65D-27D3-41F4-A8B7-9516FB450313}"/>
    <cellStyle name="Comma 21 4 5 3 2" xfId="46025" xr:uid="{8A21E624-4792-4B7F-B5CE-24023FE4464F}"/>
    <cellStyle name="Comma 21 4 5 4" xfId="35894" xr:uid="{0BA475D2-2425-45F0-A375-E09D2344FAC6}"/>
    <cellStyle name="Comma 21 4 6" xfId="11488" xr:uid="{0FA25FAB-4F8B-4ED8-88AA-44252F1C68D4}"/>
    <cellStyle name="Comma 21 4 6 2" xfId="13971" xr:uid="{2769F47F-5A14-4FD8-97C1-846C3110DA0C}"/>
    <cellStyle name="Comma 21 4 6 2 2" xfId="23335" xr:uid="{2D2694E0-BBE8-4BC7-84EA-9381D1E079A4}"/>
    <cellStyle name="Comma 21 4 6 2 2 2" xfId="50657" xr:uid="{9C3905CD-9B58-4ED0-83EA-C85E92E9AF89}"/>
    <cellStyle name="Comma 21 4 6 2 3" xfId="41298" xr:uid="{329F42F0-9124-47C5-AA61-48249787C6E4}"/>
    <cellStyle name="Comma 21 4 6 3" xfId="19363" xr:uid="{0B963C60-76D0-4410-90FE-47C583A26EF3}"/>
    <cellStyle name="Comma 21 4 6 3 2" xfId="46685" xr:uid="{49F6005C-B118-47F0-9C46-493ED981C20E}"/>
    <cellStyle name="Comma 21 4 6 4" xfId="38837" xr:uid="{3ACF2E00-F6CD-40DC-ADE2-8D063127285C}"/>
    <cellStyle name="Comma 21 4 7" xfId="10671" xr:uid="{FB254AA5-142A-4FEA-A5AD-FA7B4B974CF8}"/>
    <cellStyle name="Comma 21 4 7 2" xfId="16041" xr:uid="{A825AF5B-0DE2-402D-8DCC-C6EF3B80D29F}"/>
    <cellStyle name="Comma 21 4 7 2 2" xfId="43361" xr:uid="{93C83205-06FF-433C-9CFF-834D9A026896}"/>
    <cellStyle name="Comma 21 4 7 3" xfId="38033" xr:uid="{2159B0E2-D837-4812-823E-A81A444593B8}"/>
    <cellStyle name="Comma 21 4 8" xfId="12002" xr:uid="{59801B91-44DF-4C50-B807-184C6D2C0F10}"/>
    <cellStyle name="Comma 21 4 8 2" xfId="20011" xr:uid="{24A4160F-AB9F-4044-9C6F-A2A884F1FB03}"/>
    <cellStyle name="Comma 21 4 8 2 2" xfId="47333" xr:uid="{D3E96B59-EE22-418F-8C45-DAB82BE873F6}"/>
    <cellStyle name="Comma 21 4 8 3" xfId="39329" xr:uid="{2777BB55-B03D-4618-8B10-1D30420A61D8}"/>
    <cellStyle name="Comma 21 4 9" xfId="14698" xr:uid="{200C2C9A-697A-48D4-886E-3561334B7937}"/>
    <cellStyle name="Comma 21 4 9 2" xfId="42019" xr:uid="{FAAFA310-C489-4138-A0AF-BB9A7385AA6C}"/>
    <cellStyle name="Comma 21 5" xfId="1317" xr:uid="{C10104BD-FED8-4E76-819B-90A8A621192C}"/>
    <cellStyle name="Comma 21 5 2" xfId="4892" xr:uid="{A82D9800-3C6E-444D-8248-D1629185CF82}"/>
    <cellStyle name="Comma 21 5 2 2" xfId="16429" xr:uid="{F7C8F0F5-D782-45B3-B33B-1DF079A1A9FA}"/>
    <cellStyle name="Comma 21 5 2 2 2" xfId="43749" xr:uid="{C7B8BD9E-5B05-4433-9105-E7BAEC58944C}"/>
    <cellStyle name="Comma 21 5 2 3" xfId="32055" xr:uid="{A7CC3504-8634-4E21-8CB7-55D502CF8D52}"/>
    <cellStyle name="Comma 21 5 3" xfId="6827" xr:uid="{90A08193-4AE3-4938-B876-8D2DB219E3BE}"/>
    <cellStyle name="Comma 21 5 3 2" xfId="20399" xr:uid="{B9904A02-1D04-4C56-A7F9-C2AEEF534E39}"/>
    <cellStyle name="Comma 21 5 3 2 2" xfId="47721" xr:uid="{6AFBC8A6-F521-4300-9D9F-8F1434059CE0}"/>
    <cellStyle name="Comma 21 5 3 3" xfId="34180" xr:uid="{54339955-1BE1-4C65-9A73-FD9F731D4060}"/>
    <cellStyle name="Comma 21 5 4" xfId="9021" xr:uid="{6EFDCAB4-6E3E-48F0-B298-38F8E531F31B}"/>
    <cellStyle name="Comma 21 5 4 2" xfId="36396" xr:uid="{CF9DF10E-5592-4A2B-BB9E-BA88CC4B1507}"/>
    <cellStyle name="Comma 21 5 5" xfId="24547" xr:uid="{A633466A-236F-427B-9DFC-20C47789A9E8}"/>
    <cellStyle name="Comma 21 5 5 2" xfId="51869" xr:uid="{594185AB-7C10-463A-945C-EC7783DDF08B}"/>
    <cellStyle name="Comma 21 5 6" xfId="26789" xr:uid="{A0B37941-0CE8-4EAB-B2B8-6B401B206AEA}"/>
    <cellStyle name="Comma 21 5 6 2" xfId="54109" xr:uid="{824FA86B-4BDE-4B87-8C39-9252080F4818}"/>
    <cellStyle name="Comma 21 5 7" xfId="29020" xr:uid="{9B26100B-9E8B-4B11-A009-E32177EA81EF}"/>
    <cellStyle name="Comma 21 5 7 2" xfId="56341" xr:uid="{48E14A19-005F-49A1-9ECE-6755BB6E5B05}"/>
    <cellStyle name="Comma 21 5 8" xfId="3533" xr:uid="{A26A6112-C1AE-42C9-BA66-878FD98ABA15}"/>
    <cellStyle name="Comma 21 5 9" xfId="30592" xr:uid="{60163181-2F29-43DB-9294-BA45B97AAB16}"/>
    <cellStyle name="Comma 21 6" xfId="1932" xr:uid="{F078F4C4-8963-4179-8E30-4F8173E64783}"/>
    <cellStyle name="Comma 21 6 2" xfId="5485" xr:uid="{DA1D78E1-5EC9-428C-A001-C4EF9F8C80F5}"/>
    <cellStyle name="Comma 21 6 2 2" xfId="17050" xr:uid="{803D36BD-5C2F-42BB-BF22-403466BEE51C}"/>
    <cellStyle name="Comma 21 6 2 2 2" xfId="44371" xr:uid="{970E77E1-1A6B-407C-8E73-C2E36EEF96AF}"/>
    <cellStyle name="Comma 21 6 2 3" xfId="32662" xr:uid="{5873D0AB-D626-4C36-A63C-551AA053AF1B}"/>
    <cellStyle name="Comma 21 6 3" xfId="7430" xr:uid="{1BF0BE09-3736-4EC0-AE73-8FE8A9F10557}"/>
    <cellStyle name="Comma 21 6 3 2" xfId="21021" xr:uid="{9B084769-40EB-42C1-9593-1FC5EBEF3CEF}"/>
    <cellStyle name="Comma 21 6 3 2 2" xfId="48343" xr:uid="{BE902F69-6F3B-4A45-B54E-6AFE89ADEE22}"/>
    <cellStyle name="Comma 21 6 3 3" xfId="34787" xr:uid="{7E2BDD34-E473-4328-A1AF-D8897F0C3C80}"/>
    <cellStyle name="Comma 21 6 4" xfId="9627" xr:uid="{8015A4CB-6D40-4FC3-A5FE-36FBC46A12FF}"/>
    <cellStyle name="Comma 21 6 4 2" xfId="37003" xr:uid="{CB7DD98F-ADF3-497D-915B-00322D4C0B16}"/>
    <cellStyle name="Comma 21 6 5" xfId="25154" xr:uid="{CE392C9D-4CA6-4EA9-8171-4B0C4E178B29}"/>
    <cellStyle name="Comma 21 6 5 2" xfId="52476" xr:uid="{A4B7B615-32AA-4ED6-B5B9-AA4EDC43E923}"/>
    <cellStyle name="Comma 21 6 6" xfId="27396" xr:uid="{8934DC34-4DE9-4232-926F-2EFD526D1DE1}"/>
    <cellStyle name="Comma 21 6 6 2" xfId="54716" xr:uid="{BAEBF1CF-FD9A-497C-98DA-04938028D401}"/>
    <cellStyle name="Comma 21 6 7" xfId="29627" xr:uid="{0496534A-B0E0-4181-9287-30FD24390505}"/>
    <cellStyle name="Comma 21 6 7 2" xfId="56948" xr:uid="{6012F248-80C6-4E28-989D-752A678DD41F}"/>
    <cellStyle name="Comma 21 6 8" xfId="4049" xr:uid="{F198AABA-2257-4BA4-8A3C-ACEEBDC25BB4}"/>
    <cellStyle name="Comma 21 6 9" xfId="31199" xr:uid="{3D0CF589-8404-4C4C-A7D1-172C763E111D}"/>
    <cellStyle name="Comma 21 7" xfId="1023" xr:uid="{A7AAF7C7-2CC3-419A-B1EE-5912B77EF6AC}"/>
    <cellStyle name="Comma 21 7 2" xfId="6541" xr:uid="{D4E529E4-945C-4B44-88A7-EC1C48578DD2}"/>
    <cellStyle name="Comma 21 7 2 2" xfId="17673" xr:uid="{B76679C5-F42F-4108-ACFB-DDEECFD23008}"/>
    <cellStyle name="Comma 21 7 2 2 2" xfId="44994" xr:uid="{25124D96-D7F8-489C-BF98-39543F9C8FC5}"/>
    <cellStyle name="Comma 21 7 2 3" xfId="33893" xr:uid="{F64D095E-6648-4242-92A9-DE1952434493}"/>
    <cellStyle name="Comma 21 7 3" xfId="8735" xr:uid="{5EFEABC7-5C97-4A21-89B9-2A9CD303BE88}"/>
    <cellStyle name="Comma 21 7 3 2" xfId="21644" xr:uid="{CE459C1D-2227-4BBD-85BF-32300685085D}"/>
    <cellStyle name="Comma 21 7 3 2 2" xfId="48966" xr:uid="{B5345CAC-0F72-4ACA-82F0-F7507DEA8CC7}"/>
    <cellStyle name="Comma 21 7 3 3" xfId="36109" xr:uid="{A06AA996-9660-4923-B5FF-13EBFC0AC6BA}"/>
    <cellStyle name="Comma 21 7 4" xfId="14912" xr:uid="{5E6A7EC0-C4A5-418E-9047-28393E240184}"/>
    <cellStyle name="Comma 21 7 4 2" xfId="42233" xr:uid="{33A59D3D-EA29-43A1-B5D3-5C250593E3A9}"/>
    <cellStyle name="Comma 21 7 5" xfId="24260" xr:uid="{DEADFF21-7409-4067-B867-9678AFA79602}"/>
    <cellStyle name="Comma 21 7 5 2" xfId="51582" xr:uid="{A2FE7A30-C81B-4C8A-BB13-6B31BDEABBAD}"/>
    <cellStyle name="Comma 21 7 6" xfId="26502" xr:uid="{584BB475-7A79-44C4-AA1F-6E5924352916}"/>
    <cellStyle name="Comma 21 7 6 2" xfId="53822" xr:uid="{BCD4875A-B725-460C-A998-12C71D03BB2D}"/>
    <cellStyle name="Comma 21 7 7" xfId="28733" xr:uid="{6712D875-4752-42F1-A7D5-BF2471E234CE}"/>
    <cellStyle name="Comma 21 7 7 2" xfId="56054" xr:uid="{5FFF296E-D927-410F-9F57-ED327E94592B}"/>
    <cellStyle name="Comma 21 7 8" xfId="4606" xr:uid="{A5381CFF-2A88-4936-B04B-3744196FCB5B}"/>
    <cellStyle name="Comma 21 7 9" xfId="31769" xr:uid="{02952C94-F9EE-4A54-957E-0C8A7C8EF807}"/>
    <cellStyle name="Comma 21 8" xfId="2790" xr:uid="{4F31B3A4-E1CD-44BA-8BE1-8292509579A1}"/>
    <cellStyle name="Comma 21 8 2" xfId="12998" xr:uid="{5FED41A3-64A3-4346-BA72-BEFE6B5465D0}"/>
    <cellStyle name="Comma 21 8 2 2" xfId="22319" xr:uid="{7403F548-FF81-4C22-A2F6-B5B5FB40F257}"/>
    <cellStyle name="Comma 21 8 2 2 2" xfId="49641" xr:uid="{383A8F88-7CE6-451E-B135-83AB2C6C51E5}"/>
    <cellStyle name="Comma 21 8 2 3" xfId="40325" xr:uid="{2E82B5C6-F629-41E3-A312-2983A075E6DE}"/>
    <cellStyle name="Comma 21 8 3" xfId="18347" xr:uid="{D11AEE5D-C34A-4B45-B18B-75D5ED3DE5E1}"/>
    <cellStyle name="Comma 21 8 3 2" xfId="45669" xr:uid="{D521FC7A-50D3-4055-AA39-8852D90FD738}"/>
    <cellStyle name="Comma 21 8 4" xfId="33323" xr:uid="{5EB41F03-704A-4448-A241-45901A74EC1E}"/>
    <cellStyle name="Comma 21 9" xfId="8166" xr:uid="{6E19C4ED-35C1-4E91-90C6-6EEC97E907A1}"/>
    <cellStyle name="Comma 21 9 2" xfId="13615" xr:uid="{4E1DDC1D-7585-4C24-A4C0-479C617D1A5F}"/>
    <cellStyle name="Comma 21 9 2 2" xfId="22979" xr:uid="{A54EF916-3627-4536-AF23-76E53372A7C5}"/>
    <cellStyle name="Comma 21 9 2 2 2" xfId="50301" xr:uid="{527C85BF-4891-4B80-A810-C8AFCA69C45A}"/>
    <cellStyle name="Comma 21 9 2 3" xfId="40942" xr:uid="{A36F6D7F-E7E4-4678-9C81-D703A1510671}"/>
    <cellStyle name="Comma 21 9 3" xfId="19007" xr:uid="{13030A0F-6F5D-40CC-92CC-44C8A026A1BE}"/>
    <cellStyle name="Comma 21 9 3 2" xfId="46329" xr:uid="{648A19F5-C9C4-4069-9483-790B042110AA}"/>
    <cellStyle name="Comma 21 9 4" xfId="35539" xr:uid="{4F51C0A4-6B2C-4679-86F7-40D24EDCE0E9}"/>
    <cellStyle name="Comma 22" xfId="953" xr:uid="{5B66B50E-7BAC-4957-B2B4-09C2CA476814}"/>
    <cellStyle name="Comma 22 10" xfId="24194" xr:uid="{7F326C2D-131E-4986-B10E-8E24D7F39324}"/>
    <cellStyle name="Comma 22 10 2" xfId="51516" xr:uid="{23910DFA-53F1-46A3-960F-D7F14E44D578}"/>
    <cellStyle name="Comma 22 11" xfId="26435" xr:uid="{3458EC8F-B363-4273-B10C-43442BB63A03}"/>
    <cellStyle name="Comma 22 11 2" xfId="53755" xr:uid="{45508108-EC0A-4956-8C29-BB319C302664}"/>
    <cellStyle name="Comma 22 12" xfId="28666" xr:uid="{0D8D86E2-555A-4B46-A6FE-425D41E59F36}"/>
    <cellStyle name="Comma 22 12 2" xfId="55987" xr:uid="{9656F7F7-2710-418D-A39C-7DC9F8FD19F0}"/>
    <cellStyle name="Comma 22 13" xfId="30488" xr:uid="{D8B603C7-849F-46B3-B7A3-5395A2A588BC}"/>
    <cellStyle name="Comma 22 14" xfId="57738" xr:uid="{B675F718-F130-4685-A32C-38BB19C7423B}"/>
    <cellStyle name="Comma 22 15" xfId="58286" xr:uid="{623D0AED-8BE1-4769-BA22-19498A24977C}"/>
    <cellStyle name="Comma 22 2" xfId="268" xr:uid="{DB241BC8-E7D9-4434-B845-D99A937A2FE0}"/>
    <cellStyle name="Comma 22 2 10" xfId="10677" xr:uid="{3246FFDE-994B-41FC-94E3-D562193F5E81}"/>
    <cellStyle name="Comma 22 2 10 2" xfId="16047" xr:uid="{105DF692-A695-4AF2-A14D-E20A2C614726}"/>
    <cellStyle name="Comma 22 2 10 2 2" xfId="43367" xr:uid="{4167C28D-D932-4E81-A154-082A45D7FD98}"/>
    <cellStyle name="Comma 22 2 10 3" xfId="38039" xr:uid="{4BEA7711-2785-4B78-BAE5-952FF15606EE}"/>
    <cellStyle name="Comma 22 2 11" xfId="12008" xr:uid="{9CE54625-F2AC-4384-A8F0-17EE6700806A}"/>
    <cellStyle name="Comma 22 2 11 2" xfId="20017" xr:uid="{9F55F303-1444-49C5-B701-ABF2FE75A841}"/>
    <cellStyle name="Comma 22 2 11 2 2" xfId="47339" xr:uid="{6D9A258C-3C25-49E0-8621-D418153B37EA}"/>
    <cellStyle name="Comma 22 2 11 3" xfId="39335" xr:uid="{40AF3165-ED08-4215-BF69-163AA261FB3A}"/>
    <cellStyle name="Comma 22 2 12" xfId="14348" xr:uid="{F0AE5722-64B2-4365-B264-03B574433FAF}"/>
    <cellStyle name="Comma 22 2 12 2" xfId="41669" xr:uid="{323BA125-C247-45FB-8CF2-499AC1BB16E5}"/>
    <cellStyle name="Comma 22 2 13" xfId="23696" xr:uid="{08958D98-E025-439E-B186-EB7186D1F6D7}"/>
    <cellStyle name="Comma 22 2 13 2" xfId="51018" xr:uid="{04C85B11-5192-4608-A531-C9B2100297D5}"/>
    <cellStyle name="Comma 22 2 14" xfId="25937" xr:uid="{FEDF855E-5E7E-416A-9CD2-FC916B4FBAFE}"/>
    <cellStyle name="Comma 22 2 14 2" xfId="53257" xr:uid="{EAA4AFE9-2012-4662-BB91-C143138BAFB5}"/>
    <cellStyle name="Comma 22 2 15" xfId="28169" xr:uid="{47FE8038-5C21-4D52-88CB-776004CD1817}"/>
    <cellStyle name="Comma 22 2 15 2" xfId="55490" xr:uid="{E306C4B4-F194-40A2-A907-1AFC19F555C9}"/>
    <cellStyle name="Comma 22 2 16" xfId="30311" xr:uid="{45E1B15E-586B-4E90-9F46-3629489F7BA7}"/>
    <cellStyle name="Comma 22 2 17" xfId="57748" xr:uid="{7CE9F17E-4FC8-4894-988C-946D77853CDB}"/>
    <cellStyle name="Comma 22 2 18" xfId="58296" xr:uid="{87CF35D4-E79E-418A-BBE2-77C69D12786D}"/>
    <cellStyle name="Comma 22 2 2" xfId="321" xr:uid="{3CACD7B8-728A-4EC2-825C-711C25359FF2}"/>
    <cellStyle name="Comma 22 2 2 10" xfId="14391" xr:uid="{3B6E3461-B920-4E2E-ACA7-D25500DC081D}"/>
    <cellStyle name="Comma 22 2 2 10 2" xfId="41712" xr:uid="{0A8F29FC-21E8-4E8C-85B0-B432C0174849}"/>
    <cellStyle name="Comma 22 2 2 11" xfId="23739" xr:uid="{1DC5BCDD-CE78-482D-9B0C-79EFDC8CDFC2}"/>
    <cellStyle name="Comma 22 2 2 11 2" xfId="51061" xr:uid="{5C5A3DD5-829C-4E41-90C5-84FF8EE1A6C5}"/>
    <cellStyle name="Comma 22 2 2 12" xfId="25980" xr:uid="{00690631-16EA-4A9E-B279-D30210FD7977}"/>
    <cellStyle name="Comma 22 2 2 12 2" xfId="53300" xr:uid="{9286C1DF-4890-4328-ADCB-18409C9C8BF2}"/>
    <cellStyle name="Comma 22 2 2 13" xfId="28212" xr:uid="{6F2B86EA-854F-46CF-9322-10EC0741705C}"/>
    <cellStyle name="Comma 22 2 2 13 2" xfId="55533" xr:uid="{9D30A394-AF48-4381-B2A8-168A11843211}"/>
    <cellStyle name="Comma 22 2 2 14" xfId="30350" xr:uid="{CC8432DF-B143-41F6-B559-A1F3913D6895}"/>
    <cellStyle name="Comma 22 2 2 15" xfId="57858" xr:uid="{5D6E662A-DABB-4228-B26D-949716EA8F8E}"/>
    <cellStyle name="Comma 22 2 2 16" xfId="58406" xr:uid="{4C8F310E-D873-4DE0-A196-F89FE4347111}"/>
    <cellStyle name="Comma 22 2 2 2" xfId="737" xr:uid="{FB4E3B5B-C851-4A24-913D-792E6F342D20}"/>
    <cellStyle name="Comma 22 2 2 2 10" xfId="26243" xr:uid="{55FF0C84-8C41-466D-9703-7CD4B888CEE0}"/>
    <cellStyle name="Comma 22 2 2 2 10 2" xfId="53563" xr:uid="{CC118093-4625-461A-9F67-3088609738A0}"/>
    <cellStyle name="Comma 22 2 2 2 11" xfId="28474" xr:uid="{7E56C6FC-701D-4854-BAE3-76D51B825F32}"/>
    <cellStyle name="Comma 22 2 2 2 11 2" xfId="55795" xr:uid="{4C7591F0-F2CA-4516-B33A-5C9D8339ECF5}"/>
    <cellStyle name="Comma 22 2 2 2 12" xfId="30904" xr:uid="{252DEF01-4CA1-42BC-AC78-F0C7E39253DD}"/>
    <cellStyle name="Comma 22 2 2 2 13" xfId="58078" xr:uid="{D0409EE5-C03A-4B8C-948C-7C8FA9DB0144}"/>
    <cellStyle name="Comma 22 2 2 2 14" xfId="58626" xr:uid="{8587FB15-7A5C-47E9-9F00-1ED94A2F81A4}"/>
    <cellStyle name="Comma 22 2 2 2 2" xfId="2243" xr:uid="{B0CD485C-B448-4C87-B1F3-CEA106474A41}"/>
    <cellStyle name="Comma 22 2 2 2 2 2" xfId="5788" xr:uid="{DC3AB6A2-00D7-46B8-ACED-CA999FB81382}"/>
    <cellStyle name="Comma 22 2 2 2 2 2 2" xfId="17362" xr:uid="{C4C41418-777D-48A3-9DAE-F997B7C1FCBD}"/>
    <cellStyle name="Comma 22 2 2 2 2 2 2 2" xfId="44683" xr:uid="{012FF4BD-1FAF-4BFA-9EF6-2902E47491D9}"/>
    <cellStyle name="Comma 22 2 2 2 2 2 3" xfId="32973" xr:uid="{4D5B946A-F0A6-43FC-B53B-62C1FDD4E606}"/>
    <cellStyle name="Comma 22 2 2 2 2 3" xfId="7740" xr:uid="{A7C82249-0778-4EE3-AABA-63C82CD5CE4D}"/>
    <cellStyle name="Comma 22 2 2 2 2 3 2" xfId="21333" xr:uid="{C025E490-A5F0-4E81-8B2E-F1AFC894AD99}"/>
    <cellStyle name="Comma 22 2 2 2 2 3 2 2" xfId="48655" xr:uid="{E8C2024A-AA0C-4A49-99B4-BBC68245209D}"/>
    <cellStyle name="Comma 22 2 2 2 2 3 3" xfId="35098" xr:uid="{BC6BAEBA-D16D-4168-B917-A00FFE1B5D8D}"/>
    <cellStyle name="Comma 22 2 2 2 2 4" xfId="9938" xr:uid="{A54F4BDE-A3D9-4387-93C9-EEB288E92228}"/>
    <cellStyle name="Comma 22 2 2 2 2 4 2" xfId="37314" xr:uid="{8D3E0B16-03C7-4CC4-B945-A43FDA2BAF0C}"/>
    <cellStyle name="Comma 22 2 2 2 2 5" xfId="25465" xr:uid="{300781E2-042F-4918-9E92-9569C5463B04}"/>
    <cellStyle name="Comma 22 2 2 2 2 5 2" xfId="52787" xr:uid="{1A196021-E851-44C5-A45A-A964D5CBBB9A}"/>
    <cellStyle name="Comma 22 2 2 2 2 6" xfId="27707" xr:uid="{0051E5CE-C4A2-45FC-BF9D-6808716B6A74}"/>
    <cellStyle name="Comma 22 2 2 2 2 6 2" xfId="55027" xr:uid="{E6109683-728E-4C06-8C91-CC9A562A6DF0}"/>
    <cellStyle name="Comma 22 2 2 2 2 7" xfId="29938" xr:uid="{A8D87348-F5EB-4F28-8904-42DE100C9BD5}"/>
    <cellStyle name="Comma 22 2 2 2 2 7 2" xfId="57259" xr:uid="{2A5C332A-6E27-47A0-8968-54E2FFCB0DAA}"/>
    <cellStyle name="Comma 22 2 2 2 2 8" xfId="4352" xr:uid="{42B5CBCE-8762-4B3F-BF48-E15ECDC17728}"/>
    <cellStyle name="Comma 22 2 2 2 2 9" xfId="31510" xr:uid="{00C0D42E-B92E-4166-A577-82E749C722D0}"/>
    <cellStyle name="Comma 22 2 2 2 3" xfId="1637" xr:uid="{4CA83047-2815-4438-8675-434BA9EB1364}"/>
    <cellStyle name="Comma 22 2 2 2 3 2" xfId="7138" xr:uid="{33D310FE-D1BE-4C14-96B4-ECD7A0D46EA4}"/>
    <cellStyle name="Comma 22 2 2 2 3 2 2" xfId="17985" xr:uid="{833E24B2-213C-4C21-A842-48874142FBDD}"/>
    <cellStyle name="Comma 22 2 2 2 3 2 2 2" xfId="45306" xr:uid="{0A7A43EB-A4E1-4E06-90DF-94ADF9B70981}"/>
    <cellStyle name="Comma 22 2 2 2 3 2 3" xfId="34492" xr:uid="{E44E1422-0FAE-4E64-8376-21FBE1533D31}"/>
    <cellStyle name="Comma 22 2 2 2 3 3" xfId="9333" xr:uid="{93949E47-293B-434C-BDE7-EB8EB85E9125}"/>
    <cellStyle name="Comma 22 2 2 2 3 3 2" xfId="21956" xr:uid="{AF8CA404-ED35-4C86-AFE2-D19080E99CC4}"/>
    <cellStyle name="Comma 22 2 2 2 3 3 2 2" xfId="49278" xr:uid="{4336C153-FB26-41E3-9714-85F7FC70A4B4}"/>
    <cellStyle name="Comma 22 2 2 2 3 3 3" xfId="36708" xr:uid="{72C79F57-1559-4868-BFC3-8CC675D8C169}"/>
    <cellStyle name="Comma 22 2 2 2 3 4" xfId="15374" xr:uid="{FD426B27-5586-4D06-BD80-AD2AFE257F0A}"/>
    <cellStyle name="Comma 22 2 2 2 3 4 2" xfId="42695" xr:uid="{ABBE245A-F94B-44BE-A8CE-6562D7F44F74}"/>
    <cellStyle name="Comma 22 2 2 2 3 5" xfId="24859" xr:uid="{6957DBDD-48E1-4F8E-84B0-BDA98302F52F}"/>
    <cellStyle name="Comma 22 2 2 2 3 5 2" xfId="52181" xr:uid="{397C6C15-8FFD-4A9D-BB0F-5E4F8C7A6047}"/>
    <cellStyle name="Comma 22 2 2 2 3 6" xfId="27101" xr:uid="{F51DD978-7845-4F0E-B3EE-064CD38D3B0A}"/>
    <cellStyle name="Comma 22 2 2 2 3 6 2" xfId="54421" xr:uid="{FA358BC3-7361-4914-B8B9-3CE00CF83EAE}"/>
    <cellStyle name="Comma 22 2 2 2 3 7" xfId="29332" xr:uid="{A7585C97-190D-4574-B3B4-4F5289852DC3}"/>
    <cellStyle name="Comma 22 2 2 2 3 7 2" xfId="56653" xr:uid="{3F9613CA-2A9D-470F-871A-C2C6E5DA4926}"/>
    <cellStyle name="Comma 22 2 2 2 3 8" xfId="5200" xr:uid="{77C13E9F-B4AD-40DC-82AB-3DC5C5614C09}"/>
    <cellStyle name="Comma 22 2 2 2 3 9" xfId="32367" xr:uid="{F3D7AAF4-61C0-48CE-901A-198B17D2AC21}"/>
    <cellStyle name="Comma 22 2 2 2 4" xfId="3255" xr:uid="{7DE58FF2-0A16-4A8A-B21B-1ABADED1DC51}"/>
    <cellStyle name="Comma 22 2 2 2 4 2" xfId="13310" xr:uid="{C94D5B29-36DD-4FDA-9908-1DF5B929690C}"/>
    <cellStyle name="Comma 22 2 2 2 4 2 2" xfId="22631" xr:uid="{2FACC257-73AF-4A7D-9673-BCB9226D3B46}"/>
    <cellStyle name="Comma 22 2 2 2 4 2 2 2" xfId="49953" xr:uid="{D97EB93B-FC37-417E-8DE2-2F7147717C8C}"/>
    <cellStyle name="Comma 22 2 2 2 4 2 3" xfId="40637" xr:uid="{62FFA7B9-9199-46DD-8CDD-B8FFA2D2DF3B}"/>
    <cellStyle name="Comma 22 2 2 2 4 3" xfId="18659" xr:uid="{7DC7B036-CBA6-4881-BF74-08AF987C2035}"/>
    <cellStyle name="Comma 22 2 2 2 4 3 2" xfId="45981" xr:uid="{B1997335-94F3-4CAB-88ED-A629A05352BD}"/>
    <cellStyle name="Comma 22 2 2 2 4 4" xfId="33634" xr:uid="{3F7B1AAA-79B2-4522-9369-AF7F5BC574CD}"/>
    <cellStyle name="Comma 22 2 2 2 5" xfId="8476" xr:uid="{4582D409-1E98-4A45-903B-AE36EBC0029D}"/>
    <cellStyle name="Comma 22 2 2 2 5 2" xfId="13927" xr:uid="{12E56E78-F078-42A6-B0D6-6737F02615F6}"/>
    <cellStyle name="Comma 22 2 2 2 5 2 2" xfId="23291" xr:uid="{022E25E9-EE68-4CFE-981B-21EAA60D3CED}"/>
    <cellStyle name="Comma 22 2 2 2 5 2 2 2" xfId="50613" xr:uid="{CE3B27B4-C797-4D31-88AA-D233AEE09F8B}"/>
    <cellStyle name="Comma 22 2 2 2 5 2 3" xfId="41254" xr:uid="{9319A925-8205-4227-897B-61C2E74071D7}"/>
    <cellStyle name="Comma 22 2 2 2 5 3" xfId="19319" xr:uid="{D42905C2-2B21-410F-8237-8A4249AAE35F}"/>
    <cellStyle name="Comma 22 2 2 2 5 3 2" xfId="46641" xr:uid="{E0E35B24-C545-47F0-85F7-6C657E506647}"/>
    <cellStyle name="Comma 22 2 2 2 5 4" xfId="35850" xr:uid="{58EC536B-3E59-4FA7-8F98-ED8807BFD096}"/>
    <cellStyle name="Comma 22 2 2 2 6" xfId="10915" xr:uid="{98766C73-FF72-444A-A35F-AA5AFFB1D208}"/>
    <cellStyle name="Comma 22 2 2 2 6 2" xfId="16741" xr:uid="{21D903AD-ABAE-41B9-8466-F8CBC112C78D}"/>
    <cellStyle name="Comma 22 2 2 2 6 2 2" xfId="44061" xr:uid="{2BC9AB12-8504-4545-8C3F-BD5933EE6158}"/>
    <cellStyle name="Comma 22 2 2 2 6 3" xfId="38267" xr:uid="{1288012D-B840-435A-827B-AE10FF16CA58}"/>
    <cellStyle name="Comma 22 2 2 2 7" xfId="12268" xr:uid="{CAD0CB81-DB1F-4C1A-9904-1B56B61AC3D8}"/>
    <cellStyle name="Comma 22 2 2 2 7 2" xfId="20711" xr:uid="{AC0EBDC8-7A77-438C-9B2A-5D36177AAEC4}"/>
    <cellStyle name="Comma 22 2 2 2 7 2 2" xfId="48033" xr:uid="{F684A551-17FA-4873-A5A9-CA97DE6B3582}"/>
    <cellStyle name="Comma 22 2 2 2 7 3" xfId="39595" xr:uid="{0C397610-25F0-4E8E-B7F9-B754A3B514C0}"/>
    <cellStyle name="Comma 22 2 2 2 8" xfId="14654" xr:uid="{3738AD55-5736-49FC-8CC7-24F4EF24DBD7}"/>
    <cellStyle name="Comma 22 2 2 2 8 2" xfId="41975" xr:uid="{5113D4B0-0C1A-48EA-A91D-E0615B69F212}"/>
    <cellStyle name="Comma 22 2 2 2 9" xfId="24002" xr:uid="{5835A351-9B86-45BB-9A99-A184C843F9A1}"/>
    <cellStyle name="Comma 22 2 2 2 9 2" xfId="51324" xr:uid="{E4F04008-4A53-4DF2-9DF0-11B73653C7F0}"/>
    <cellStyle name="Comma 22 2 2 3" xfId="1372" xr:uid="{F6C49447-6726-4764-8FE0-CD70E9A9F175}"/>
    <cellStyle name="Comma 22 2 2 3 2" xfId="4939" xr:uid="{D1BB9AD6-EEB6-4651-85D8-86C149DDB4BD}"/>
    <cellStyle name="Comma 22 2 2 3 2 2" xfId="16478" xr:uid="{47203B89-00FA-4BE9-8872-42778C4E303A}"/>
    <cellStyle name="Comma 22 2 2 3 2 2 2" xfId="43798" xr:uid="{F800BD71-CC0B-4EFD-92AD-04844968E265}"/>
    <cellStyle name="Comma 22 2 2 3 2 3" xfId="32104" xr:uid="{0592E0AA-C254-4A98-8CBF-D2D47FADB967}"/>
    <cellStyle name="Comma 22 2 2 3 3" xfId="6876" xr:uid="{F3BAA0D5-B245-40E3-A6F2-9CCA8D2A10F1}"/>
    <cellStyle name="Comma 22 2 2 3 3 2" xfId="20448" xr:uid="{98FFC279-335E-4FA4-9F1A-8E16354D7078}"/>
    <cellStyle name="Comma 22 2 2 3 3 2 2" xfId="47770" xr:uid="{BF4649A3-D2A7-4CBF-90C6-0AD6D9FA2AC4}"/>
    <cellStyle name="Comma 22 2 2 3 3 3" xfId="34229" xr:uid="{BC94A6F4-6332-4AEF-A920-9E86DF548EA3}"/>
    <cellStyle name="Comma 22 2 2 3 4" xfId="9070" xr:uid="{6CD461E9-EF1C-4D7E-99A3-3EED088B1FB1}"/>
    <cellStyle name="Comma 22 2 2 3 4 2" xfId="36445" xr:uid="{A28A7348-A337-48AD-8615-5DCDFA343861}"/>
    <cellStyle name="Comma 22 2 2 3 5" xfId="24596" xr:uid="{015A67BF-C9E8-4769-80B6-76A8C83EFACE}"/>
    <cellStyle name="Comma 22 2 2 3 5 2" xfId="51918" xr:uid="{7AE96A1D-2047-49BF-9C35-9C91E30FB475}"/>
    <cellStyle name="Comma 22 2 2 3 6" xfId="26838" xr:uid="{1D5CDEBB-E1AF-4D6E-84AE-03644F240FA0}"/>
    <cellStyle name="Comma 22 2 2 3 6 2" xfId="54158" xr:uid="{2C027F11-450D-4BCF-9D55-9EE5A552BFD9}"/>
    <cellStyle name="Comma 22 2 2 3 7" xfId="29069" xr:uid="{D0705CC8-9572-4E16-A46E-126D693E0DB5}"/>
    <cellStyle name="Comma 22 2 2 3 7 2" xfId="56390" xr:uid="{A84D0633-F6E2-447A-8376-9D402273617E}"/>
    <cellStyle name="Comma 22 2 2 3 8" xfId="3579" xr:uid="{648FA991-F653-496F-96A8-8A6FA39E5CB6}"/>
    <cellStyle name="Comma 22 2 2 3 9" xfId="30641" xr:uid="{549A5535-8056-47B4-9C90-4A50A336B584}"/>
    <cellStyle name="Comma 22 2 2 4" xfId="1981" xr:uid="{17F9A1FE-1CE9-489D-A2D5-27E9A960605A}"/>
    <cellStyle name="Comma 22 2 2 4 2" xfId="5534" xr:uid="{84F98FAD-7131-4A40-8B12-26D055AA3478}"/>
    <cellStyle name="Comma 22 2 2 4 2 2" xfId="17099" xr:uid="{B035E58D-0F28-47AD-A1A9-CF8B2BB62A5D}"/>
    <cellStyle name="Comma 22 2 2 4 2 2 2" xfId="44420" xr:uid="{75F145DD-EB5C-42D3-AF9A-2999E252635F}"/>
    <cellStyle name="Comma 22 2 2 4 2 3" xfId="32711" xr:uid="{32F18FEE-6FDD-4A92-9867-CE244FD6E43D}"/>
    <cellStyle name="Comma 22 2 2 4 3" xfId="7479" xr:uid="{59A65372-6D18-419D-BA26-C32A05008C5F}"/>
    <cellStyle name="Comma 22 2 2 4 3 2" xfId="21070" xr:uid="{75517FC5-720C-4451-9159-1C3EB4EA24FD}"/>
    <cellStyle name="Comma 22 2 2 4 3 2 2" xfId="48392" xr:uid="{A8619801-C71B-41E3-8553-E9E7A27D53E7}"/>
    <cellStyle name="Comma 22 2 2 4 3 3" xfId="34836" xr:uid="{81B65052-6CE3-4C47-9F1D-1E36B7A048A4}"/>
    <cellStyle name="Comma 22 2 2 4 4" xfId="9676" xr:uid="{6829DD98-1C8D-4D98-B6F2-59640BB94BFB}"/>
    <cellStyle name="Comma 22 2 2 4 4 2" xfId="37052" xr:uid="{E45C9FC4-38E8-48CA-8BDF-7C2D5FCA74A6}"/>
    <cellStyle name="Comma 22 2 2 4 5" xfId="25203" xr:uid="{065AB2B5-BFEF-4036-88D0-00F2675BE913}"/>
    <cellStyle name="Comma 22 2 2 4 5 2" xfId="52525" xr:uid="{288DA0AC-C252-4318-A6B6-3DDAAC9783F7}"/>
    <cellStyle name="Comma 22 2 2 4 6" xfId="27445" xr:uid="{AC3676B5-CAD2-4393-961A-A85235B976F2}"/>
    <cellStyle name="Comma 22 2 2 4 6 2" xfId="54765" xr:uid="{4DA65690-C7E4-4773-A058-B1C5F4640299}"/>
    <cellStyle name="Comma 22 2 2 4 7" xfId="29676" xr:uid="{D003F260-D36B-4F31-85F5-C22913275073}"/>
    <cellStyle name="Comma 22 2 2 4 7 2" xfId="56997" xr:uid="{FE74B24F-8087-4F61-909E-A429757A2727}"/>
    <cellStyle name="Comma 22 2 2 4 8" xfId="4098" xr:uid="{A3BF380A-C51B-440C-A4D2-FE729867E968}"/>
    <cellStyle name="Comma 22 2 2 4 9" xfId="31248" xr:uid="{5A27EF4D-84CD-4B7A-AEBE-6AC435B02FE9}"/>
    <cellStyle name="Comma 22 2 2 5" xfId="1068" xr:uid="{01ACD297-2D4D-43AB-BD9B-6756AEDD832B}"/>
    <cellStyle name="Comma 22 2 2 5 2" xfId="6586" xr:uid="{532D15C6-4B63-4655-9424-80A6E26A0DFC}"/>
    <cellStyle name="Comma 22 2 2 5 2 2" xfId="17722" xr:uid="{EBA63069-6EE0-4A6A-8770-76CE684EAB29}"/>
    <cellStyle name="Comma 22 2 2 5 2 2 2" xfId="45043" xr:uid="{BA49BC25-51E4-4C68-8FDE-9BCB0A8A2505}"/>
    <cellStyle name="Comma 22 2 2 5 2 3" xfId="33938" xr:uid="{00826283-6EE3-4F78-AA49-59BE7A7126EB}"/>
    <cellStyle name="Comma 22 2 2 5 3" xfId="8780" xr:uid="{2E56A83A-5EC7-4C53-9E7D-1B2D6CE8B774}"/>
    <cellStyle name="Comma 22 2 2 5 3 2" xfId="21693" xr:uid="{5BE69AD5-DE1F-4B0B-A467-405CB2C1EE48}"/>
    <cellStyle name="Comma 22 2 2 5 3 2 2" xfId="49015" xr:uid="{725BF265-7A7F-4C74-9EC5-99F22A6A9E66}"/>
    <cellStyle name="Comma 22 2 2 5 3 3" xfId="36154" xr:uid="{684A48AE-3B3B-47F3-A7AE-6A2D1F7DE471}"/>
    <cellStyle name="Comma 22 2 2 5 4" xfId="14957" xr:uid="{FDA8F687-6DB1-488F-9812-5D02FD4C6A37}"/>
    <cellStyle name="Comma 22 2 2 5 4 2" xfId="42278" xr:uid="{5EF62ADD-CDC0-47A0-A1AB-F839440F226D}"/>
    <cellStyle name="Comma 22 2 2 5 5" xfId="24305" xr:uid="{45A31BAC-70F2-4F25-9236-3DD72D9AEF2D}"/>
    <cellStyle name="Comma 22 2 2 5 5 2" xfId="51627" xr:uid="{3086C0E5-F068-4506-A7B0-8F90C37CAFA4}"/>
    <cellStyle name="Comma 22 2 2 5 6" xfId="26547" xr:uid="{00585B96-1DBD-4257-B147-947918DF585D}"/>
    <cellStyle name="Comma 22 2 2 5 6 2" xfId="53867" xr:uid="{EF746CE0-0E59-47A3-82F4-B0EC7E0D98F0}"/>
    <cellStyle name="Comma 22 2 2 5 7" xfId="28778" xr:uid="{5348624D-B771-4537-99EE-FCE8F3DE30FB}"/>
    <cellStyle name="Comma 22 2 2 5 7 2" xfId="56099" xr:uid="{FC0F2830-A6A7-4008-83E4-4B1B8B5DC772}"/>
    <cellStyle name="Comma 22 2 2 5 8" xfId="4651" xr:uid="{16550C68-AA9F-4C0F-B12D-13468C6C0D9E}"/>
    <cellStyle name="Comma 22 2 2 5 9" xfId="31814" xr:uid="{B2BCDD0E-BCD0-40F9-A1EC-A4D5A35D6ED2}"/>
    <cellStyle name="Comma 22 2 2 6" xfId="2970" xr:uid="{54E23829-F5E9-485D-8084-728469CF0CBB}"/>
    <cellStyle name="Comma 22 2 2 6 2" xfId="13047" xr:uid="{B614AF0F-CC10-4399-A511-F4EC8DB0D225}"/>
    <cellStyle name="Comma 22 2 2 6 2 2" xfId="22368" xr:uid="{D1AF637F-67E7-4A58-B4D4-BDD5D522D9F1}"/>
    <cellStyle name="Comma 22 2 2 6 2 2 2" xfId="49690" xr:uid="{BA89DC83-417B-4C55-AC1A-7BB5551C5DC0}"/>
    <cellStyle name="Comma 22 2 2 6 2 3" xfId="40374" xr:uid="{6861B4B5-78E4-44AC-81F2-DBAD237A97A1}"/>
    <cellStyle name="Comma 22 2 2 6 3" xfId="18396" xr:uid="{C4867464-2051-44AB-8589-EDC683AFC1AB}"/>
    <cellStyle name="Comma 22 2 2 6 3 2" xfId="45718" xr:uid="{6356AF1B-1728-4FD7-B431-CD90D87F563A}"/>
    <cellStyle name="Comma 22 2 2 6 4" xfId="33372" xr:uid="{2486347F-E29E-4E71-9E1E-D41677D4AA70}"/>
    <cellStyle name="Comma 22 2 2 7" xfId="8215" xr:uid="{FCDF744F-286C-4C85-B43D-F499B94E976E}"/>
    <cellStyle name="Comma 22 2 2 7 2" xfId="13664" xr:uid="{1CB25259-BCAF-4EB7-9292-6BEC14D0BDCB}"/>
    <cellStyle name="Comma 22 2 2 7 2 2" xfId="23028" xr:uid="{38870E62-B75A-4885-8A35-3D8E11194DFC}"/>
    <cellStyle name="Comma 22 2 2 7 2 2 2" xfId="50350" xr:uid="{500ADBE3-6319-4B99-8BFA-0F3CB450CEEF}"/>
    <cellStyle name="Comma 22 2 2 7 2 3" xfId="40991" xr:uid="{96757E8D-FEE8-4055-AB20-F1ED3BF4D90A}"/>
    <cellStyle name="Comma 22 2 2 7 3" xfId="19056" xr:uid="{A40B23B1-BE9F-43F1-9C6E-FF5AAA3028FA}"/>
    <cellStyle name="Comma 22 2 2 7 3 2" xfId="46378" xr:uid="{222DBB23-EAFA-4B3E-88CA-90125CFDC72A}"/>
    <cellStyle name="Comma 22 2 2 7 4" xfId="35588" xr:uid="{42C10A53-8C97-409B-902E-DB3E4C36B172}"/>
    <cellStyle name="Comma 22 2 2 8" xfId="10714" xr:uid="{81A656C2-5B6C-47FE-A787-135EED504774}"/>
    <cellStyle name="Comma 22 2 2 8 2" xfId="16090" xr:uid="{A4B53F67-79ED-4A87-9D6E-09230705CF6B}"/>
    <cellStyle name="Comma 22 2 2 8 2 2" xfId="43410" xr:uid="{81C541C9-B1B2-447A-BE88-AF5B3AA99DA2}"/>
    <cellStyle name="Comma 22 2 2 8 3" xfId="38075" xr:uid="{D55B5E0F-E55F-49C5-A18B-475972BEA618}"/>
    <cellStyle name="Comma 22 2 2 9" xfId="12048" xr:uid="{CB09C42A-2092-40A6-A410-33AFDE475020}"/>
    <cellStyle name="Comma 22 2 2 9 2" xfId="20060" xr:uid="{248C3831-EBCB-4733-9278-49437A50AE56}"/>
    <cellStyle name="Comma 22 2 2 9 2 2" xfId="47382" xr:uid="{F2E2C3E1-0B37-404E-AEE6-19693A27A809}"/>
    <cellStyle name="Comma 22 2 2 9 3" xfId="39375" xr:uid="{BD8F90C5-74B4-4D1B-A767-6FCA3795ADA5}"/>
    <cellStyle name="Comma 22 2 3" xfId="648" xr:uid="{0C09CA80-AABC-4E0E-AAB3-6D0624D4BBD5}"/>
    <cellStyle name="Comma 22 2 3 10" xfId="23924" xr:uid="{2C42F7BD-2C6B-4ED1-8849-C0CE2D0B70D0}"/>
    <cellStyle name="Comma 22 2 3 10 2" xfId="51246" xr:uid="{38F28722-282B-4169-BA59-9F1129504137}"/>
    <cellStyle name="Comma 22 2 3 11" xfId="26165" xr:uid="{7D76362C-9E31-4036-B5A8-6A27FA671AA7}"/>
    <cellStyle name="Comma 22 2 3 11 2" xfId="53485" xr:uid="{F519A4A7-1CC4-40CE-AAB8-B45DB6A42ADA}"/>
    <cellStyle name="Comma 22 2 3 12" xfId="28397" xr:uid="{A852513D-4B3B-45A7-8597-3F60977805FB}"/>
    <cellStyle name="Comma 22 2 3 12 2" xfId="55718" xr:uid="{B07A501F-34D7-4305-BF20-0A3D5C8037CA}"/>
    <cellStyle name="Comma 22 2 3 13" xfId="30826" xr:uid="{0EF55D73-1A98-490C-9A1D-EA6E03307DC5}"/>
    <cellStyle name="Comma 22 2 3 14" xfId="57968" xr:uid="{63B5889E-C079-4D0A-AFB9-84D514F45B9E}"/>
    <cellStyle name="Comma 22 2 3 15" xfId="58516" xr:uid="{366CC4EC-400E-4256-AABA-5974E6A4354A}"/>
    <cellStyle name="Comma 22 2 3 2" xfId="2166" xr:uid="{BFF6888C-175E-42CD-B4E5-9ABF89B15B00}"/>
    <cellStyle name="Comma 22 2 3 2 2" xfId="5712" xr:uid="{A9EF2B4B-702D-4759-9D4A-991EB964A41D}"/>
    <cellStyle name="Comma 22 2 3 2 2 2" xfId="16663" xr:uid="{F39057D4-CD81-4263-B94E-19A5A29E3BE7}"/>
    <cellStyle name="Comma 22 2 3 2 2 2 2" xfId="43983" xr:uid="{DFD07FC1-0EAB-412D-B2AE-1521B1AEEE21}"/>
    <cellStyle name="Comma 22 2 3 2 2 3" xfId="32896" xr:uid="{479C439C-2430-47F4-A4C5-08E4F57F4197}"/>
    <cellStyle name="Comma 22 2 3 2 3" xfId="7663" xr:uid="{47121165-2075-48A2-A418-A5B00EE61A4D}"/>
    <cellStyle name="Comma 22 2 3 2 3 2" xfId="20633" xr:uid="{69481A90-BF6B-40D8-993B-69A775531745}"/>
    <cellStyle name="Comma 22 2 3 2 3 2 2" xfId="47955" xr:uid="{8C0D2111-7A05-4223-831E-51F09CEDF192}"/>
    <cellStyle name="Comma 22 2 3 2 3 3" xfId="35021" xr:uid="{09F90303-7C73-4D1A-9CD6-3D0816B18412}"/>
    <cellStyle name="Comma 22 2 3 2 4" xfId="9861" xr:uid="{840A96C9-56FF-4270-815A-421E0EB3B46A}"/>
    <cellStyle name="Comma 22 2 3 2 4 2" xfId="37237" xr:uid="{849C23DD-15FA-42A7-90BD-9CD52EC2DD7D}"/>
    <cellStyle name="Comma 22 2 3 2 5" xfId="25388" xr:uid="{E7FA84A8-05CF-455E-960A-AED243663B48}"/>
    <cellStyle name="Comma 22 2 3 2 5 2" xfId="52710" xr:uid="{80563E60-EB3B-4F77-A62A-88C682418F54}"/>
    <cellStyle name="Comma 22 2 3 2 6" xfId="27630" xr:uid="{76520D83-D148-4709-9BF8-BF56D74AC2E1}"/>
    <cellStyle name="Comma 22 2 3 2 6 2" xfId="54950" xr:uid="{65ED37F6-0B79-4F9D-9150-002BD54AFBF6}"/>
    <cellStyle name="Comma 22 2 3 2 7" xfId="29861" xr:uid="{744E2B9F-F930-4ECE-BF19-19827EA15A06}"/>
    <cellStyle name="Comma 22 2 3 2 7 2" xfId="57182" xr:uid="{BE7C8C2D-7BD2-45DB-BE50-10327446F07E}"/>
    <cellStyle name="Comma 22 2 3 2 8" xfId="4276" xr:uid="{8B19B3FA-7E6E-42DC-8BD6-8622C57D91D7}"/>
    <cellStyle name="Comma 22 2 3 2 9" xfId="31433" xr:uid="{C44B94A2-53B5-43B6-984F-1CEF0C9284EB}"/>
    <cellStyle name="Comma 22 2 3 3" xfId="1559" xr:uid="{4F29506E-CE72-4E3F-A3A5-CA751030D3C6}"/>
    <cellStyle name="Comma 22 2 3 3 2" xfId="7060" xr:uid="{C4CE6AD0-E057-402F-B7BF-FA55D7B26721}"/>
    <cellStyle name="Comma 22 2 3 3 2 2" xfId="17284" xr:uid="{E91B7222-5624-4305-947C-5EFAAFC81766}"/>
    <cellStyle name="Comma 22 2 3 3 2 2 2" xfId="44605" xr:uid="{D025A8CD-30AD-485F-AC27-0F2655C10FD5}"/>
    <cellStyle name="Comma 22 2 3 3 2 3" xfId="34414" xr:uid="{454B9A15-F739-4491-9318-BF75DD37556A}"/>
    <cellStyle name="Comma 22 2 3 3 3" xfId="9255" xr:uid="{EBEAFECF-E858-41BF-9D62-6850ECA65063}"/>
    <cellStyle name="Comma 22 2 3 3 3 2" xfId="21255" xr:uid="{87B29D1E-DAAE-4CB7-B4C8-1243F43354B4}"/>
    <cellStyle name="Comma 22 2 3 3 3 2 2" xfId="48577" xr:uid="{8DF631A3-3DB8-4B95-8CC7-4EA389901113}"/>
    <cellStyle name="Comma 22 2 3 3 3 3" xfId="36630" xr:uid="{B20E8906-0556-4EDD-B985-BC758D4B7806}"/>
    <cellStyle name="Comma 22 2 3 3 4" xfId="15304" xr:uid="{3EC3FE02-1929-4BCA-9CEE-7321D860E0BE}"/>
    <cellStyle name="Comma 22 2 3 3 4 2" xfId="42625" xr:uid="{BDD6DBA2-227B-48ED-89F7-BA2B3DBA66F3}"/>
    <cellStyle name="Comma 22 2 3 3 5" xfId="24781" xr:uid="{12AF0BBB-C943-4C8F-9C7F-5CFAA2E94658}"/>
    <cellStyle name="Comma 22 2 3 3 5 2" xfId="52103" xr:uid="{C776B380-8947-483C-AFDC-4AFE7F73D83A}"/>
    <cellStyle name="Comma 22 2 3 3 6" xfId="27023" xr:uid="{EED39A59-671E-4E90-96FB-9011D1B18711}"/>
    <cellStyle name="Comma 22 2 3 3 6 2" xfId="54343" xr:uid="{02B64FA2-9919-4278-BE25-90FEDF303FB5}"/>
    <cellStyle name="Comma 22 2 3 3 7" xfId="29254" xr:uid="{A56328F4-8A4F-43CB-AB5D-7AA4DDFEF93F}"/>
    <cellStyle name="Comma 22 2 3 3 7 2" xfId="56575" xr:uid="{B3EBECC0-7AE7-48B2-B004-B6AC31250CD8}"/>
    <cellStyle name="Comma 22 2 3 3 8" xfId="5122" xr:uid="{7B0D8FB5-6A02-415E-8C05-24B01CD11982}"/>
    <cellStyle name="Comma 22 2 3 3 9" xfId="32289" xr:uid="{E4F0586D-0E22-4768-BA90-EE75FDFD5E56}"/>
    <cellStyle name="Comma 22 2 3 4" xfId="3113" xr:uid="{FA399519-327E-43E3-83D1-4523B8C94B0D}"/>
    <cellStyle name="Comma 22 2 3 4 2" xfId="12692" xr:uid="{CE5A2600-2250-493E-A225-9854C2EA7AE3}"/>
    <cellStyle name="Comma 22 2 3 4 2 2" xfId="21878" xr:uid="{60600459-11D6-4451-B46F-9587015B2699}"/>
    <cellStyle name="Comma 22 2 3 4 2 2 2" xfId="49200" xr:uid="{9EA62183-BD83-40FC-B9D8-95115979B52D}"/>
    <cellStyle name="Comma 22 2 3 4 2 3" xfId="40019" xr:uid="{DFE182B2-6661-45E2-923E-2DCDE3D65550}"/>
    <cellStyle name="Comma 22 2 3 4 3" xfId="17907" xr:uid="{6B83598E-2ADE-46AC-A278-2C3331570542}"/>
    <cellStyle name="Comma 22 2 3 4 3 2" xfId="45228" xr:uid="{182538A1-CC89-4968-9A86-6F79BC835B37}"/>
    <cellStyle name="Comma 22 2 3 4 4" xfId="33557" xr:uid="{DA31E4CA-AC49-4D55-8832-4CF2422F6172}"/>
    <cellStyle name="Comma 22 2 3 5" xfId="8399" xr:uid="{247C9F79-808B-467D-B18B-EB54928BE5C1}"/>
    <cellStyle name="Comma 22 2 3 5 2" xfId="13232" xr:uid="{FD17BC91-6408-4EB0-AAD2-2E8EDAFC5119}"/>
    <cellStyle name="Comma 22 2 3 5 2 2" xfId="22553" xr:uid="{94DA367A-316F-4837-A8B7-9E16AFB27BD6}"/>
    <cellStyle name="Comma 22 2 3 5 2 2 2" xfId="49875" xr:uid="{654DC88D-3423-4A64-8058-AAE6E8A4E79A}"/>
    <cellStyle name="Comma 22 2 3 5 2 3" xfId="40559" xr:uid="{66E98F11-53AB-43E0-8368-10C18B70C6CA}"/>
    <cellStyle name="Comma 22 2 3 5 3" xfId="18581" xr:uid="{21414922-917A-48A7-80A9-72E0FAB47FBA}"/>
    <cellStyle name="Comma 22 2 3 5 3 2" xfId="45903" xr:uid="{CB63586E-00AD-4283-8DED-18527C16787D}"/>
    <cellStyle name="Comma 22 2 3 5 4" xfId="35773" xr:uid="{5B4DE171-F8C9-4334-BF0C-8E827E43744B}"/>
    <cellStyle name="Comma 22 2 3 6" xfId="11395" xr:uid="{CC08FACB-9F68-47E9-821C-BCE251D954B9}"/>
    <cellStyle name="Comma 22 2 3 6 2" xfId="13849" xr:uid="{9F636B6A-FEE1-44D4-A6B6-65F987FCC031}"/>
    <cellStyle name="Comma 22 2 3 6 2 2" xfId="23213" xr:uid="{5CE4A18A-1BEC-42C6-9DB0-8238C6FD1B3D}"/>
    <cellStyle name="Comma 22 2 3 6 2 2 2" xfId="50535" xr:uid="{1B288C34-4635-4695-90CB-11051F677E7D}"/>
    <cellStyle name="Comma 22 2 3 6 2 3" xfId="41176" xr:uid="{BB8C920C-A95D-4E2E-BC5B-3A75A7CB1747}"/>
    <cellStyle name="Comma 22 2 3 6 3" xfId="19241" xr:uid="{CF6DAB4C-276C-4F20-AC16-B792F4949AAF}"/>
    <cellStyle name="Comma 22 2 3 6 3 2" xfId="46563" xr:uid="{AD1810DC-8045-40FC-AB5F-56446A232373}"/>
    <cellStyle name="Comma 22 2 3 6 4" xfId="38744" xr:uid="{F830217C-D94F-4F8F-9F4E-777DB3E2F3D3}"/>
    <cellStyle name="Comma 22 2 3 7" xfId="10851" xr:uid="{A47EEA69-DC51-488A-9DF9-8DA32106459C}"/>
    <cellStyle name="Comma 22 2 3 7 2" xfId="16275" xr:uid="{663CA5C0-54E8-462D-BF3C-9DC594EDE1E1}"/>
    <cellStyle name="Comma 22 2 3 7 2 2" xfId="43595" xr:uid="{A2412537-29E0-4925-96EB-4336C012C55D}"/>
    <cellStyle name="Comma 22 2 3 7 3" xfId="38203" xr:uid="{36D10DE9-4863-4B53-8855-C781E275F3D6}"/>
    <cellStyle name="Comma 22 2 3 8" xfId="12176" xr:uid="{7B6BB7FD-CE4C-4CAA-906E-0FB8F754FF89}"/>
    <cellStyle name="Comma 22 2 3 8 2" xfId="20245" xr:uid="{B2C3E9B8-9002-4866-B593-A4E15C156C6C}"/>
    <cellStyle name="Comma 22 2 3 8 2 2" xfId="47567" xr:uid="{AA59EE79-928F-43D9-B207-9E6006183752}"/>
    <cellStyle name="Comma 22 2 3 8 3" xfId="39503" xr:uid="{880C9A61-D7BB-4E8A-BDA0-80CD8E94E5D7}"/>
    <cellStyle name="Comma 22 2 3 9" xfId="14576" xr:uid="{A183CA0D-CD28-436A-AAAB-9E6D5AEA8DDC}"/>
    <cellStyle name="Comma 22 2 3 9 2" xfId="41897" xr:uid="{013ACFF8-EA27-477A-8213-BAB1D531894C}"/>
    <cellStyle name="Comma 22 2 4" xfId="735" xr:uid="{B1BC014F-A2F1-4E2D-9A10-14F56C06DD7D}"/>
    <cellStyle name="Comma 22 2 4 10" xfId="26241" xr:uid="{FA1485E0-0670-469C-B92C-A700F4D766CB}"/>
    <cellStyle name="Comma 22 2 4 10 2" xfId="53561" xr:uid="{649C934E-CC0F-4496-92CE-D2177B4DEAA6}"/>
    <cellStyle name="Comma 22 2 4 11" xfId="28472" xr:uid="{1F82B0DC-42E2-4589-8931-47C6045928AA}"/>
    <cellStyle name="Comma 22 2 4 11 2" xfId="55793" xr:uid="{D26BC931-FC51-49EC-A38F-9576497DC78D}"/>
    <cellStyle name="Comma 22 2 4 12" xfId="3788" xr:uid="{3A5AA69D-E39F-44E6-A3A0-8F304047D05C}"/>
    <cellStyle name="Comma 22 2 4 13" xfId="30902" xr:uid="{8909DF3D-663F-402D-9C95-2DF1234A35DB}"/>
    <cellStyle name="Comma 22 2 4 2" xfId="2241" xr:uid="{66229FF5-1F49-4EA2-AA6E-19303B9D6551}"/>
    <cellStyle name="Comma 22 2 4 2 2" xfId="5786" xr:uid="{AC9A06FB-D5B3-425B-ACCE-9FD4CB4EF599}"/>
    <cellStyle name="Comma 22 2 4 2 2 2" xfId="17360" xr:uid="{941C170A-0219-42DF-8275-C70A036C94A7}"/>
    <cellStyle name="Comma 22 2 4 2 2 2 2" xfId="44681" xr:uid="{3D6800E2-481F-447C-A3D3-17898841FAF7}"/>
    <cellStyle name="Comma 22 2 4 2 2 3" xfId="32971" xr:uid="{B4EEC328-A927-4DDD-A18E-4C63CF894A0D}"/>
    <cellStyle name="Comma 22 2 4 2 3" xfId="7738" xr:uid="{DE958CC5-F41E-4A3A-BF48-9E51051E373A}"/>
    <cellStyle name="Comma 22 2 4 2 3 2" xfId="21331" xr:uid="{48A54B6A-18A1-4693-859E-936524A67AAE}"/>
    <cellStyle name="Comma 22 2 4 2 3 2 2" xfId="48653" xr:uid="{4A5B5D96-1B96-414D-92D1-07811B8A802D}"/>
    <cellStyle name="Comma 22 2 4 2 3 3" xfId="35096" xr:uid="{47604BE3-17FF-41EB-B0C4-E18183BA3334}"/>
    <cellStyle name="Comma 22 2 4 2 4" xfId="9936" xr:uid="{13C04763-E082-4C1E-A184-1F26EB02C5E3}"/>
    <cellStyle name="Comma 22 2 4 2 4 2" xfId="37312" xr:uid="{8137D708-718B-458B-B530-815BC76E11F9}"/>
    <cellStyle name="Comma 22 2 4 2 5" xfId="25463" xr:uid="{8F8B09A4-4928-49D3-82B9-AE8F6314F5DF}"/>
    <cellStyle name="Comma 22 2 4 2 5 2" xfId="52785" xr:uid="{8CDF0014-781E-450D-A5FB-7782317A25D5}"/>
    <cellStyle name="Comma 22 2 4 2 6" xfId="27705" xr:uid="{F5B35E42-08E3-4580-B14D-0067A23B4C82}"/>
    <cellStyle name="Comma 22 2 4 2 6 2" xfId="55025" xr:uid="{099E934E-C33C-477D-847F-BC2C34038186}"/>
    <cellStyle name="Comma 22 2 4 2 7" xfId="29936" xr:uid="{A0B275CA-2C91-4A41-B7BA-EB92A3D10EAF}"/>
    <cellStyle name="Comma 22 2 4 2 7 2" xfId="57257" xr:uid="{A71856C3-0466-450D-AFC5-670E78AFD637}"/>
    <cellStyle name="Comma 22 2 4 2 8" xfId="4350" xr:uid="{E8051516-359A-4E8D-AA0A-27FEA5ED972E}"/>
    <cellStyle name="Comma 22 2 4 2 9" xfId="31508" xr:uid="{F05C0CBD-184B-418E-98FD-E691C038E0A5}"/>
    <cellStyle name="Comma 22 2 4 3" xfId="1635" xr:uid="{0BA99280-0258-4E56-A658-C4310DC80E50}"/>
    <cellStyle name="Comma 22 2 4 3 2" xfId="7136" xr:uid="{86809615-F793-4DAB-9E09-278FD5493CFC}"/>
    <cellStyle name="Comma 22 2 4 3 2 2" xfId="17983" xr:uid="{1F5E6140-1025-4FF6-B3F2-FCA392A4856E}"/>
    <cellStyle name="Comma 22 2 4 3 2 2 2" xfId="45304" xr:uid="{0F200E70-3466-449D-94D7-A26CF16388B2}"/>
    <cellStyle name="Comma 22 2 4 3 2 3" xfId="34490" xr:uid="{DBB838DB-FA66-41C4-9FF1-E821122AF72C}"/>
    <cellStyle name="Comma 22 2 4 3 3" xfId="9331" xr:uid="{8ACBE979-BF46-4AAF-98EA-6F9DED828C00}"/>
    <cellStyle name="Comma 22 2 4 3 3 2" xfId="21954" xr:uid="{660DE910-E261-4CB2-8DE0-ECE09884ECF9}"/>
    <cellStyle name="Comma 22 2 4 3 3 2 2" xfId="49276" xr:uid="{58D4DFF0-9DBB-4D2D-813F-7F0A14894E2A}"/>
    <cellStyle name="Comma 22 2 4 3 3 3" xfId="36706" xr:uid="{C7260D15-2D4A-4213-B561-B98227A907FD}"/>
    <cellStyle name="Comma 22 2 4 3 4" xfId="15372" xr:uid="{58946DBB-B4F4-48C8-B002-87D6F7BD0679}"/>
    <cellStyle name="Comma 22 2 4 3 4 2" xfId="42693" xr:uid="{70496DCF-9B00-41BB-BA61-4563DEFF25E1}"/>
    <cellStyle name="Comma 22 2 4 3 5" xfId="24857" xr:uid="{42FF0090-3E4C-4DDD-B65E-CA13F16C1F1A}"/>
    <cellStyle name="Comma 22 2 4 3 5 2" xfId="52179" xr:uid="{CD03787F-7FBF-4FC3-95A6-E3E5A06D3E6F}"/>
    <cellStyle name="Comma 22 2 4 3 6" xfId="27099" xr:uid="{0150DF5C-1DDA-4567-8F6B-BFB85CB07529}"/>
    <cellStyle name="Comma 22 2 4 3 6 2" xfId="54419" xr:uid="{D513E8FE-3345-4119-97F4-A881A8091812}"/>
    <cellStyle name="Comma 22 2 4 3 7" xfId="29330" xr:uid="{90045494-7746-49D7-AB44-7F772E44AFAE}"/>
    <cellStyle name="Comma 22 2 4 3 7 2" xfId="56651" xr:uid="{379B19EB-EBC1-4ECB-91FD-9FF896745AFB}"/>
    <cellStyle name="Comma 22 2 4 3 8" xfId="5198" xr:uid="{08644729-308F-493E-9795-DDEC8D8EB13C}"/>
    <cellStyle name="Comma 22 2 4 3 9" xfId="32365" xr:uid="{C1ECA085-AB28-4F11-B81A-9310854E49A3}"/>
    <cellStyle name="Comma 22 2 4 4" xfId="6317" xr:uid="{050913B0-10BE-4FEF-9CB0-762E334D3D5E}"/>
    <cellStyle name="Comma 22 2 4 4 2" xfId="13308" xr:uid="{86D98B0A-34A5-4ADD-ADB5-40C03C20CC86}"/>
    <cellStyle name="Comma 22 2 4 4 2 2" xfId="22629" xr:uid="{929F6D83-A8A9-42DC-89E8-CE60D7AE121E}"/>
    <cellStyle name="Comma 22 2 4 4 2 2 2" xfId="49951" xr:uid="{8C66436D-1EC1-4841-938E-41C5A7CCEC3D}"/>
    <cellStyle name="Comma 22 2 4 4 2 3" xfId="40635" xr:uid="{EBE7FACA-9D68-430A-B57C-C4734FB74070}"/>
    <cellStyle name="Comma 22 2 4 4 3" xfId="18657" xr:uid="{AE93213F-44DF-4178-B83D-40139E13D1A2}"/>
    <cellStyle name="Comma 22 2 4 4 3 2" xfId="45979" xr:uid="{79D48580-1090-426E-BB3E-3938B340825C}"/>
    <cellStyle name="Comma 22 2 4 4 4" xfId="33632" xr:uid="{48BCE90F-2D9D-4FC3-AD6F-F26C134C0A52}"/>
    <cellStyle name="Comma 22 2 4 5" xfId="8474" xr:uid="{A8584CF5-9E54-4B43-976E-675965C6CEBB}"/>
    <cellStyle name="Comma 22 2 4 5 2" xfId="13925" xr:uid="{9FAE04B8-89C1-4DFF-8FBE-F95AB0195205}"/>
    <cellStyle name="Comma 22 2 4 5 2 2" xfId="23289" xr:uid="{90B12B95-6B6A-4D7E-B45F-CB3E7048399D}"/>
    <cellStyle name="Comma 22 2 4 5 2 2 2" xfId="50611" xr:uid="{97687C52-EFEE-4F6B-92C0-D52A51C01FB5}"/>
    <cellStyle name="Comma 22 2 4 5 2 3" xfId="41252" xr:uid="{21F59A7E-4C5E-4496-9DB7-2AB7CA3C1ACB}"/>
    <cellStyle name="Comma 22 2 4 5 3" xfId="19317" xr:uid="{A8BC0C30-1699-48CE-98E6-2C1F23AF4282}"/>
    <cellStyle name="Comma 22 2 4 5 3 2" xfId="46639" xr:uid="{2ACA6434-0016-4D49-B396-252C3FB70F89}"/>
    <cellStyle name="Comma 22 2 4 5 4" xfId="35848" xr:uid="{FCAC5DA2-6128-4F08-852B-8588F8AE8C17}"/>
    <cellStyle name="Comma 22 2 4 6" xfId="10913" xr:uid="{DC9ED388-09F5-4DB4-AF62-39AF5A8E2022}"/>
    <cellStyle name="Comma 22 2 4 6 2" xfId="16739" xr:uid="{8EABB585-01C2-4249-A2C5-DFC69FE1A480}"/>
    <cellStyle name="Comma 22 2 4 6 2 2" xfId="44059" xr:uid="{74896C54-9B38-45E5-B064-1FA637C010BC}"/>
    <cellStyle name="Comma 22 2 4 6 3" xfId="38265" xr:uid="{5578FF9B-2449-41B8-88BD-702AD1B1D7F8}"/>
    <cellStyle name="Comma 22 2 4 7" xfId="12266" xr:uid="{D2BB7776-0F09-434C-BAEB-80F842AF4729}"/>
    <cellStyle name="Comma 22 2 4 7 2" xfId="20709" xr:uid="{FCD34DA3-FEC3-410E-953E-5DE944AA49EB}"/>
    <cellStyle name="Comma 22 2 4 7 2 2" xfId="48031" xr:uid="{3F0C52B1-3320-4718-ACF2-DB8CD49ED9F9}"/>
    <cellStyle name="Comma 22 2 4 7 3" xfId="39593" xr:uid="{2C54AD09-AC55-48CA-ACDA-CBBD2070FA9B}"/>
    <cellStyle name="Comma 22 2 4 8" xfId="14652" xr:uid="{C142FD64-3565-4500-A9A8-5C15D5B30136}"/>
    <cellStyle name="Comma 22 2 4 8 2" xfId="41973" xr:uid="{B733408D-2BCF-48C2-947E-892180EFE077}"/>
    <cellStyle name="Comma 22 2 4 9" xfId="24000" xr:uid="{B84D0C93-120E-4783-8E1C-2681EE37EE9F}"/>
    <cellStyle name="Comma 22 2 4 9 2" xfId="51322" xr:uid="{06350C2A-32D0-4C0B-B901-55FB4E8F9974}"/>
    <cellStyle name="Comma 22 2 5" xfId="1325" xr:uid="{2ABC18A8-5175-4EAE-A910-26BE005B9690}"/>
    <cellStyle name="Comma 22 2 5 2" xfId="4898" xr:uid="{4E4E577D-FE65-4FFA-8C13-443FD7E9478F}"/>
    <cellStyle name="Comma 22 2 5 2 2" xfId="16435" xr:uid="{F9AA93DD-2926-41CB-943C-A35C8E26BA05}"/>
    <cellStyle name="Comma 22 2 5 2 2 2" xfId="43755" xr:uid="{86937D80-E62C-4ABF-8896-C96BB0BA8C62}"/>
    <cellStyle name="Comma 22 2 5 2 3" xfId="32061" xr:uid="{84B7EC61-124B-4429-9A7B-E12106CA3DAC}"/>
    <cellStyle name="Comma 22 2 5 3" xfId="6833" xr:uid="{BF9BC495-6039-419D-84B7-8425F7E7DBDB}"/>
    <cellStyle name="Comma 22 2 5 3 2" xfId="20405" xr:uid="{3882BADD-3A18-4BC9-B0D5-22CC4D954565}"/>
    <cellStyle name="Comma 22 2 5 3 2 2" xfId="47727" xr:uid="{C6CDDFCC-DB2B-41B4-94A6-8C1BF703248E}"/>
    <cellStyle name="Comma 22 2 5 3 3" xfId="34186" xr:uid="{9849CCC6-BE84-41CD-8426-6F9E0EEFFC18}"/>
    <cellStyle name="Comma 22 2 5 4" xfId="9027" xr:uid="{A5545A09-9F72-445C-8AAB-F38AE6888556}"/>
    <cellStyle name="Comma 22 2 5 4 2" xfId="36402" xr:uid="{8687BC3A-1F1F-4EDE-A900-AD848CB42352}"/>
    <cellStyle name="Comma 22 2 5 5" xfId="24553" xr:uid="{2C2D8F01-01E9-43A2-B064-0990CD970FCB}"/>
    <cellStyle name="Comma 22 2 5 5 2" xfId="51875" xr:uid="{BE5FEDF9-7ABA-446C-85BA-35395CE664BF}"/>
    <cellStyle name="Comma 22 2 5 6" xfId="26795" xr:uid="{C300414D-639C-4C9D-958E-5CA43A451AD9}"/>
    <cellStyle name="Comma 22 2 5 6 2" xfId="54115" xr:uid="{0AD016DE-49A2-48D7-9B3B-9D9372A6E3E0}"/>
    <cellStyle name="Comma 22 2 5 7" xfId="29026" xr:uid="{1C739FA7-3B7D-42BE-9DB5-FE9ED267928E}"/>
    <cellStyle name="Comma 22 2 5 7 2" xfId="56347" xr:uid="{41DD699F-532D-414F-AFA7-A72C7F094E16}"/>
    <cellStyle name="Comma 22 2 5 8" xfId="3539" xr:uid="{2F18F22C-3FBC-40C0-9475-A495E053E1E3}"/>
    <cellStyle name="Comma 22 2 5 9" xfId="30598" xr:uid="{BC181D97-DDFF-45EA-B5AB-BDB0CC70F4EA}"/>
    <cellStyle name="Comma 22 2 6" xfId="1938" xr:uid="{85D8A99B-E397-47CF-AAA1-06CC0135C1CD}"/>
    <cellStyle name="Comma 22 2 6 2" xfId="5491" xr:uid="{D67345D8-F4D9-41A7-AE2A-B2360EA3F8CF}"/>
    <cellStyle name="Comma 22 2 6 2 2" xfId="17056" xr:uid="{0259B29C-C42C-4565-BEC6-F7801DB04864}"/>
    <cellStyle name="Comma 22 2 6 2 2 2" xfId="44377" xr:uid="{4505096E-2A7B-4C9E-B463-1D186D2EECB4}"/>
    <cellStyle name="Comma 22 2 6 2 3" xfId="32668" xr:uid="{EC364000-E3FF-4155-ADA2-3BFB5482B446}"/>
    <cellStyle name="Comma 22 2 6 3" xfId="7436" xr:uid="{E293D171-528B-49C6-90FC-03D779440729}"/>
    <cellStyle name="Comma 22 2 6 3 2" xfId="21027" xr:uid="{9C3DFC30-CB15-4A09-BE05-3CAB34D28193}"/>
    <cellStyle name="Comma 22 2 6 3 2 2" xfId="48349" xr:uid="{594884B0-FACB-479A-A085-6C2B9CBC674E}"/>
    <cellStyle name="Comma 22 2 6 3 3" xfId="34793" xr:uid="{3BC4AA11-5396-406C-88C6-2EBAC5EC562D}"/>
    <cellStyle name="Comma 22 2 6 4" xfId="9633" xr:uid="{B35FD916-D8B4-4B97-9C14-60DD0ABB3F4B}"/>
    <cellStyle name="Comma 22 2 6 4 2" xfId="37009" xr:uid="{32FEF9A4-AE19-4B70-BF22-2C68404B63D5}"/>
    <cellStyle name="Comma 22 2 6 5" xfId="25160" xr:uid="{B4395BAD-2B2D-47D3-939E-3DB1A09ACAC5}"/>
    <cellStyle name="Comma 22 2 6 5 2" xfId="52482" xr:uid="{9BE31E48-7F66-4261-9EE8-B060B29CDF1E}"/>
    <cellStyle name="Comma 22 2 6 6" xfId="27402" xr:uid="{760748C7-5092-4FA5-9529-25F0B6D5280C}"/>
    <cellStyle name="Comma 22 2 6 6 2" xfId="54722" xr:uid="{6DBE5FE6-69DF-44B5-BFAF-00FF6F4E8607}"/>
    <cellStyle name="Comma 22 2 6 7" xfId="29633" xr:uid="{F1DE5BCE-FD5B-4D1D-9CA9-431FFE47DA29}"/>
    <cellStyle name="Comma 22 2 6 7 2" xfId="56954" xr:uid="{64DA067E-3893-4BEA-B529-460FC47BBF86}"/>
    <cellStyle name="Comma 22 2 6 8" xfId="4055" xr:uid="{915DC1A5-5499-4CBA-8618-68A7FCDF7BD5}"/>
    <cellStyle name="Comma 22 2 6 9" xfId="31205" xr:uid="{D2245936-2B7A-4FDF-BFED-57EADAC91318}"/>
    <cellStyle name="Comma 22 2 7" xfId="1029" xr:uid="{6715FF29-65FC-460A-A023-1631C445CCE3}"/>
    <cellStyle name="Comma 22 2 7 2" xfId="6547" xr:uid="{FFD16FFF-F114-4B2B-9F82-538BCAFBC8C9}"/>
    <cellStyle name="Comma 22 2 7 2 2" xfId="17679" xr:uid="{D98AA653-9A59-4731-97B2-DDC607457890}"/>
    <cellStyle name="Comma 22 2 7 2 2 2" xfId="45000" xr:uid="{506B62D5-90B6-4D00-B83D-6FCFCB5E4A57}"/>
    <cellStyle name="Comma 22 2 7 2 3" xfId="33899" xr:uid="{37F744D1-EBC1-495D-8E56-1D86CB22FE0E}"/>
    <cellStyle name="Comma 22 2 7 3" xfId="8741" xr:uid="{D36F5C6E-1AE6-4D98-A85D-FBB36E450D3F}"/>
    <cellStyle name="Comma 22 2 7 3 2" xfId="21650" xr:uid="{C3E8C100-E65D-41A0-A0EE-5B4BEA3EE8EF}"/>
    <cellStyle name="Comma 22 2 7 3 2 2" xfId="48972" xr:uid="{6FB6F7E0-3B58-4524-9BD4-417917C40D08}"/>
    <cellStyle name="Comma 22 2 7 3 3" xfId="36115" xr:uid="{76DCC8CC-76F7-4011-B0D9-446696550B5A}"/>
    <cellStyle name="Comma 22 2 7 4" xfId="14918" xr:uid="{9DA00D6B-B765-4CA8-A6F2-5767FDDFCF59}"/>
    <cellStyle name="Comma 22 2 7 4 2" xfId="42239" xr:uid="{394E80CC-4177-4445-ADFA-F714C84946B9}"/>
    <cellStyle name="Comma 22 2 7 5" xfId="24266" xr:uid="{727BD743-AF28-4223-B61B-1ECFEB7F79E2}"/>
    <cellStyle name="Comma 22 2 7 5 2" xfId="51588" xr:uid="{BF404BA8-0F14-4F3F-9CE5-73BBDDCA4602}"/>
    <cellStyle name="Comma 22 2 7 6" xfId="26508" xr:uid="{BD38BA84-103C-417E-9D68-3093A31DE27B}"/>
    <cellStyle name="Comma 22 2 7 6 2" xfId="53828" xr:uid="{692D0405-7112-4746-9550-227A7B764E46}"/>
    <cellStyle name="Comma 22 2 7 7" xfId="28739" xr:uid="{52D0E551-AEF4-4121-944F-65EA6C677B2D}"/>
    <cellStyle name="Comma 22 2 7 7 2" xfId="56060" xr:uid="{C68ADC05-D25D-4ECE-A9C9-FD172FA0CBD7}"/>
    <cellStyle name="Comma 22 2 7 8" xfId="4612" xr:uid="{B20C3F40-2265-4607-9C64-EB13D966F687}"/>
    <cellStyle name="Comma 22 2 7 9" xfId="31775" xr:uid="{10C7F461-8807-4878-B31F-FA321200AA3F}"/>
    <cellStyle name="Comma 22 2 8" xfId="2801" xr:uid="{18762822-D327-4A64-83AE-B9DA74490169}"/>
    <cellStyle name="Comma 22 2 8 2" xfId="13004" xr:uid="{441AC03F-B596-4AB1-A59E-08159EF32F80}"/>
    <cellStyle name="Comma 22 2 8 2 2" xfId="22325" xr:uid="{BD421D7B-FA6B-42DE-9F39-ACC7B56F0EA2}"/>
    <cellStyle name="Comma 22 2 8 2 2 2" xfId="49647" xr:uid="{0ACABF22-3099-4A84-B478-41F7E5F75F96}"/>
    <cellStyle name="Comma 22 2 8 2 3" xfId="40331" xr:uid="{4E032692-0EE7-4D7F-9DE5-923DB56EBE25}"/>
    <cellStyle name="Comma 22 2 8 3" xfId="18353" xr:uid="{013EBAC4-4958-4C4F-907B-9D53B1F6A22C}"/>
    <cellStyle name="Comma 22 2 8 3 2" xfId="45675" xr:uid="{C05D6618-92F5-4491-973A-AD78AD844AC1}"/>
    <cellStyle name="Comma 22 2 8 4" xfId="33329" xr:uid="{96240BF1-F9AE-4D71-A97F-E91328FBF70B}"/>
    <cellStyle name="Comma 22 2 9" xfId="8172" xr:uid="{EC5C2DD9-369B-4030-9FB6-C75FFE8EB4BE}"/>
    <cellStyle name="Comma 22 2 9 2" xfId="13621" xr:uid="{99C44C7D-2BBC-4312-A9A5-9ECD9D8C32DA}"/>
    <cellStyle name="Comma 22 2 9 2 2" xfId="22985" xr:uid="{50C88018-D7C2-456D-AE2F-DC0F48C09807}"/>
    <cellStyle name="Comma 22 2 9 2 2 2" xfId="50307" xr:uid="{61D773E0-B072-4264-B495-C635D8D83DA9}"/>
    <cellStyle name="Comma 22 2 9 2 3" xfId="40948" xr:uid="{C6C8A534-7002-4829-86F8-4B20339F45D7}"/>
    <cellStyle name="Comma 22 2 9 3" xfId="19013" xr:uid="{7E44081B-12DE-4CC2-9D75-E604F5B8E7AF}"/>
    <cellStyle name="Comma 22 2 9 3 2" xfId="46335" xr:uid="{01A076D8-7849-49DF-B7A9-C14349813130}"/>
    <cellStyle name="Comma 22 2 9 4" xfId="35545" xr:uid="{CAE668B5-AFB3-4031-AB86-2DFB25542365}"/>
    <cellStyle name="Comma 22 3" xfId="2435" xr:uid="{9011C5E4-4312-441B-B619-ED1B887984C7}"/>
    <cellStyle name="Comma 22 3 10" xfId="57848" xr:uid="{AF7F5549-3CEC-401D-9805-8B2343E470F5}"/>
    <cellStyle name="Comma 22 3 11" xfId="58396" xr:uid="{812A0D03-E9B3-4976-BF1D-99488EA9455E}"/>
    <cellStyle name="Comma 22 3 2" xfId="3244" xr:uid="{DA1C3270-E4BF-4512-98B2-B9626AFBE301}"/>
    <cellStyle name="Comma 22 3 2 2" xfId="17554" xr:uid="{52E179E7-FBF8-4E05-9FDB-3FCDB5B6DB31}"/>
    <cellStyle name="Comma 22 3 2 2 2" xfId="44875" xr:uid="{E08095ED-1F0F-424A-A1A1-3F482984AF75}"/>
    <cellStyle name="Comma 22 3 2 3" xfId="5975" xr:uid="{D324BA18-EA52-498B-84CB-44F2C2526422}"/>
    <cellStyle name="Comma 22 3 2 4" xfId="33165" xr:uid="{95104F34-654F-4927-B7D0-51D9648D0356}"/>
    <cellStyle name="Comma 22 3 2 5" xfId="58068" xr:uid="{350FF7A7-42F5-459A-94C0-366E01725789}"/>
    <cellStyle name="Comma 22 3 2 6" xfId="58616" xr:uid="{7D8190E9-A91C-479F-801B-3438DB7A65D7}"/>
    <cellStyle name="Comma 22 3 3" xfId="2959" xr:uid="{3B50AA1F-65AB-496D-BCBB-AA90A4237676}"/>
    <cellStyle name="Comma 22 3 3 2" xfId="21525" xr:uid="{5862CC5C-45BF-48C2-9515-10979264B10E}"/>
    <cellStyle name="Comma 22 3 3 2 2" xfId="48847" xr:uid="{158D2A80-2A2A-456F-8A63-34F9965B5E29}"/>
    <cellStyle name="Comma 22 3 3 3" xfId="7931" xr:uid="{F333877F-B3E1-4832-BA62-E1AA29442341}"/>
    <cellStyle name="Comma 22 3 3 4" xfId="35290" xr:uid="{8B36061B-EC90-44AC-956E-BC32871458CF}"/>
    <cellStyle name="Comma 22 3 4" xfId="10130" xr:uid="{00BAF2B7-A436-43D0-9149-7D1E3078149A}"/>
    <cellStyle name="Comma 22 3 4 2" xfId="37506" xr:uid="{48421859-3488-4FCC-BDBA-AD0847FE0E6D}"/>
    <cellStyle name="Comma 22 3 5" xfId="25657" xr:uid="{EAD707D3-819B-424D-8CBF-3C8E87624DFF}"/>
    <cellStyle name="Comma 22 3 5 2" xfId="52979" xr:uid="{8A1AD2CF-7A00-4B7A-ADCF-64A70C60A751}"/>
    <cellStyle name="Comma 22 3 6" xfId="27899" xr:uid="{1848BFCB-DC62-411E-B9B1-E5F090D0A90C}"/>
    <cellStyle name="Comma 22 3 6 2" xfId="55219" xr:uid="{50452D21-B2A0-48FD-B380-F6124143E87C}"/>
    <cellStyle name="Comma 22 3 7" xfId="30130" xr:uid="{3074B8A1-45AE-4D25-97AA-7544996B9496}"/>
    <cellStyle name="Comma 22 3 7 2" xfId="57451" xr:uid="{12AE2971-2733-4F19-89E1-5F5750DAADB6}"/>
    <cellStyle name="Comma 22 3 8" xfId="4539" xr:uid="{8E7CD712-5DAF-44CF-880F-D59E6E25424F}"/>
    <cellStyle name="Comma 22 3 9" xfId="31702" xr:uid="{3B053BFE-94E9-4D07-8BF1-558F8B8BAC61}"/>
    <cellStyle name="Comma 22 4" xfId="1206" xr:uid="{C7F6E4CF-12FF-43BD-AF47-EA03D1216813}"/>
    <cellStyle name="Comma 22 4 10" xfId="58506" xr:uid="{F5B63A1E-DE5B-462F-B12B-535DF018A4DB}"/>
    <cellStyle name="Comma 22 4 2" xfId="3102" xr:uid="{49B436D4-568E-4D76-BF9D-9BBD69E0FA08}"/>
    <cellStyle name="Comma 22 4 2 2" xfId="18176" xr:uid="{C0F225BF-67AD-4101-99DF-BB9F8EE08DD0}"/>
    <cellStyle name="Comma 22 4 2 2 2" xfId="45498" xr:uid="{EA99624B-6E84-4C27-A2C8-A418146B720C}"/>
    <cellStyle name="Comma 22 4 2 3" xfId="11077" xr:uid="{0BBC7B92-6B70-4D00-A12F-ED3EE588E74B}"/>
    <cellStyle name="Comma 22 4 2 3 2" xfId="38426" xr:uid="{20C917FF-DE0B-4AE3-A031-4ECF9911CF0C}"/>
    <cellStyle name="Comma 22 4 2 4" xfId="36292" xr:uid="{FB89D897-2567-4186-B76C-027838853DE8}"/>
    <cellStyle name="Comma 22 4 3" xfId="12889" xr:uid="{822265C0-043B-4198-9B3F-657D08CAD3BC}"/>
    <cellStyle name="Comma 22 4 3 2" xfId="22148" xr:uid="{8FE3D9F7-541C-47C8-AE3C-125FC2D6B24B}"/>
    <cellStyle name="Comma 22 4 3 2 2" xfId="49470" xr:uid="{567A3860-A435-4E05-9957-144605CD3499}"/>
    <cellStyle name="Comma 22 4 3 3" xfId="40216" xr:uid="{0A600CE3-1334-4D44-8A0E-4EC5C99378C6}"/>
    <cellStyle name="Comma 22 4 4" xfId="15095" xr:uid="{30D1ED74-EE37-416C-8AF4-8E1F55C951AF}"/>
    <cellStyle name="Comma 22 4 4 2" xfId="42416" xr:uid="{490E9ACC-03DD-4504-A0A8-863C219DA4A4}"/>
    <cellStyle name="Comma 22 4 5" xfId="24443" xr:uid="{BAC62814-E125-4C07-8AF0-D3894FAC5F04}"/>
    <cellStyle name="Comma 22 4 5 2" xfId="51765" xr:uid="{060F31EE-58E8-4ED1-B255-184683DDBAFE}"/>
    <cellStyle name="Comma 22 4 6" xfId="26685" xr:uid="{F756034B-EC0B-4169-986D-C8B5F268120E}"/>
    <cellStyle name="Comma 22 4 6 2" xfId="54005" xr:uid="{C07BFD7E-8481-4AF3-B9C4-020807EFEE9D}"/>
    <cellStyle name="Comma 22 4 7" xfId="28916" xr:uid="{7609220A-FC4E-44FE-A431-AED472F6FB01}"/>
    <cellStyle name="Comma 22 4 7 2" xfId="56237" xr:uid="{B9E27E4E-1363-4076-9EEA-8D476D15628B}"/>
    <cellStyle name="Comma 22 4 8" xfId="34076" xr:uid="{3484139A-BCD3-44EC-917B-E6CF5A8343DB}"/>
    <cellStyle name="Comma 22 4 9" xfId="57958" xr:uid="{6337DBA4-9C68-4423-AC3B-46D31A303921}"/>
    <cellStyle name="Comma 22 5" xfId="2791" xr:uid="{1F77976E-9908-4D36-AEF5-360404C357D4}"/>
    <cellStyle name="Comma 22 5 2" xfId="13492" xr:uid="{C2E604AC-8719-4303-9A56-0754870D063E}"/>
    <cellStyle name="Comma 22 5 2 2" xfId="22823" xr:uid="{F9CEFA3C-8FD5-413F-912D-ED537C89D149}"/>
    <cellStyle name="Comma 22 5 2 2 2" xfId="50145" xr:uid="{738390C0-0AFE-431B-8425-3FBC0612AB83}"/>
    <cellStyle name="Comma 22 5 2 3" xfId="40819" xr:uid="{456FC6D6-3C08-47BB-946D-8ED7FEE40EFE}"/>
    <cellStyle name="Comma 22 5 3" xfId="18851" xr:uid="{37790D35-897F-4747-848F-232E98A5A521}"/>
    <cellStyle name="Comma 22 5 3 2" xfId="46173" xr:uid="{E70D1139-05DB-45C1-92F5-829FB588972A}"/>
    <cellStyle name="Comma 22 5 4" xfId="6475" xr:uid="{D957A5F0-E34B-449D-BB71-DA89E085786F}"/>
    <cellStyle name="Comma 22 5 5" xfId="33826" xr:uid="{B0CC5E27-2446-450A-8288-25F0ACD6D1C7}"/>
    <cellStyle name="Comma 22 6" xfId="8668" xr:uid="{821F0187-93D1-4922-A79F-94E46D83DC30}"/>
    <cellStyle name="Comma 22 6 2" xfId="14119" xr:uid="{56557BB4-E783-4D64-877D-C012165E86D5}"/>
    <cellStyle name="Comma 22 6 2 2" xfId="23483" xr:uid="{E1749F97-BC8C-43E6-B233-EDA124894C55}"/>
    <cellStyle name="Comma 22 6 2 2 2" xfId="50805" xr:uid="{7D3EAE02-F2A8-48BA-B7E9-563E91B29C5D}"/>
    <cellStyle name="Comma 22 6 2 3" xfId="41446" xr:uid="{ED984ECA-2276-4539-8D47-033AA287680C}"/>
    <cellStyle name="Comma 22 6 3" xfId="19511" xr:uid="{F056CD92-32EB-4DC0-A3BB-BFCF3117477C}"/>
    <cellStyle name="Comma 22 6 3 2" xfId="46833" xr:uid="{615E3F5C-AA8E-40BB-8F8D-FA8AE881430F}"/>
    <cellStyle name="Comma 22 6 4" xfId="36042" xr:uid="{81302419-3B75-4A15-9C51-EECF1B36D4E3}"/>
    <cellStyle name="Comma 22 7" xfId="10588" xr:uid="{1B47A27F-2766-406B-B019-B6B34C0C6836}"/>
    <cellStyle name="Comma 22 7 2" xfId="15923" xr:uid="{D8E1D6C2-8331-494C-BF48-E22FFB3CC1AE}"/>
    <cellStyle name="Comma 22 7 2 2" xfId="43243" xr:uid="{B7933A56-D9D2-41A5-B455-6604A72C85C4}"/>
    <cellStyle name="Comma 22 7 3" xfId="37951" xr:uid="{251887B0-B8B1-4AEE-B8C0-72DDBADCC52F}"/>
    <cellStyle name="Comma 22 8" xfId="11918" xr:uid="{37137E7D-82F0-42AD-BE11-D089B7C16D67}"/>
    <cellStyle name="Comma 22 8 2" xfId="19893" xr:uid="{C8BC5C36-3CBD-4CCB-A2A9-0E6ECACD8CCC}"/>
    <cellStyle name="Comma 22 8 2 2" xfId="47215" xr:uid="{9E5E6B2E-4146-47A5-A901-0A8644052EFA}"/>
    <cellStyle name="Comma 22 8 3" xfId="39245" xr:uid="{BAE539E0-8DD2-487B-8D3A-E4914FBC7782}"/>
    <cellStyle name="Comma 22 9" xfId="14846" xr:uid="{1A2AA779-EFC6-4A32-85DD-7791C0354B56}"/>
    <cellStyle name="Comma 22 9 2" xfId="42167" xr:uid="{81863BA7-A474-4942-A3D6-2C8DCE5B8BBD}"/>
    <cellStyle name="Comma 23" xfId="1008" xr:uid="{A45C42DC-7D29-41E9-9567-21EC5EF6D9D5}"/>
    <cellStyle name="Comma 23 10" xfId="31754" xr:uid="{8008C3BC-5CF5-46B7-B144-A37425781BAE}"/>
    <cellStyle name="Comma 23 11" xfId="57746" xr:uid="{7B5E5CAD-63D4-40EC-8813-4B0F7305E72E}"/>
    <cellStyle name="Comma 23 12" xfId="58294" xr:uid="{78D8AD61-14D6-4D85-9D83-7490E8E4B8ED}"/>
    <cellStyle name="Comma 23 2" xfId="2487" xr:uid="{14288A00-B14E-4C3C-A0A3-06F2AC0BD3C4}"/>
    <cellStyle name="Comma 23 2 10" xfId="57856" xr:uid="{E25271D0-2A0F-4FE0-A5E7-AF92015BB213}"/>
    <cellStyle name="Comma 23 2 11" xfId="58404" xr:uid="{8A686036-A93E-4829-9AC9-728094087709}"/>
    <cellStyle name="Comma 23 2 2" xfId="3253" xr:uid="{64C46A2F-1E43-46FE-90F7-AA235A180F55}"/>
    <cellStyle name="Comma 23 2 2 2" xfId="19563" xr:uid="{94DB2E5C-6652-4182-9D0B-3A718A088426}"/>
    <cellStyle name="Comma 23 2 2 2 2" xfId="46885" xr:uid="{66E89E56-A4C3-42BF-AFFA-2E7AC70F6F68}"/>
    <cellStyle name="Comma 23 2 2 3" xfId="7983" xr:uid="{18CDE905-5459-409F-BCD5-551BE73A85CC}"/>
    <cellStyle name="Comma 23 2 2 4" xfId="35342" xr:uid="{0A474A4C-28A7-4ECA-8425-6452A419EC50}"/>
    <cellStyle name="Comma 23 2 2 5" xfId="58076" xr:uid="{D574132F-75F8-44C0-967E-53DAF9459AD5}"/>
    <cellStyle name="Comma 23 2 2 6" xfId="58624" xr:uid="{C9F0B72B-1262-4130-A98B-286699ACEF85}"/>
    <cellStyle name="Comma 23 2 3" xfId="2968" xr:uid="{BB49DA80-F541-4B89-A57E-57DED7D84E8C}"/>
    <cellStyle name="Comma 23 2 3 2" xfId="23535" xr:uid="{0B20EAD0-CC29-478F-B385-96FBEAE31DE8}"/>
    <cellStyle name="Comma 23 2 3 2 2" xfId="50857" xr:uid="{6AE40CE9-684E-438F-8918-2173A134E3B0}"/>
    <cellStyle name="Comma 23 2 3 3" xfId="10182" xr:uid="{6374616F-7C3A-4DBE-80D6-A6B31CCF97C2}"/>
    <cellStyle name="Comma 23 2 3 4" xfId="37558" xr:uid="{BBC4C6D4-DEDA-41FA-9229-DA09BBDEA510}"/>
    <cellStyle name="Comma 23 2 4" xfId="15568" xr:uid="{E2891A9E-7313-45B6-AAEB-D89E49F7A593}"/>
    <cellStyle name="Comma 23 2 4 2" xfId="42889" xr:uid="{80F85A49-EE97-4918-94C6-8179595D4E04}"/>
    <cellStyle name="Comma 23 2 5" xfId="25709" xr:uid="{D6122DC7-06E4-480E-9068-90F53DCF68C1}"/>
    <cellStyle name="Comma 23 2 5 2" xfId="53031" xr:uid="{093C2C06-84A6-487E-9757-AD516956C08F}"/>
    <cellStyle name="Comma 23 2 6" xfId="27951" xr:uid="{9BD6A8D5-8EF9-4892-A021-BD48D8DF4728}"/>
    <cellStyle name="Comma 23 2 6 2" xfId="55271" xr:uid="{1D1FE1DD-A574-48BC-8661-44CEF05440EC}"/>
    <cellStyle name="Comma 23 2 7" xfId="30182" xr:uid="{6D6EC805-9C7D-456B-9965-870DAACEF31E}"/>
    <cellStyle name="Comma 23 2 7 2" xfId="57503" xr:uid="{13CFD043-7AB2-4053-95BD-C9CAD64DDF8C}"/>
    <cellStyle name="Comma 23 2 8" xfId="6027" xr:uid="{57A76C8C-974A-4E38-9F6B-9051E946EA54}"/>
    <cellStyle name="Comma 23 2 9" xfId="33217" xr:uid="{88E0382A-5FD3-4DE4-B4FC-8A56300EEDAC}"/>
    <cellStyle name="Comma 23 3" xfId="3111" xr:uid="{9BDAB422-93C1-438F-9842-B9771BD79E9E}"/>
    <cellStyle name="Comma 23 3 2" xfId="16320" xr:uid="{F44B8D2D-1467-4B21-BFCC-484AF2D81F5C}"/>
    <cellStyle name="Comma 23 3 2 2" xfId="43640" xr:uid="{E19FA920-13A5-4AA7-8AE8-2481A7BE38BC}"/>
    <cellStyle name="Comma 23 3 3" xfId="10883" xr:uid="{3531884C-6028-427C-8A11-0E8822C95319}"/>
    <cellStyle name="Comma 23 3 3 2" xfId="38235" xr:uid="{442DF87D-F190-4A39-A0FB-23A7BD970799}"/>
    <cellStyle name="Comma 23 3 4" xfId="6526" xr:uid="{E207E147-C330-4552-9358-75F1F51465E6}"/>
    <cellStyle name="Comma 23 3 5" xfId="33878" xr:uid="{E1D4D5FF-9416-432A-BE5C-4DF091BD582A}"/>
    <cellStyle name="Comma 23 3 6" xfId="57966" xr:uid="{42D6E623-DBD5-46F8-A8BC-B444861EE30D}"/>
    <cellStyle name="Comma 23 3 7" xfId="58514" xr:uid="{423E6CD0-319B-46F4-ABDE-476750CEFAD3}"/>
    <cellStyle name="Comma 23 4" xfId="2799" xr:uid="{7E30332C-A106-49F5-A06A-837A4C570F89}"/>
    <cellStyle name="Comma 23 4 2" xfId="20290" xr:uid="{08CA8C19-3590-43CE-9267-894A0D346563}"/>
    <cellStyle name="Comma 23 4 2 2" xfId="47612" xr:uid="{DE13400B-6CFF-43FB-8ECD-3A6163D5325A}"/>
    <cellStyle name="Comma 23 4 3" xfId="12208" xr:uid="{68569621-E5E0-46D3-BD93-00EB651FF982}"/>
    <cellStyle name="Comma 23 4 3 2" xfId="39535" xr:uid="{8C4B64B0-8ACC-452E-A017-C2D9FB9F14B6}"/>
    <cellStyle name="Comma 23 4 4" xfId="8720" xr:uid="{E03ABFB9-0934-49F8-BD06-717551A7B8BC}"/>
    <cellStyle name="Comma 23 4 5" xfId="36094" xr:uid="{69D942D2-E90D-49F5-9DF0-C9F6F6E90F9A}"/>
    <cellStyle name="Comma 23 5" xfId="14898" xr:uid="{5DF71136-7F62-4E87-86CA-0E050186F4FE}"/>
    <cellStyle name="Comma 23 5 2" xfId="42219" xr:uid="{8C95A1E4-3CEB-42DD-B790-F809DEFF18CE}"/>
    <cellStyle name="Comma 23 6" xfId="24246" xr:uid="{0B6BFA37-4071-47D6-8EBC-1F819A010815}"/>
    <cellStyle name="Comma 23 6 2" xfId="51568" xr:uid="{F88B2E65-4F8B-43D5-B1A9-495DD1260AC1}"/>
    <cellStyle name="Comma 23 7" xfId="26487" xr:uid="{C5149C3D-2D78-4C29-AD18-A5F9C4B646C4}"/>
    <cellStyle name="Comma 23 7 2" xfId="53807" xr:uid="{EB408357-D397-4221-94B2-CC75E0A69752}"/>
    <cellStyle name="Comma 23 8" xfId="28718" xr:uid="{B715210E-7E1C-4EED-9293-69792F8F3F47}"/>
    <cellStyle name="Comma 23 8 2" xfId="56039" xr:uid="{2E3D8250-B509-46A7-8BE8-96184BB47440}"/>
    <cellStyle name="Comma 23 9" xfId="4591" xr:uid="{7613B35C-D413-4BEF-9C20-D8B76070CE7A}"/>
    <cellStyle name="Comma 24" xfId="266" xr:uid="{39134167-3A17-4EE0-8106-8098695FCB87}"/>
    <cellStyle name="Comma 24 10" xfId="8170" xr:uid="{EE38A917-8DD2-4925-B2F0-BA1E74929640}"/>
    <cellStyle name="Comma 24 10 2" xfId="13619" xr:uid="{6BEC031E-F6E5-4DBD-9659-DE2474357C01}"/>
    <cellStyle name="Comma 24 10 2 2" xfId="22983" xr:uid="{593050F4-1111-418F-A9C2-DE65B117169E}"/>
    <cellStyle name="Comma 24 10 2 2 2" xfId="50305" xr:uid="{529FE6E8-29FB-45D4-8593-61C3088D82DF}"/>
    <cellStyle name="Comma 24 10 2 3" xfId="40946" xr:uid="{798E5EFD-A52A-433B-9D45-7E6952715774}"/>
    <cellStyle name="Comma 24 10 3" xfId="19011" xr:uid="{9F394814-14F6-40C5-9B03-EC328E3F9102}"/>
    <cellStyle name="Comma 24 10 3 2" xfId="46333" xr:uid="{15F7FA5C-D7B7-4737-9962-AD984E2782A3}"/>
    <cellStyle name="Comma 24 10 4" xfId="35543" xr:uid="{A4B34219-F102-48B5-8A20-4BA5EEBEC765}"/>
    <cellStyle name="Comma 24 11" xfId="10675" xr:uid="{E8A02A1A-D4FF-4976-8DE5-63F66801726D}"/>
    <cellStyle name="Comma 24 11 2" xfId="16045" xr:uid="{71007E8A-DCAB-46F3-9829-66FECED4BD31}"/>
    <cellStyle name="Comma 24 11 2 2" xfId="43365" xr:uid="{C282B31D-B776-426C-9352-14877B592856}"/>
    <cellStyle name="Comma 24 11 3" xfId="38037" xr:uid="{BBC7B4B0-8D40-4794-BC2D-4CD7543B9A6C}"/>
    <cellStyle name="Comma 24 12" xfId="12006" xr:uid="{0E21E350-88C5-4ECE-8A59-B2FE8A078391}"/>
    <cellStyle name="Comma 24 12 2" xfId="20015" xr:uid="{83BEAD3D-1D3F-4DD6-A84D-A2C2B6D18AF8}"/>
    <cellStyle name="Comma 24 12 2 2" xfId="47337" xr:uid="{016E2BF6-3578-41FE-BB58-C382B6E2A0D7}"/>
    <cellStyle name="Comma 24 12 3" xfId="39333" xr:uid="{A0CD538A-515E-4D70-A546-82218979A3EF}"/>
    <cellStyle name="Comma 24 13" xfId="14346" xr:uid="{31A47BE6-8FE5-4214-8547-BC3D46622FDE}"/>
    <cellStyle name="Comma 24 13 2" xfId="41667" xr:uid="{3AC49786-FCD7-48D9-9B65-486F360137F6}"/>
    <cellStyle name="Comma 24 14" xfId="23694" xr:uid="{763FAE1F-36F1-41BD-819E-A32DC718FE9F}"/>
    <cellStyle name="Comma 24 14 2" xfId="51016" xr:uid="{3DA4D31C-A68E-4446-8B97-AFB46B9BF088}"/>
    <cellStyle name="Comma 24 15" xfId="25935" xr:uid="{8D14A226-87C2-47EE-969D-C4C9209DD2E5}"/>
    <cellStyle name="Comma 24 15 2" xfId="53255" xr:uid="{67B5EBC6-6D9E-4AB8-8B0C-5024E75BBB96}"/>
    <cellStyle name="Comma 24 16" xfId="28167" xr:uid="{319001DD-9F58-4816-AB9F-7893BCBEEED6}"/>
    <cellStyle name="Comma 24 16 2" xfId="55488" xr:uid="{7B148E71-C630-4AAA-A5A6-CFBD9C0B7B34}"/>
    <cellStyle name="Comma 24 17" xfId="30309" xr:uid="{51A32472-2EE2-45AB-A202-3F3E048C6C09}"/>
    <cellStyle name="Comma 24 18" xfId="57747" xr:uid="{EE5CD90F-F9B0-476A-ACE0-88356E82CE87}"/>
    <cellStyle name="Comma 24 19" xfId="58295" xr:uid="{40807565-8429-48C4-BADE-1B4EC798F685}"/>
    <cellStyle name="Comma 24 2" xfId="319" xr:uid="{5433FB4E-6C83-436D-9F25-09F8BC78F3CD}"/>
    <cellStyle name="Comma 24 2 10" xfId="12046" xr:uid="{3623BAA1-E4B7-40A1-AFEC-1BE5BBCC390F}"/>
    <cellStyle name="Comma 24 2 10 2" xfId="20058" xr:uid="{9A6B9E8E-48B2-4D99-9256-8D11FC13DA68}"/>
    <cellStyle name="Comma 24 2 10 2 2" xfId="47380" xr:uid="{6A508EAD-C95A-44A0-81E7-7D7538519B27}"/>
    <cellStyle name="Comma 24 2 10 3" xfId="39373" xr:uid="{240EF7A8-09C0-48D8-9FA8-0F8308D5A957}"/>
    <cellStyle name="Comma 24 2 11" xfId="14389" xr:uid="{4A196B53-72E3-403F-9EC8-10EF5C766A4B}"/>
    <cellStyle name="Comma 24 2 11 2" xfId="41710" xr:uid="{E7DDF02C-EF6E-4180-BA83-C908A765B204}"/>
    <cellStyle name="Comma 24 2 12" xfId="23737" xr:uid="{F92125DF-1256-40C3-8A37-4478798588A5}"/>
    <cellStyle name="Comma 24 2 12 2" xfId="51059" xr:uid="{956EE7B5-280D-499D-9DC0-C632E3AA972B}"/>
    <cellStyle name="Comma 24 2 13" xfId="25978" xr:uid="{B5A94ADA-2C61-471A-B3BE-A8F13A446465}"/>
    <cellStyle name="Comma 24 2 13 2" xfId="53298" xr:uid="{2148D619-8B12-4D51-A63F-D5965A9B8D1C}"/>
    <cellStyle name="Comma 24 2 14" xfId="28210" xr:uid="{5D437FB6-2CCC-4F2E-BF9B-07EAE72A68FB}"/>
    <cellStyle name="Comma 24 2 14 2" xfId="55531" xr:uid="{F9C2EE5B-D5D2-4B49-81E8-1BB17E5A83F1}"/>
    <cellStyle name="Comma 24 2 15" xfId="30348" xr:uid="{333C1112-B564-46AA-8AFB-81BFED2E4A5F}"/>
    <cellStyle name="Comma 24 2 16" xfId="57857" xr:uid="{ED3B3FB8-5F7B-41F1-A97B-61F8C533FA2A}"/>
    <cellStyle name="Comma 24 2 17" xfId="58405" xr:uid="{B50E770F-F94A-4923-8536-3524EE7453FD}"/>
    <cellStyle name="Comma 24 2 2" xfId="615" xr:uid="{D08C5165-3D58-4917-BACB-8640D1B2C3F6}"/>
    <cellStyle name="Comma 24 2 2 10" xfId="23896" xr:uid="{9CC77E72-D426-4623-975C-B18BC444F8DC}"/>
    <cellStyle name="Comma 24 2 2 10 2" xfId="51218" xr:uid="{B39BB3F0-7C06-443B-BA76-323556D187E9}"/>
    <cellStyle name="Comma 24 2 2 11" xfId="26137" xr:uid="{7CB044CB-99AB-4661-A52A-74E2EDE9DD61}"/>
    <cellStyle name="Comma 24 2 2 11 2" xfId="53457" xr:uid="{35AAC2B7-928C-441F-988F-DBF6C2710E24}"/>
    <cellStyle name="Comma 24 2 2 12" xfId="28369" xr:uid="{5F945CB8-96AB-401F-9A23-8A7D036CEDA0}"/>
    <cellStyle name="Comma 24 2 2 12 2" xfId="55690" xr:uid="{5FB0DC22-C126-4234-B248-BCF9739526A9}"/>
    <cellStyle name="Comma 24 2 2 13" xfId="3715" xr:uid="{C8401C3D-C955-46B4-8693-EA2C8797A64F}"/>
    <cellStyle name="Comma 24 2 2 14" xfId="30798" xr:uid="{AD9DF62D-6ADE-4498-9DC1-24763BD3FB83}"/>
    <cellStyle name="Comma 24 2 2 15" xfId="58077" xr:uid="{6A8A10C3-DF30-4B94-BEA8-ADC75715C3E5}"/>
    <cellStyle name="Comma 24 2 2 16" xfId="58625" xr:uid="{AE8E52F9-F586-4F1C-ABA8-7E1D794AF25B}"/>
    <cellStyle name="Comma 24 2 2 2" xfId="2138" xr:uid="{A821CA40-F067-4965-985F-3898E6CFF403}"/>
    <cellStyle name="Comma 24 2 2 2 2" xfId="5684" xr:uid="{D611A178-2EA3-497A-8F3C-289E8B8B0BFC}"/>
    <cellStyle name="Comma 24 2 2 2 2 2" xfId="16635" xr:uid="{69A87FB2-D3F8-4FE9-8B3D-56D2D538C7E2}"/>
    <cellStyle name="Comma 24 2 2 2 2 2 2" xfId="43955" xr:uid="{CF938AA5-84F0-44F0-8B9B-6866EE24F2AE}"/>
    <cellStyle name="Comma 24 2 2 2 2 3" xfId="32868" xr:uid="{3ADE6E35-131A-4F4F-BE47-2335B6EC4D2F}"/>
    <cellStyle name="Comma 24 2 2 2 3" xfId="7635" xr:uid="{FC1CCB2D-5350-40F9-85AE-AD42E42B7110}"/>
    <cellStyle name="Comma 24 2 2 2 3 2" xfId="20605" xr:uid="{EC15E4A0-8E56-41D1-8D8A-D4B7E9550EC2}"/>
    <cellStyle name="Comma 24 2 2 2 3 2 2" xfId="47927" xr:uid="{ECDDB4AA-9C49-4027-8294-4EFE03133E49}"/>
    <cellStyle name="Comma 24 2 2 2 3 3" xfId="34993" xr:uid="{742D74F2-2231-4849-BC8F-454C9A2BDF92}"/>
    <cellStyle name="Comma 24 2 2 2 4" xfId="9833" xr:uid="{DDA630E4-B0B0-4CE6-AB24-2D7837E39956}"/>
    <cellStyle name="Comma 24 2 2 2 4 2" xfId="37209" xr:uid="{C4E6B26A-4500-4CAE-97D4-EA32B7C8BCD0}"/>
    <cellStyle name="Comma 24 2 2 2 5" xfId="25360" xr:uid="{64329B01-7E71-487D-9674-C844A846EDE8}"/>
    <cellStyle name="Comma 24 2 2 2 5 2" xfId="52682" xr:uid="{D8F725BF-36E0-4612-8184-FF374C38D6F3}"/>
    <cellStyle name="Comma 24 2 2 2 6" xfId="27602" xr:uid="{830F268C-40DC-462E-B16B-D3DDC4904F1B}"/>
    <cellStyle name="Comma 24 2 2 2 6 2" xfId="54922" xr:uid="{6382CFBF-8C6C-4EEB-A361-6619B22CB4D7}"/>
    <cellStyle name="Comma 24 2 2 2 7" xfId="29833" xr:uid="{047B85FB-B3E3-49FE-99A9-F5C0477DAE79}"/>
    <cellStyle name="Comma 24 2 2 2 7 2" xfId="57154" xr:uid="{D7FFC40D-A1A5-43E3-8680-A35B8A1619C7}"/>
    <cellStyle name="Comma 24 2 2 2 8" xfId="4248" xr:uid="{26BAF838-CC07-407E-A324-C3D5F2F5E2A3}"/>
    <cellStyle name="Comma 24 2 2 2 9" xfId="31405" xr:uid="{E67A41B5-44A2-455B-93B7-59406F0BE263}"/>
    <cellStyle name="Comma 24 2 2 3" xfId="1531" xr:uid="{DE61BA36-79C1-4217-A044-47D17B07340F}"/>
    <cellStyle name="Comma 24 2 2 3 2" xfId="7032" xr:uid="{A638060F-9BDF-44FF-AA5A-A6DF9101089C}"/>
    <cellStyle name="Comma 24 2 2 3 2 2" xfId="17256" xr:uid="{B7B9A053-59F1-4713-A1A4-99A5EB2393BD}"/>
    <cellStyle name="Comma 24 2 2 3 2 2 2" xfId="44577" xr:uid="{2DBBC8D4-C2B6-488F-99F4-8AECF0D51095}"/>
    <cellStyle name="Comma 24 2 2 3 2 3" xfId="34386" xr:uid="{C6AFD9A9-35EC-44DA-A73B-FD48FBEF84A3}"/>
    <cellStyle name="Comma 24 2 2 3 3" xfId="9227" xr:uid="{AA9DAA31-226E-4EC4-8147-E8F78B74ED07}"/>
    <cellStyle name="Comma 24 2 2 3 3 2" xfId="21227" xr:uid="{D0BE360F-1319-42F2-ABC8-CCE7607546C1}"/>
    <cellStyle name="Comma 24 2 2 3 3 2 2" xfId="48549" xr:uid="{18123459-ABD7-4F90-8294-E7B2BF6CB7AF}"/>
    <cellStyle name="Comma 24 2 2 3 3 3" xfId="36602" xr:uid="{44BAB525-13E1-43E6-ACE1-D3F7A3EF5991}"/>
    <cellStyle name="Comma 24 2 2 3 4" xfId="15284" xr:uid="{A2F8AB01-C21B-4636-99F8-59857078F2F7}"/>
    <cellStyle name="Comma 24 2 2 3 4 2" xfId="42605" xr:uid="{88A1B2F2-37DA-4372-9CF0-DC6819E3E5F1}"/>
    <cellStyle name="Comma 24 2 2 3 5" xfId="24753" xr:uid="{B0E9BA58-7E80-4FC0-BD09-BAF68994B038}"/>
    <cellStyle name="Comma 24 2 2 3 5 2" xfId="52075" xr:uid="{ADC2FA34-E6D5-4D00-A9DF-44203A069058}"/>
    <cellStyle name="Comma 24 2 2 3 6" xfId="26995" xr:uid="{6772C316-2F95-4A3D-A1EA-37FAA73A1630}"/>
    <cellStyle name="Comma 24 2 2 3 6 2" xfId="54315" xr:uid="{3AE03ECC-8FB2-481B-B63A-842BF87CFCEB}"/>
    <cellStyle name="Comma 24 2 2 3 7" xfId="29226" xr:uid="{FC9CEC20-1911-44DF-9B35-C4B815F5A9A0}"/>
    <cellStyle name="Comma 24 2 2 3 7 2" xfId="56547" xr:uid="{C4B1A4A0-32AD-4A62-998E-0D2A2FD245BA}"/>
    <cellStyle name="Comma 24 2 2 3 8" xfId="5095" xr:uid="{64EAB0E6-61DC-4940-BDE9-2D468CDBDEDB}"/>
    <cellStyle name="Comma 24 2 2 3 9" xfId="32261" xr:uid="{6222D067-270E-4F51-B423-318B4A2EC8A4}"/>
    <cellStyle name="Comma 24 2 2 4" xfId="3254" xr:uid="{5E0D571B-E82F-4491-8CF9-6C9BC755F65A}"/>
    <cellStyle name="Comma 24 2 2 4 2" xfId="12668" xr:uid="{0234C3FE-5267-4795-A834-AA20C527850C}"/>
    <cellStyle name="Comma 24 2 2 4 2 2" xfId="21850" xr:uid="{AD7673D3-81D6-4430-870D-8CC35152A479}"/>
    <cellStyle name="Comma 24 2 2 4 2 2 2" xfId="49172" xr:uid="{66A57DCD-E15D-44A0-AF90-5F187FC56E88}"/>
    <cellStyle name="Comma 24 2 2 4 2 3" xfId="39995" xr:uid="{66B45E2F-CEDA-4F95-87C6-6023A0C3CA2E}"/>
    <cellStyle name="Comma 24 2 2 4 3" xfId="17879" xr:uid="{B421623D-9E4F-4A96-B683-916C79F19971}"/>
    <cellStyle name="Comma 24 2 2 4 3 2" xfId="45200" xr:uid="{C46BB304-00B6-416F-83B3-6D868F76DEFF}"/>
    <cellStyle name="Comma 24 2 2 4 4" xfId="6251" xr:uid="{66152E1B-0A9E-413F-9462-D348BD2BF0F9}"/>
    <cellStyle name="Comma 24 2 2 4 5" xfId="33529" xr:uid="{1A5D0152-42AE-4E27-B585-234BF435EB6E}"/>
    <cellStyle name="Comma 24 2 2 5" xfId="8371" xr:uid="{47B6B381-B56B-402E-A3C7-C6E7E3C967A8}"/>
    <cellStyle name="Comma 24 2 2 5 2" xfId="13204" xr:uid="{EA3B3CE2-4CDC-4CCB-AE4D-32CB84BFAD21}"/>
    <cellStyle name="Comma 24 2 2 5 2 2" xfId="22525" xr:uid="{0AF6B094-5A60-47A2-81DB-38CC6BE8CEC2}"/>
    <cellStyle name="Comma 24 2 2 5 2 2 2" xfId="49847" xr:uid="{B872B6B0-B0AE-4E8C-AFE3-4C0AA3A2A647}"/>
    <cellStyle name="Comma 24 2 2 5 2 3" xfId="40531" xr:uid="{AF6B0B97-67D1-427E-973C-AE33310941EF}"/>
    <cellStyle name="Comma 24 2 2 5 3" xfId="18553" xr:uid="{70111CED-084E-467F-9BC2-0C617285CC78}"/>
    <cellStyle name="Comma 24 2 2 5 3 2" xfId="45875" xr:uid="{1509ABB2-C3D5-473C-8811-0F2CD0CD3B83}"/>
    <cellStyle name="Comma 24 2 2 5 4" xfId="35745" xr:uid="{31D27597-AC6B-4BE1-BA63-CF1F14FF3DC6}"/>
    <cellStyle name="Comma 24 2 2 6" xfId="11375" xr:uid="{89D2C490-2948-497A-B957-E952E84E3127}"/>
    <cellStyle name="Comma 24 2 2 6 2" xfId="13821" xr:uid="{F7FF9ED4-6ACE-43B7-B6C8-DA165347A526}"/>
    <cellStyle name="Comma 24 2 2 6 2 2" xfId="23185" xr:uid="{0E08501C-1CA3-4F1B-BC99-C1B2FC31C6BA}"/>
    <cellStyle name="Comma 24 2 2 6 2 2 2" xfId="50507" xr:uid="{CDE4374A-DF1C-4ABC-9267-796C8D80065A}"/>
    <cellStyle name="Comma 24 2 2 6 2 3" xfId="41148" xr:uid="{FB6D076A-DC7D-43EB-81C1-14B07436F00D}"/>
    <cellStyle name="Comma 24 2 2 6 3" xfId="19213" xr:uid="{FAB2A15E-6575-4A26-BB4D-093E8BE3B973}"/>
    <cellStyle name="Comma 24 2 2 6 3 2" xfId="46535" xr:uid="{50E6F742-5AE3-4F32-8C23-6FF12DC42DDD}"/>
    <cellStyle name="Comma 24 2 2 6 4" xfId="38724" xr:uid="{9BA66DD1-17AE-4FEB-9009-8C4A8044B357}"/>
    <cellStyle name="Comma 24 2 2 7" xfId="10827" xr:uid="{4F2C2386-C91E-4143-B73F-A65787D09C75}"/>
    <cellStyle name="Comma 24 2 2 7 2" xfId="16247" xr:uid="{39C86B51-0670-4D7E-A43C-3939B2163805}"/>
    <cellStyle name="Comma 24 2 2 7 2 2" xfId="43567" xr:uid="{5B525AE8-D597-4547-A65B-24F06CDF9FE4}"/>
    <cellStyle name="Comma 24 2 2 7 3" xfId="38179" xr:uid="{D38C2FEE-1F7D-4794-9EF9-0E064C05CFF3}"/>
    <cellStyle name="Comma 24 2 2 8" xfId="12152" xr:uid="{8E57C87A-A531-4314-BD54-100EA2B6EB31}"/>
    <cellStyle name="Comma 24 2 2 8 2" xfId="20217" xr:uid="{D50A5551-A025-4BBC-BC74-30469167F694}"/>
    <cellStyle name="Comma 24 2 2 8 2 2" xfId="47539" xr:uid="{01AF7800-6676-4E5A-BB70-01A7EBB1A247}"/>
    <cellStyle name="Comma 24 2 2 8 3" xfId="39479" xr:uid="{2AA83440-7C3C-4942-9C6D-193A79209B65}"/>
    <cellStyle name="Comma 24 2 2 9" xfId="14548" xr:uid="{372442F8-B015-4CFA-A674-6AC77A34BF96}"/>
    <cellStyle name="Comma 24 2 2 9 2" xfId="41869" xr:uid="{7C5CF5A3-7FFB-4239-8120-F4C025AD3F96}"/>
    <cellStyle name="Comma 24 2 3" xfId="805" xr:uid="{53982803-E581-48E1-9774-5986CE6DDD1E}"/>
    <cellStyle name="Comma 24 2 3 10" xfId="26310" xr:uid="{BE83A10B-9CD9-48B8-B593-A151FE87F443}"/>
    <cellStyle name="Comma 24 2 3 10 2" xfId="53630" xr:uid="{88A9ECEE-F760-4454-A1F6-BCCC8DD94BF0}"/>
    <cellStyle name="Comma 24 2 3 11" xfId="28541" xr:uid="{CCECFFF2-F9E6-4E2F-8FB5-70B05D740371}"/>
    <cellStyle name="Comma 24 2 3 11 2" xfId="55862" xr:uid="{445E4C3A-5E0C-47B8-8E4E-096D48C99AFF}"/>
    <cellStyle name="Comma 24 2 3 12" xfId="3836" xr:uid="{5AF548C0-E362-4912-BFCE-5DEC4EA86BDF}"/>
    <cellStyle name="Comma 24 2 3 13" xfId="30971" xr:uid="{F84B378E-9434-44B5-89EA-3EC04DE14CA8}"/>
    <cellStyle name="Comma 24 2 3 2" xfId="2310" xr:uid="{5A713CD2-5614-4266-BF9E-48DD843E3D9D}"/>
    <cellStyle name="Comma 24 2 3 2 2" xfId="5853" xr:uid="{D7A52C6C-2C36-4C25-9D4A-6E34F7AEE8FA}"/>
    <cellStyle name="Comma 24 2 3 2 2 2" xfId="17429" xr:uid="{505F114F-7055-4C00-8D99-4F5A496847E4}"/>
    <cellStyle name="Comma 24 2 3 2 2 2 2" xfId="44750" xr:uid="{6BC735E0-3123-4817-B743-8766FC9441A3}"/>
    <cellStyle name="Comma 24 2 3 2 2 3" xfId="33040" xr:uid="{BC371F57-5601-4149-AA30-9F78659DF999}"/>
    <cellStyle name="Comma 24 2 3 2 3" xfId="7807" xr:uid="{A3D1EED2-6ED4-45D8-A5E5-4CBCA56A086F}"/>
    <cellStyle name="Comma 24 2 3 2 3 2" xfId="21400" xr:uid="{20418FF6-57EB-4C28-B059-98F9AC8487EF}"/>
    <cellStyle name="Comma 24 2 3 2 3 2 2" xfId="48722" xr:uid="{30177955-2758-4BE8-A943-CCEF08FF9390}"/>
    <cellStyle name="Comma 24 2 3 2 3 3" xfId="35165" xr:uid="{D3185719-100D-45D7-B3A5-FB757E3BFECD}"/>
    <cellStyle name="Comma 24 2 3 2 4" xfId="10005" xr:uid="{405C53C3-2E78-4F18-BF68-D5925741F439}"/>
    <cellStyle name="Comma 24 2 3 2 4 2" xfId="37381" xr:uid="{B54FB914-078A-4BC7-A35C-99D2E2BFEC5C}"/>
    <cellStyle name="Comma 24 2 3 2 5" xfId="25532" xr:uid="{3053547D-66F4-4F17-A13A-9D3A43B5B2D7}"/>
    <cellStyle name="Comma 24 2 3 2 5 2" xfId="52854" xr:uid="{97467997-9DA2-4A30-911E-38F4A9373DCD}"/>
    <cellStyle name="Comma 24 2 3 2 6" xfId="27774" xr:uid="{83262B44-E840-40F1-8D58-0E3C3E5FA685}"/>
    <cellStyle name="Comma 24 2 3 2 6 2" xfId="55094" xr:uid="{D002E567-D725-44C7-A464-2E7E9AE35FED}"/>
    <cellStyle name="Comma 24 2 3 2 7" xfId="30005" xr:uid="{50FE54C9-6624-46B5-9B0C-DA42DFDEDC7F}"/>
    <cellStyle name="Comma 24 2 3 2 7 2" xfId="57326" xr:uid="{DF7DCFDF-99E4-4E73-BEF8-9FA9DD8DDB4B}"/>
    <cellStyle name="Comma 24 2 3 2 8" xfId="4417" xr:uid="{C6D6FD28-1BC3-46DE-AB1F-2146FB5415C2}"/>
    <cellStyle name="Comma 24 2 3 2 9" xfId="31577" xr:uid="{3DD98225-814B-4DD0-8301-920336BB1CD3}"/>
    <cellStyle name="Comma 24 2 3 3" xfId="1704" xr:uid="{62815EDD-41DD-4D64-81B8-BB9402EF48ED}"/>
    <cellStyle name="Comma 24 2 3 3 2" xfId="7205" xr:uid="{1A0E293F-DF8F-489C-BB4C-5E8C2E359A42}"/>
    <cellStyle name="Comma 24 2 3 3 2 2" xfId="18052" xr:uid="{213A9913-1079-4393-A3E5-E84DE3CB6A70}"/>
    <cellStyle name="Comma 24 2 3 3 2 2 2" xfId="45373" xr:uid="{84CB7F7F-D1EB-41FC-9D42-E46321C2A552}"/>
    <cellStyle name="Comma 24 2 3 3 2 3" xfId="34559" xr:uid="{AB992FC3-BC25-4C49-AF04-15CF7F12C352}"/>
    <cellStyle name="Comma 24 2 3 3 3" xfId="9400" xr:uid="{7C1FB579-1515-4F22-91BD-F44FEF6D2863}"/>
    <cellStyle name="Comma 24 2 3 3 3 2" xfId="22023" xr:uid="{63EC2AEF-B687-4E69-821E-B9D0B6B176DC}"/>
    <cellStyle name="Comma 24 2 3 3 3 2 2" xfId="49345" xr:uid="{D0560326-01C7-421E-B901-D7683ED94920}"/>
    <cellStyle name="Comma 24 2 3 3 3 3" xfId="36775" xr:uid="{1BE09AF7-AD1E-4AB7-96CA-009BBBEEA25E}"/>
    <cellStyle name="Comma 24 2 3 3 4" xfId="15439" xr:uid="{F69FB4BE-35FD-439B-BDE6-BAC90676F4B3}"/>
    <cellStyle name="Comma 24 2 3 3 4 2" xfId="42760" xr:uid="{84AC8DCE-F506-4CBE-9F2D-F9F7CDCABE00}"/>
    <cellStyle name="Comma 24 2 3 3 5" xfId="24926" xr:uid="{22BC5948-30E4-4638-BAF9-3C672ED76E0B}"/>
    <cellStyle name="Comma 24 2 3 3 5 2" xfId="52248" xr:uid="{805F6E04-1841-4DB0-988D-7F7466745DB8}"/>
    <cellStyle name="Comma 24 2 3 3 6" xfId="27168" xr:uid="{021CAF10-7FDB-4C59-BE92-B408AA0004F4}"/>
    <cellStyle name="Comma 24 2 3 3 6 2" xfId="54488" xr:uid="{D061BA5E-1AA7-4331-8E72-866D95380683}"/>
    <cellStyle name="Comma 24 2 3 3 7" xfId="29399" xr:uid="{01528A6B-7FBB-4FBD-B965-66149092C6E7}"/>
    <cellStyle name="Comma 24 2 3 3 7 2" xfId="56720" xr:uid="{F88570EA-B219-4B52-82E1-894482080289}"/>
    <cellStyle name="Comma 24 2 3 3 8" xfId="5265" xr:uid="{49446370-0062-4171-8F5B-E38565CC1C04}"/>
    <cellStyle name="Comma 24 2 3 3 9" xfId="32434" xr:uid="{A51F41F3-BD6D-4C92-A64E-34A8E71B1F5A}"/>
    <cellStyle name="Comma 24 2 3 4" xfId="6365" xr:uid="{1394E29C-C150-4548-A076-F3C7DF4C8DC9}"/>
    <cellStyle name="Comma 24 2 3 4 2" xfId="13375" xr:uid="{DEFED3A3-B2F8-4D77-8A97-ACEC174CE9CF}"/>
    <cellStyle name="Comma 24 2 3 4 2 2" xfId="22698" xr:uid="{467A91D7-8646-4DAC-8ABB-F626BF646FF6}"/>
    <cellStyle name="Comma 24 2 3 4 2 2 2" xfId="50020" xr:uid="{1546037B-DE2A-4B08-B6AC-1932A9F79EA4}"/>
    <cellStyle name="Comma 24 2 3 4 2 3" xfId="40702" xr:uid="{56357B62-2931-4C7D-90ED-7904C6F8901E}"/>
    <cellStyle name="Comma 24 2 3 4 3" xfId="18726" xr:uid="{F3157EDC-87A1-47D8-9068-C193FF47D1E1}"/>
    <cellStyle name="Comma 24 2 3 4 3 2" xfId="46048" xr:uid="{DFA0C959-EA13-4E15-94A6-FBB8D61E2627}"/>
    <cellStyle name="Comma 24 2 3 4 4" xfId="33701" xr:uid="{92E9295B-5B75-40D0-87B2-C31C1B7CCF95}"/>
    <cellStyle name="Comma 24 2 3 5" xfId="8543" xr:uid="{43BAA56A-CC1A-499A-A9E1-268AF69E0EF2}"/>
    <cellStyle name="Comma 24 2 3 5 2" xfId="13994" xr:uid="{406F1D6C-B133-463F-B79D-E2996A8F3CA4}"/>
    <cellStyle name="Comma 24 2 3 5 2 2" xfId="23358" xr:uid="{A6ADBDEF-58F8-43F8-9A68-CF7C6E3148A4}"/>
    <cellStyle name="Comma 24 2 3 5 2 2 2" xfId="50680" xr:uid="{C6C20369-AA1D-46E5-81A1-AC3F6CC1D260}"/>
    <cellStyle name="Comma 24 2 3 5 2 3" xfId="41321" xr:uid="{973DABDD-DA7F-4D24-83AD-F1BA2A4A03E8}"/>
    <cellStyle name="Comma 24 2 3 5 3" xfId="19386" xr:uid="{F49CC3B6-ECDE-4199-BF16-1711E7AA694E}"/>
    <cellStyle name="Comma 24 2 3 5 3 2" xfId="46708" xr:uid="{5C60CB61-0941-471F-8D79-BF290D9CE841}"/>
    <cellStyle name="Comma 24 2 3 5 4" xfId="35917" xr:uid="{6ABC5185-D979-4CA0-8E8F-42B92ADA63B8}"/>
    <cellStyle name="Comma 24 2 3 6" xfId="10937" xr:uid="{24F02E95-4483-494F-9185-9461F23C94D9}"/>
    <cellStyle name="Comma 24 2 3 6 2" xfId="16808" xr:uid="{1DF29F74-1EE1-4293-A21C-8374C397FD3B}"/>
    <cellStyle name="Comma 24 2 3 6 2 2" xfId="44128" xr:uid="{33903A2D-767D-4079-97F3-CCA58C492FC3}"/>
    <cellStyle name="Comma 24 2 3 6 3" xfId="38289" xr:uid="{5FBCAE44-2C85-4F5E-84F8-BAA85F4D7C2C}"/>
    <cellStyle name="Comma 24 2 3 7" xfId="12293" xr:uid="{9D7D0C9C-1E21-4A13-ACB5-2B795834ABDC}"/>
    <cellStyle name="Comma 24 2 3 7 2" xfId="20778" xr:uid="{BCAD3D06-0AB5-4BDA-9598-5DC7564EEAEE}"/>
    <cellStyle name="Comma 24 2 3 7 2 2" xfId="48100" xr:uid="{0A2A1642-D531-46A4-B9C9-F7C731485205}"/>
    <cellStyle name="Comma 24 2 3 7 3" xfId="39620" xr:uid="{44C120AD-B963-4B2D-9083-CED303CD3459}"/>
    <cellStyle name="Comma 24 2 3 8" xfId="14721" xr:uid="{00FA6F1D-9637-429C-9652-22A8488C5DFF}"/>
    <cellStyle name="Comma 24 2 3 8 2" xfId="42042" xr:uid="{8631FA7D-342D-41E0-9CAB-A0684BEBDBC5}"/>
    <cellStyle name="Comma 24 2 3 9" xfId="24069" xr:uid="{ED4381D6-F65B-4643-88D7-76B1221CE4F1}"/>
    <cellStyle name="Comma 24 2 3 9 2" xfId="51391" xr:uid="{AF83F7E6-DB83-4A54-8CB4-98EA720E928E}"/>
    <cellStyle name="Comma 24 2 4" xfId="1370" xr:uid="{1388883F-CC9B-452E-976E-80328640281F}"/>
    <cellStyle name="Comma 24 2 4 2" xfId="4937" xr:uid="{5E5B16E4-A062-48EB-B6E9-D7BFCF9E621D}"/>
    <cellStyle name="Comma 24 2 4 2 2" xfId="16476" xr:uid="{F6FDF13F-59E1-4521-AA3C-875E4199716C}"/>
    <cellStyle name="Comma 24 2 4 2 2 2" xfId="43796" xr:uid="{8476AB7A-6F9A-4001-9A4B-9CD37226DDAD}"/>
    <cellStyle name="Comma 24 2 4 2 3" xfId="32102" xr:uid="{D5EE626E-D960-4C7A-90A6-5ABE0BEAF40F}"/>
    <cellStyle name="Comma 24 2 4 3" xfId="6874" xr:uid="{B12C31DB-913E-459D-B792-055F731D9485}"/>
    <cellStyle name="Comma 24 2 4 3 2" xfId="20446" xr:uid="{8F3F7183-EF62-4DF7-A318-1EAB4259BBAB}"/>
    <cellStyle name="Comma 24 2 4 3 2 2" xfId="47768" xr:uid="{D3661A44-9E6A-4FD3-B459-23D659B2048B}"/>
    <cellStyle name="Comma 24 2 4 3 3" xfId="34227" xr:uid="{18887915-2E4C-4986-8ADA-889A42CCAD9E}"/>
    <cellStyle name="Comma 24 2 4 4" xfId="9068" xr:uid="{1E5CD306-E255-4D7A-AD26-92D18483F119}"/>
    <cellStyle name="Comma 24 2 4 4 2" xfId="36443" xr:uid="{4E637A92-4A5A-40B2-B29F-17339FFC8554}"/>
    <cellStyle name="Comma 24 2 4 5" xfId="24594" xr:uid="{732792F2-5FB7-459B-810D-C49886A57F9A}"/>
    <cellStyle name="Comma 24 2 4 5 2" xfId="51916" xr:uid="{F3841D6D-F4C1-4252-8E88-A86B783F69DA}"/>
    <cellStyle name="Comma 24 2 4 6" xfId="26836" xr:uid="{52C61612-DE67-46D5-9B27-1E20925CD11E}"/>
    <cellStyle name="Comma 24 2 4 6 2" xfId="54156" xr:uid="{08623B00-9CC1-484E-BB21-06AFF3DCD8EA}"/>
    <cellStyle name="Comma 24 2 4 7" xfId="29067" xr:uid="{A7DEA0A8-BF38-446F-B146-DC819B6EE0F4}"/>
    <cellStyle name="Comma 24 2 4 7 2" xfId="56388" xr:uid="{75D9D8E6-440A-4E4A-90BF-091155630442}"/>
    <cellStyle name="Comma 24 2 4 8" xfId="3577" xr:uid="{1A2394F6-CE1E-472A-BB81-80AB280EE6CC}"/>
    <cellStyle name="Comma 24 2 4 9" xfId="30639" xr:uid="{CE1B7640-E339-412B-8644-E79583D12AAD}"/>
    <cellStyle name="Comma 24 2 5" xfId="1979" xr:uid="{F5FDCE3E-CC51-4FB7-85A2-C638992C6A9E}"/>
    <cellStyle name="Comma 24 2 5 2" xfId="5532" xr:uid="{7456186E-412E-4053-BDAC-45D092D30120}"/>
    <cellStyle name="Comma 24 2 5 2 2" xfId="17097" xr:uid="{735659BD-A939-4D88-B290-D113485135EB}"/>
    <cellStyle name="Comma 24 2 5 2 2 2" xfId="44418" xr:uid="{272C0337-D3DE-4BB2-8622-BAAE86ED340F}"/>
    <cellStyle name="Comma 24 2 5 2 3" xfId="32709" xr:uid="{DBA07CAF-35A9-4657-91F5-C263123A217D}"/>
    <cellStyle name="Comma 24 2 5 3" xfId="7477" xr:uid="{7B579F27-FA0A-47D4-8084-6BEC4420459B}"/>
    <cellStyle name="Comma 24 2 5 3 2" xfId="21068" xr:uid="{0C20C920-D1F1-47C1-8AC1-5E904443E6A8}"/>
    <cellStyle name="Comma 24 2 5 3 2 2" xfId="48390" xr:uid="{A32EF5F2-76E2-4E37-9CAD-F05FF03DE592}"/>
    <cellStyle name="Comma 24 2 5 3 3" xfId="34834" xr:uid="{CDCD382C-A468-4DC0-811E-E4043C00E272}"/>
    <cellStyle name="Comma 24 2 5 4" xfId="9674" xr:uid="{4F59DF29-45A7-44F2-ABA9-CC32226AACF2}"/>
    <cellStyle name="Comma 24 2 5 4 2" xfId="37050" xr:uid="{9413C4EE-AAF1-4BFF-9633-5F88FA618602}"/>
    <cellStyle name="Comma 24 2 5 5" xfId="25201" xr:uid="{BD04D53D-5832-4DE5-9560-FED8957C0B93}"/>
    <cellStyle name="Comma 24 2 5 5 2" xfId="52523" xr:uid="{C0C95E67-D7BE-4591-8043-2BDD109C5E06}"/>
    <cellStyle name="Comma 24 2 5 6" xfId="27443" xr:uid="{7DFE0187-93B2-4C8A-9DEF-E20DA3467BF3}"/>
    <cellStyle name="Comma 24 2 5 6 2" xfId="54763" xr:uid="{FD42590B-E478-4020-AF9D-F679B5F72C8D}"/>
    <cellStyle name="Comma 24 2 5 7" xfId="29674" xr:uid="{D658F930-FCED-474A-9790-3A889D10061F}"/>
    <cellStyle name="Comma 24 2 5 7 2" xfId="56995" xr:uid="{51E5BF18-3AF4-44BD-97CB-DA15D9078A2A}"/>
    <cellStyle name="Comma 24 2 5 8" xfId="4096" xr:uid="{1A61D137-3607-4FB9-A9CF-664535C695C6}"/>
    <cellStyle name="Comma 24 2 5 9" xfId="31246" xr:uid="{9AD3938B-2245-4FA8-B90D-6BFBFFE04232}"/>
    <cellStyle name="Comma 24 2 6" xfId="1066" xr:uid="{AE34598C-F814-4552-9181-CA720E3ABA62}"/>
    <cellStyle name="Comma 24 2 6 2" xfId="6584" xr:uid="{B63CDE68-34D8-42FE-8197-22CEA0CD5F95}"/>
    <cellStyle name="Comma 24 2 6 2 2" xfId="17720" xr:uid="{0F5EA96D-7CEA-41A2-AC44-E12733D5E394}"/>
    <cellStyle name="Comma 24 2 6 2 2 2" xfId="45041" xr:uid="{785B32AA-1DBC-47EB-A892-AC6F4BAA269D}"/>
    <cellStyle name="Comma 24 2 6 2 3" xfId="33936" xr:uid="{5DB204C7-26F2-4155-8BCB-3E90AD8BEC9A}"/>
    <cellStyle name="Comma 24 2 6 3" xfId="8778" xr:uid="{BFC01032-1421-43DA-AD2B-DABE945B8D0E}"/>
    <cellStyle name="Comma 24 2 6 3 2" xfId="21691" xr:uid="{3BE608C3-A2AC-48F0-860D-AB3F1E317191}"/>
    <cellStyle name="Comma 24 2 6 3 2 2" xfId="49013" xr:uid="{854C2032-49CF-4F25-8F3A-12E791D29C1E}"/>
    <cellStyle name="Comma 24 2 6 3 3" xfId="36152" xr:uid="{F9913E3F-C311-47EB-8D27-049B18E7B018}"/>
    <cellStyle name="Comma 24 2 6 4" xfId="14955" xr:uid="{5182EF15-EB90-47C4-A0C3-3BBFC71A3D09}"/>
    <cellStyle name="Comma 24 2 6 4 2" xfId="42276" xr:uid="{F5F021C8-AE44-4673-828D-3AA5AEA9654D}"/>
    <cellStyle name="Comma 24 2 6 5" xfId="24303" xr:uid="{3B7B6A8E-FBA4-4A80-AFB1-F8FE6FB385B0}"/>
    <cellStyle name="Comma 24 2 6 5 2" xfId="51625" xr:uid="{BEC2A53B-DA13-42D6-A4B4-025A63809CF5}"/>
    <cellStyle name="Comma 24 2 6 6" xfId="26545" xr:uid="{774619F1-0216-4019-9D46-8C120E5E5B0A}"/>
    <cellStyle name="Comma 24 2 6 6 2" xfId="53865" xr:uid="{1B45A312-016B-4D41-B332-4CEE326FAB92}"/>
    <cellStyle name="Comma 24 2 6 7" xfId="28776" xr:uid="{37166980-C3A3-471D-B1CA-A8F81F49620E}"/>
    <cellStyle name="Comma 24 2 6 7 2" xfId="56097" xr:uid="{3E3A5AA0-C42C-4070-B870-CFC7D51E897A}"/>
    <cellStyle name="Comma 24 2 6 8" xfId="4649" xr:uid="{C7DC6111-2F0C-4E7E-8A99-502A3C764F0A}"/>
    <cellStyle name="Comma 24 2 6 9" xfId="31812" xr:uid="{4046C050-2968-4827-BB38-5B07B0E5869A}"/>
    <cellStyle name="Comma 24 2 7" xfId="2969" xr:uid="{1B919F1A-EF34-4882-A960-91B0A855028B}"/>
    <cellStyle name="Comma 24 2 7 2" xfId="13045" xr:uid="{2E23764B-D88D-4D25-80F8-C3F4D783DD1D}"/>
    <cellStyle name="Comma 24 2 7 2 2" xfId="22366" xr:uid="{7B97B7BD-6739-45CE-9F68-60DB29E523C3}"/>
    <cellStyle name="Comma 24 2 7 2 2 2" xfId="49688" xr:uid="{27612CAC-9663-428E-BDDE-245A677DCFDC}"/>
    <cellStyle name="Comma 24 2 7 2 3" xfId="40372" xr:uid="{5BB362C1-FD02-4BD2-93E8-D6F15AEDF66F}"/>
    <cellStyle name="Comma 24 2 7 3" xfId="18394" xr:uid="{5399854C-EE96-4290-8182-0808A825252B}"/>
    <cellStyle name="Comma 24 2 7 3 2" xfId="45716" xr:uid="{51DDFE4C-BDFA-40F2-B0D6-66450D0A787E}"/>
    <cellStyle name="Comma 24 2 7 4" xfId="33370" xr:uid="{49443ED5-87D7-4334-AE12-CF537250B555}"/>
    <cellStyle name="Comma 24 2 8" xfId="8213" xr:uid="{8D0A7EA4-509C-4A2C-A3E7-6C6F647DDBEE}"/>
    <cellStyle name="Comma 24 2 8 2" xfId="13662" xr:uid="{32A856D9-15BF-4A63-93C1-BAE3C7311299}"/>
    <cellStyle name="Comma 24 2 8 2 2" xfId="23026" xr:uid="{095A0DAD-BC1C-41F2-A2F0-9FD43BDBD4EC}"/>
    <cellStyle name="Comma 24 2 8 2 2 2" xfId="50348" xr:uid="{09D96E34-A5C4-4536-A2CC-20DBCE54981C}"/>
    <cellStyle name="Comma 24 2 8 2 3" xfId="40989" xr:uid="{BEE635D9-8CDF-41D3-8C9E-3EDBE58434CC}"/>
    <cellStyle name="Comma 24 2 8 3" xfId="19054" xr:uid="{ED070A86-C8E2-4429-B537-C90084F8905F}"/>
    <cellStyle name="Comma 24 2 8 3 2" xfId="46376" xr:uid="{316AA040-FBEA-4BE4-A6A4-7A18D21F5C86}"/>
    <cellStyle name="Comma 24 2 8 4" xfId="35586" xr:uid="{09A63EBE-4006-44D5-B4C1-102362AA4AA2}"/>
    <cellStyle name="Comma 24 2 9" xfId="10712" xr:uid="{C5E560E4-33E1-42A4-B34F-0964B40F1021}"/>
    <cellStyle name="Comma 24 2 9 2" xfId="16088" xr:uid="{0E4973CD-57CE-46D1-BEB6-3DA4A02923E1}"/>
    <cellStyle name="Comma 24 2 9 2 2" xfId="43408" xr:uid="{E7E58053-9087-49AC-8C62-2D0C2ED2C5D0}"/>
    <cellStyle name="Comma 24 2 9 3" xfId="38073" xr:uid="{D597C071-760D-4B0F-8179-013D92023BF8}"/>
    <cellStyle name="Comma 24 3" xfId="646" xr:uid="{0CF4476C-8C13-4C57-A53C-EE36A3EC2180}"/>
    <cellStyle name="Comma 24 3 10" xfId="23922" xr:uid="{C8980071-8A4F-4CF6-B514-7213C84B346E}"/>
    <cellStyle name="Comma 24 3 10 2" xfId="51244" xr:uid="{50112952-77BE-44B3-A0E6-67DCEC72AC3B}"/>
    <cellStyle name="Comma 24 3 11" xfId="26163" xr:uid="{F7C4D675-67EB-455E-B9F1-78678606DE65}"/>
    <cellStyle name="Comma 24 3 11 2" xfId="53483" xr:uid="{91F75942-44B8-4760-B601-1160E753EA83}"/>
    <cellStyle name="Comma 24 3 12" xfId="28395" xr:uid="{C92FFDB0-6618-4440-A54A-F73E35A51A09}"/>
    <cellStyle name="Comma 24 3 12 2" xfId="55716" xr:uid="{6890239C-1880-418A-B0F6-04B40506973F}"/>
    <cellStyle name="Comma 24 3 13" xfId="30824" xr:uid="{96A0F77F-3A59-41A7-B927-E88AD32DECAE}"/>
    <cellStyle name="Comma 24 3 14" xfId="57967" xr:uid="{664B1B12-C112-4ABF-BCA0-B4CD1AAAD756}"/>
    <cellStyle name="Comma 24 3 15" xfId="58515" xr:uid="{8AEAACB4-C943-444D-AE3F-AA6DC504226E}"/>
    <cellStyle name="Comma 24 3 2" xfId="2164" xr:uid="{8A1EF67E-1C38-4D29-8610-86222FE7190C}"/>
    <cellStyle name="Comma 24 3 2 2" xfId="5710" xr:uid="{6DDD87A1-407F-4031-A0A5-F7D2BDB33F75}"/>
    <cellStyle name="Comma 24 3 2 2 2" xfId="16661" xr:uid="{51A65768-4101-44EA-9178-96029200EA3F}"/>
    <cellStyle name="Comma 24 3 2 2 2 2" xfId="43981" xr:uid="{86A37702-86AB-412E-B3BB-2725CE0BEF56}"/>
    <cellStyle name="Comma 24 3 2 2 3" xfId="32894" xr:uid="{C96D4358-7BE2-4E97-9DCD-3A045174431F}"/>
    <cellStyle name="Comma 24 3 2 3" xfId="7661" xr:uid="{D94B7DBC-C745-4B35-A3B6-60D88FC3584E}"/>
    <cellStyle name="Comma 24 3 2 3 2" xfId="20631" xr:uid="{FEED1A23-8897-4928-B31F-ADDFAC888474}"/>
    <cellStyle name="Comma 24 3 2 3 2 2" xfId="47953" xr:uid="{D03975AC-12C2-4562-A4A0-394D5910ABBB}"/>
    <cellStyle name="Comma 24 3 2 3 3" xfId="35019" xr:uid="{320FA27D-EC05-4EFA-A294-EE7497EA2F2F}"/>
    <cellStyle name="Comma 24 3 2 4" xfId="9859" xr:uid="{A62A276C-CFF6-470F-9A5D-D665AE51D62C}"/>
    <cellStyle name="Comma 24 3 2 4 2" xfId="37235" xr:uid="{3DD91C21-008B-421B-BC12-23283585F1D9}"/>
    <cellStyle name="Comma 24 3 2 5" xfId="25386" xr:uid="{207712E9-9959-4FA9-8526-221119691633}"/>
    <cellStyle name="Comma 24 3 2 5 2" xfId="52708" xr:uid="{56D276AF-1A24-4D7B-944F-E7118ABC7DD9}"/>
    <cellStyle name="Comma 24 3 2 6" xfId="27628" xr:uid="{C586988E-E343-498C-93B4-28AD45F092F7}"/>
    <cellStyle name="Comma 24 3 2 6 2" xfId="54948" xr:uid="{AE5CDAFD-D119-4F73-A0CD-4D9460DF8A09}"/>
    <cellStyle name="Comma 24 3 2 7" xfId="29859" xr:uid="{51480CA4-EFFC-4EB8-A79B-11D585A610C2}"/>
    <cellStyle name="Comma 24 3 2 7 2" xfId="57180" xr:uid="{72C56819-BD41-453D-84FB-C1CFF1152F04}"/>
    <cellStyle name="Comma 24 3 2 8" xfId="4274" xr:uid="{B3DF3909-CA0F-4E3C-82A9-E954C1673D23}"/>
    <cellStyle name="Comma 24 3 2 9" xfId="31431" xr:uid="{463D4CB7-3B98-4C78-91E0-3464C5C30FEA}"/>
    <cellStyle name="Comma 24 3 3" xfId="1557" xr:uid="{5F3F349D-D5B3-416B-86FF-4541C2E482C1}"/>
    <cellStyle name="Comma 24 3 3 2" xfId="7058" xr:uid="{3AAF9494-E6F4-467E-9A71-4E0C48018CC2}"/>
    <cellStyle name="Comma 24 3 3 2 2" xfId="17282" xr:uid="{CDC092BD-8185-4B50-B311-DD97E7B1CFF7}"/>
    <cellStyle name="Comma 24 3 3 2 2 2" xfId="44603" xr:uid="{D670012A-27E2-4D68-A52E-E06C96409DA8}"/>
    <cellStyle name="Comma 24 3 3 2 3" xfId="34412" xr:uid="{B416BF06-4F24-466A-B1FB-B6646C4ABE6E}"/>
    <cellStyle name="Comma 24 3 3 3" xfId="9253" xr:uid="{5D76AAC1-9C0A-4523-8EAC-B88B910638DE}"/>
    <cellStyle name="Comma 24 3 3 3 2" xfId="21253" xr:uid="{6EE11C04-DD6B-444A-8AE8-5728D77FD10E}"/>
    <cellStyle name="Comma 24 3 3 3 2 2" xfId="48575" xr:uid="{58AFD3DE-A969-485A-A2DE-69CCDD6A2295}"/>
    <cellStyle name="Comma 24 3 3 3 3" xfId="36628" xr:uid="{A44693E9-CD15-4F96-84F6-770C1BA318E7}"/>
    <cellStyle name="Comma 24 3 3 4" xfId="15302" xr:uid="{58F1CC81-6FD7-4DB7-ADFA-5CAF159E1B05}"/>
    <cellStyle name="Comma 24 3 3 4 2" xfId="42623" xr:uid="{DD1E9F06-CA84-451E-8815-644076A4AB3A}"/>
    <cellStyle name="Comma 24 3 3 5" xfId="24779" xr:uid="{1A8BB653-EEF3-43F1-B372-960C76D02F98}"/>
    <cellStyle name="Comma 24 3 3 5 2" xfId="52101" xr:uid="{03C7F613-FE26-42B7-8FC0-E654F360666A}"/>
    <cellStyle name="Comma 24 3 3 6" xfId="27021" xr:uid="{46BEC696-A459-4EED-A55B-74B60120CE2C}"/>
    <cellStyle name="Comma 24 3 3 6 2" xfId="54341" xr:uid="{BE0BC7C4-9D82-40CA-8DDD-B1E1C44981CC}"/>
    <cellStyle name="Comma 24 3 3 7" xfId="29252" xr:uid="{120C8798-5923-4E31-9148-2AE808287FC2}"/>
    <cellStyle name="Comma 24 3 3 7 2" xfId="56573" xr:uid="{87F10B56-3984-4AAC-8851-05A4EFF5B870}"/>
    <cellStyle name="Comma 24 3 3 8" xfId="5120" xr:uid="{910CDFE2-D99D-40EB-9901-184CF831FD89}"/>
    <cellStyle name="Comma 24 3 3 9" xfId="32287" xr:uid="{675F4F68-5105-4927-AB7F-8B4B14CA518A}"/>
    <cellStyle name="Comma 24 3 4" xfId="3112" xr:uid="{AF51AA1C-5883-4CEC-985F-496F9C45C209}"/>
    <cellStyle name="Comma 24 3 4 2" xfId="12690" xr:uid="{E3A6D233-2266-4A27-8FB8-A8F8CCB55B06}"/>
    <cellStyle name="Comma 24 3 4 2 2" xfId="21876" xr:uid="{9104FEF5-1E2A-4196-8048-AAE1CE14A6CF}"/>
    <cellStyle name="Comma 24 3 4 2 2 2" xfId="49198" xr:uid="{BD39161A-247D-4B3C-9E05-60413F1331E0}"/>
    <cellStyle name="Comma 24 3 4 2 3" xfId="40017" xr:uid="{2465FA55-4C93-410B-9A9B-A9B61CCBCB4A}"/>
    <cellStyle name="Comma 24 3 4 3" xfId="17905" xr:uid="{46BCD3B5-2270-4D8A-B657-2F55E3F95F7A}"/>
    <cellStyle name="Comma 24 3 4 3 2" xfId="45226" xr:uid="{EDA61D3C-B1D4-4B23-A6DF-FA3062DE6BEB}"/>
    <cellStyle name="Comma 24 3 4 4" xfId="33555" xr:uid="{F09A59BD-D9BB-4704-B17C-F77E24B382B0}"/>
    <cellStyle name="Comma 24 3 5" xfId="8397" xr:uid="{B48FF75E-EF44-49BC-A510-1C1C43166D7D}"/>
    <cellStyle name="Comma 24 3 5 2" xfId="13230" xr:uid="{475EC6B8-696C-4967-A77F-6FBF5DEAAB5D}"/>
    <cellStyle name="Comma 24 3 5 2 2" xfId="22551" xr:uid="{06A794E9-258F-49DE-A181-8C40D0D6C262}"/>
    <cellStyle name="Comma 24 3 5 2 2 2" xfId="49873" xr:uid="{3E519A59-FB01-4CD5-9E54-65AFC71812FF}"/>
    <cellStyle name="Comma 24 3 5 2 3" xfId="40557" xr:uid="{A7E40D66-E3C5-4EBA-BFA1-3C75BEDE1BEE}"/>
    <cellStyle name="Comma 24 3 5 3" xfId="18579" xr:uid="{35C79575-DE83-4B1A-8DBF-3AA894A113B4}"/>
    <cellStyle name="Comma 24 3 5 3 2" xfId="45901" xr:uid="{22F5A1F8-65BC-4ADF-96E4-A7D8F73E8F2E}"/>
    <cellStyle name="Comma 24 3 5 4" xfId="35771" xr:uid="{E27AD0C3-FF47-4987-BE07-95D776404DEE}"/>
    <cellStyle name="Comma 24 3 6" xfId="11393" xr:uid="{EA5D58A2-4863-477F-89B9-7D37149E7A86}"/>
    <cellStyle name="Comma 24 3 6 2" xfId="13847" xr:uid="{57ED35A3-5B16-469B-B431-375504276CD5}"/>
    <cellStyle name="Comma 24 3 6 2 2" xfId="23211" xr:uid="{9024A4F9-A6A2-4ADE-AA44-0AC56AFC120A}"/>
    <cellStyle name="Comma 24 3 6 2 2 2" xfId="50533" xr:uid="{49549CB6-399D-4692-9EC1-5579D3842975}"/>
    <cellStyle name="Comma 24 3 6 2 3" xfId="41174" xr:uid="{E109CAB2-C5B1-4F65-B8B2-1B28CAD2222C}"/>
    <cellStyle name="Comma 24 3 6 3" xfId="19239" xr:uid="{FE0C4C2A-11DC-4D23-9657-A6D734A8C7E9}"/>
    <cellStyle name="Comma 24 3 6 3 2" xfId="46561" xr:uid="{6BF9A8F7-FD9C-4597-9A16-755047601145}"/>
    <cellStyle name="Comma 24 3 6 4" xfId="38742" xr:uid="{FC218C94-249A-4C7B-9096-1A3435BC21A3}"/>
    <cellStyle name="Comma 24 3 7" xfId="10849" xr:uid="{696EFA67-B0B9-4C4B-A5CC-C6BE10C13360}"/>
    <cellStyle name="Comma 24 3 7 2" xfId="16273" xr:uid="{06959930-A115-4B1A-AB2A-E3CF32E8DD94}"/>
    <cellStyle name="Comma 24 3 7 2 2" xfId="43593" xr:uid="{07CBEA15-8822-4F04-83DB-149BEF004E91}"/>
    <cellStyle name="Comma 24 3 7 3" xfId="38201" xr:uid="{1BBD8961-5106-4B2C-9F56-FC018608FAD0}"/>
    <cellStyle name="Comma 24 3 8" xfId="12174" xr:uid="{806E8B47-1909-416F-BDA3-51616AA2F855}"/>
    <cellStyle name="Comma 24 3 8 2" xfId="20243" xr:uid="{278CE193-745F-42C4-8F3C-D14649290B69}"/>
    <cellStyle name="Comma 24 3 8 2 2" xfId="47565" xr:uid="{66D9F002-177B-41D2-9CDF-23F511618898}"/>
    <cellStyle name="Comma 24 3 8 3" xfId="39501" xr:uid="{E3F69360-88BB-40FF-AB49-29DFD213102F}"/>
    <cellStyle name="Comma 24 3 9" xfId="14574" xr:uid="{1E0F13DB-F8C7-4FAA-9877-8233039FD0A1}"/>
    <cellStyle name="Comma 24 3 9 2" xfId="41895" xr:uid="{4319B2B7-BA89-4282-8D58-5080432A6163}"/>
    <cellStyle name="Comma 24 4" xfId="537" xr:uid="{47ED0F76-B05A-45A8-A447-79229A7CD66B}"/>
    <cellStyle name="Comma 24 4 10" xfId="23838" xr:uid="{9281F921-F582-4CA9-B86A-64A5DA4CC0CB}"/>
    <cellStyle name="Comma 24 4 10 2" xfId="51160" xr:uid="{893D96F8-D1C1-4433-8B5C-D65BC7B5918F}"/>
    <cellStyle name="Comma 24 4 11" xfId="26079" xr:uid="{DE685C52-55D5-4351-AE8C-C36AFE45871B}"/>
    <cellStyle name="Comma 24 4 11 2" xfId="53399" xr:uid="{B9F9C628-7B26-4B40-83E2-7E00AAA32F6E}"/>
    <cellStyle name="Comma 24 4 12" xfId="28311" xr:uid="{DACDC161-0775-42CC-8A08-1E9D8B7A8566}"/>
    <cellStyle name="Comma 24 4 12 2" xfId="55632" xr:uid="{ED3BD538-EE71-48D4-9F4E-A7BF2790250D}"/>
    <cellStyle name="Comma 24 4 13" xfId="3664" xr:uid="{6AA57B0B-E2FB-4334-B413-F258CF3F0C6D}"/>
    <cellStyle name="Comma 24 4 14" xfId="30740" xr:uid="{6CF14FEC-BE67-4B49-B98E-B2F20BF78BEB}"/>
    <cellStyle name="Comma 24 4 2" xfId="2080" xr:uid="{4FC60384-98BE-439F-A6E5-06C2857A00DD}"/>
    <cellStyle name="Comma 24 4 2 2" xfId="5628" xr:uid="{5130D290-7057-49F1-ABC9-B660FB182D61}"/>
    <cellStyle name="Comma 24 4 2 2 2" xfId="16577" xr:uid="{1A99A224-D598-4CEB-B63F-1CF9AF4ACDAE}"/>
    <cellStyle name="Comma 24 4 2 2 2 2" xfId="43897" xr:uid="{359F5C89-7743-43E9-AFE9-FEF641DA7CF2}"/>
    <cellStyle name="Comma 24 4 2 2 3" xfId="32810" xr:uid="{A018464C-34D1-4002-BC5C-5AA3D063250C}"/>
    <cellStyle name="Comma 24 4 2 3" xfId="7577" xr:uid="{99D161B8-B784-4DE5-96A6-0862809D2FB5}"/>
    <cellStyle name="Comma 24 4 2 3 2" xfId="20547" xr:uid="{C64E7846-2BED-4EB6-BFAA-02F42138B24C}"/>
    <cellStyle name="Comma 24 4 2 3 2 2" xfId="47869" xr:uid="{5809338A-6C15-453A-8AED-76C6A98C09DD}"/>
    <cellStyle name="Comma 24 4 2 3 3" xfId="34935" xr:uid="{F110505F-371F-4D62-B3D4-F67861371FC2}"/>
    <cellStyle name="Comma 24 4 2 4" xfId="9775" xr:uid="{1DC39AE0-CB29-4D27-AEB8-B86313286B3E}"/>
    <cellStyle name="Comma 24 4 2 4 2" xfId="37151" xr:uid="{116C697B-CAA2-4A10-94D9-B7A152B05F27}"/>
    <cellStyle name="Comma 24 4 2 5" xfId="25302" xr:uid="{C40D4DED-1E7B-40F7-837D-F2F147F9178A}"/>
    <cellStyle name="Comma 24 4 2 5 2" xfId="52624" xr:uid="{0895BB8E-05B0-4BE4-98AA-B5C3C552FF20}"/>
    <cellStyle name="Comma 24 4 2 6" xfId="27544" xr:uid="{E3499EED-4DBE-4423-A9E0-4BDD8A76A937}"/>
    <cellStyle name="Comma 24 4 2 6 2" xfId="54864" xr:uid="{E864D140-5211-4215-9FE7-02D0AADAB272}"/>
    <cellStyle name="Comma 24 4 2 7" xfId="29775" xr:uid="{ED5109C8-20DB-4405-833E-DD01D413FDA1}"/>
    <cellStyle name="Comma 24 4 2 7 2" xfId="57096" xr:uid="{CBC3C2D4-9CF1-460B-ABA7-A2B946C719F0}"/>
    <cellStyle name="Comma 24 4 2 8" xfId="4192" xr:uid="{58561DD0-0072-4115-A612-213F53550239}"/>
    <cellStyle name="Comma 24 4 2 9" xfId="31347" xr:uid="{61AD06BA-EBBE-4DAB-8014-F97602E934A4}"/>
    <cellStyle name="Comma 24 4 3" xfId="1472" xr:uid="{DCD6797D-0C1F-4D86-A19C-E8B5A94E6242}"/>
    <cellStyle name="Comma 24 4 3 2" xfId="6974" xr:uid="{AB022557-DCF2-417D-A15B-54F4C06C5FE2}"/>
    <cellStyle name="Comma 24 4 3 2 2" xfId="17198" xr:uid="{4C780985-2C48-4F4F-8149-4FEFD244950D}"/>
    <cellStyle name="Comma 24 4 3 2 2 2" xfId="44519" xr:uid="{8BAED601-1ABC-411A-A882-E45C66827B80}"/>
    <cellStyle name="Comma 24 4 3 2 3" xfId="34328" xr:uid="{BCBDFE87-EC3A-42AE-8D15-DE7146CA14F1}"/>
    <cellStyle name="Comma 24 4 3 3" xfId="9169" xr:uid="{969F1661-F47A-4EFE-BB1B-E2A325862990}"/>
    <cellStyle name="Comma 24 4 3 3 2" xfId="21169" xr:uid="{B4D95A57-B554-4E49-A850-A86FE6346C97}"/>
    <cellStyle name="Comma 24 4 3 3 2 2" xfId="48491" xr:uid="{96A0DEBA-370E-4D8E-85AD-A244CDE60B21}"/>
    <cellStyle name="Comma 24 4 3 3 3" xfId="36544" xr:uid="{EBAA9820-75DD-4EE4-8078-52B224CB61DE}"/>
    <cellStyle name="Comma 24 4 3 4" xfId="15228" xr:uid="{0836907F-8C65-44D3-AFBB-AF2EF089A0FD}"/>
    <cellStyle name="Comma 24 4 3 4 2" xfId="42549" xr:uid="{115EAF83-9FEA-4464-B3FF-D764DB2CC69A}"/>
    <cellStyle name="Comma 24 4 3 5" xfId="24695" xr:uid="{27397C0B-A66D-4117-BDC2-FB6584DBDC84}"/>
    <cellStyle name="Comma 24 4 3 5 2" xfId="52017" xr:uid="{A31DD089-A674-407D-B794-AC51F51FAEDE}"/>
    <cellStyle name="Comma 24 4 3 6" xfId="26937" xr:uid="{4F6F49C7-F803-42E7-A026-0B654FFC2DAF}"/>
    <cellStyle name="Comma 24 4 3 6 2" xfId="54257" xr:uid="{7D926094-271E-41C4-A7F5-B934FBEDD048}"/>
    <cellStyle name="Comma 24 4 3 7" xfId="29168" xr:uid="{B66316CC-CC45-4664-912A-C8D88571BD21}"/>
    <cellStyle name="Comma 24 4 3 7 2" xfId="56489" xr:uid="{B858B563-B99F-4840-9FB0-17D6A900F6F0}"/>
    <cellStyle name="Comma 24 4 3 8" xfId="5037" xr:uid="{9ECF5895-7B5D-4688-B047-C48DB9D38AF6}"/>
    <cellStyle name="Comma 24 4 3 9" xfId="32203" xr:uid="{FA22DA0F-FBBB-4371-80CD-CF1568772DDD}"/>
    <cellStyle name="Comma 24 4 4" xfId="6199" xr:uid="{ECC73CFC-AAAB-4AFA-BEE5-56FE3D32C790}"/>
    <cellStyle name="Comma 24 4 4 2" xfId="12610" xr:uid="{A819D013-BDC1-4223-8328-D7AA2BF6F49A}"/>
    <cellStyle name="Comma 24 4 4 2 2" xfId="21792" xr:uid="{C011F0BF-1E91-4C1F-82D7-FB41ECF871AC}"/>
    <cellStyle name="Comma 24 4 4 2 2 2" xfId="49114" xr:uid="{850B2E57-14AD-4E7D-92AF-E807D05BCF18}"/>
    <cellStyle name="Comma 24 4 4 2 3" xfId="39937" xr:uid="{DE4F19E9-24AE-4CF8-91D4-C226078F32A1}"/>
    <cellStyle name="Comma 24 4 4 3" xfId="17821" xr:uid="{4361AD06-E234-4606-884A-0278CC5F1580}"/>
    <cellStyle name="Comma 24 4 4 3 2" xfId="45142" xr:uid="{F462E7B2-2B01-4BC3-A134-FECF578B7061}"/>
    <cellStyle name="Comma 24 4 4 4" xfId="33471" xr:uid="{1BFB5BBA-3BA0-4AED-8CDD-D872FCCF5128}"/>
    <cellStyle name="Comma 24 4 5" xfId="8313" xr:uid="{77B38382-BB4D-4A50-ADA1-908E181248C8}"/>
    <cellStyle name="Comma 24 4 5 2" xfId="13146" xr:uid="{F7E76595-45E8-41A5-8288-DCC96B61B9E3}"/>
    <cellStyle name="Comma 24 4 5 2 2" xfId="22467" xr:uid="{ACC4E275-F257-42BB-A3F8-F39C19172720}"/>
    <cellStyle name="Comma 24 4 5 2 2 2" xfId="49789" xr:uid="{0303502C-5CDB-48F4-A8A8-A4033787F92C}"/>
    <cellStyle name="Comma 24 4 5 2 3" xfId="40473" xr:uid="{3A10A678-5CF1-42F9-A052-2341093824CA}"/>
    <cellStyle name="Comma 24 4 5 3" xfId="18495" xr:uid="{AA120CD8-A1C7-4BB7-B5E2-20FCBE84C466}"/>
    <cellStyle name="Comma 24 4 5 3 2" xfId="45817" xr:uid="{4FBE7973-2C73-42B2-AF90-9A2CEC615041}"/>
    <cellStyle name="Comma 24 4 5 4" xfId="35687" xr:uid="{99E369B5-933A-4902-BAD1-EA71640F33BA}"/>
    <cellStyle name="Comma 24 4 6" xfId="11320" xr:uid="{B15A39E9-FB63-4143-B1AB-3CDBAAC6CBEB}"/>
    <cellStyle name="Comma 24 4 6 2" xfId="13763" xr:uid="{B3F8BADB-85E6-4D1A-9ABC-7D3D246A4E84}"/>
    <cellStyle name="Comma 24 4 6 2 2" xfId="23127" xr:uid="{1FD3FA13-04D1-4934-B6B5-AD4C0D8E0ECA}"/>
    <cellStyle name="Comma 24 4 6 2 2 2" xfId="50449" xr:uid="{380660F6-A0DB-47B0-A1EA-2ACDCF52869D}"/>
    <cellStyle name="Comma 24 4 6 2 3" xfId="41090" xr:uid="{6FCAD9BC-BB55-45A0-AFD0-96802066F463}"/>
    <cellStyle name="Comma 24 4 6 3" xfId="19155" xr:uid="{F46BD830-7ED5-48EE-803F-DC438155665E}"/>
    <cellStyle name="Comma 24 4 6 3 2" xfId="46477" xr:uid="{7841052D-20D5-43BC-A2B2-5DC8F22F3B75}"/>
    <cellStyle name="Comma 24 4 6 4" xfId="38669" xr:uid="{385A86BC-6742-42C4-97A5-7B6EE8D578F7}"/>
    <cellStyle name="Comma 24 4 7" xfId="10787" xr:uid="{96ACAF02-3DB6-4916-B0CF-AE3D7AEA394E}"/>
    <cellStyle name="Comma 24 4 7 2" xfId="16189" xr:uid="{4B367648-AFDA-4B6D-BC97-CE6F1348907C}"/>
    <cellStyle name="Comma 24 4 7 2 2" xfId="43509" xr:uid="{B09AE7A7-A035-470B-94BD-7DC2D07FA0F1}"/>
    <cellStyle name="Comma 24 4 7 3" xfId="38142" xr:uid="{7F4BE057-A11F-40B1-839B-C407D3A3C90A}"/>
    <cellStyle name="Comma 24 4 8" xfId="12115" xr:uid="{F0DFBF0D-D89A-4154-8E2D-B34D898979F3}"/>
    <cellStyle name="Comma 24 4 8 2" xfId="20159" xr:uid="{47AF7B32-9208-4F6A-9925-EBBB05022CBE}"/>
    <cellStyle name="Comma 24 4 8 2 2" xfId="47481" xr:uid="{01291520-0F63-4CE6-94E9-3DD0DAE45A90}"/>
    <cellStyle name="Comma 24 4 8 3" xfId="39442" xr:uid="{C2B6E1DD-88B7-4EFE-88AE-79F99F9A6A98}"/>
    <cellStyle name="Comma 24 4 9" xfId="14490" xr:uid="{4D6FF2D6-C62C-4B70-80DD-1CF2AF5FF951}"/>
    <cellStyle name="Comma 24 4 9 2" xfId="41811" xr:uid="{B4AF24C0-BF66-4518-BDB5-EA21DF6D3C4E}"/>
    <cellStyle name="Comma 24 5" xfId="797" xr:uid="{C2CC5B7C-8ED0-48C5-AC56-53A120546971}"/>
    <cellStyle name="Comma 24 5 10" xfId="26302" xr:uid="{70FE6BAD-F8F9-4C38-9805-9B584B115F27}"/>
    <cellStyle name="Comma 24 5 10 2" xfId="53622" xr:uid="{4EAF30B3-C3E2-4124-9CE5-FB2A1906D86C}"/>
    <cellStyle name="Comma 24 5 11" xfId="28533" xr:uid="{EAA0CF0E-BD88-4A7E-919B-F60526FE5CFA}"/>
    <cellStyle name="Comma 24 5 11 2" xfId="55854" xr:uid="{6BAB1521-C53F-4971-A32D-04A3173C755B}"/>
    <cellStyle name="Comma 24 5 12" xfId="3830" xr:uid="{3D4F8FAF-D99F-4964-8B10-F9FC2995A42E}"/>
    <cellStyle name="Comma 24 5 13" xfId="30963" xr:uid="{744F5473-DC6F-4468-8EF6-5AD26B311766}"/>
    <cellStyle name="Comma 24 5 2" xfId="2302" xr:uid="{C52E38BC-0FC2-444C-884C-4856CFF8C495}"/>
    <cellStyle name="Comma 24 5 2 2" xfId="5845" xr:uid="{8A0927EE-6D75-44D3-BCBD-4BA8202D41E6}"/>
    <cellStyle name="Comma 24 5 2 2 2" xfId="17421" xr:uid="{1A04B0EE-DE1A-4362-B131-542B82575D5D}"/>
    <cellStyle name="Comma 24 5 2 2 2 2" xfId="44742" xr:uid="{84343FAD-AC07-43DA-855B-F1C1460CEB9C}"/>
    <cellStyle name="Comma 24 5 2 2 3" xfId="33032" xr:uid="{1F3294AB-6881-4684-B40F-FDFB9D48F13A}"/>
    <cellStyle name="Comma 24 5 2 3" xfId="7799" xr:uid="{0278D270-EACF-49F9-9473-9EB19682DF77}"/>
    <cellStyle name="Comma 24 5 2 3 2" xfId="21392" xr:uid="{2B42D229-38BE-4816-945B-824DADC02199}"/>
    <cellStyle name="Comma 24 5 2 3 2 2" xfId="48714" xr:uid="{DE686ABD-9724-42F6-A9B9-2B798842FEFC}"/>
    <cellStyle name="Comma 24 5 2 3 3" xfId="35157" xr:uid="{4230D418-5E6C-4BED-9F19-5EE9FB125F0D}"/>
    <cellStyle name="Comma 24 5 2 4" xfId="9997" xr:uid="{B8994468-DAD5-4158-94CD-2249BBE90E09}"/>
    <cellStyle name="Comma 24 5 2 4 2" xfId="37373" xr:uid="{4019C5A0-1735-4539-BB7D-C461DD1D9A4D}"/>
    <cellStyle name="Comma 24 5 2 5" xfId="25524" xr:uid="{65568549-F8D6-44B8-9BD3-9070955DCD0B}"/>
    <cellStyle name="Comma 24 5 2 5 2" xfId="52846" xr:uid="{05035D43-197F-4BDE-817C-90DAF6406A10}"/>
    <cellStyle name="Comma 24 5 2 6" xfId="27766" xr:uid="{7CA84150-5C87-468C-B69C-CF06B33AA3AC}"/>
    <cellStyle name="Comma 24 5 2 6 2" xfId="55086" xr:uid="{FDBF956D-B8DC-4567-A2F2-1FDDCA23A2E8}"/>
    <cellStyle name="Comma 24 5 2 7" xfId="29997" xr:uid="{D2C7328B-7F10-4291-A7F1-275528167401}"/>
    <cellStyle name="Comma 24 5 2 7 2" xfId="57318" xr:uid="{A3D8561A-7BC0-46F3-B3F0-13062A9F18C7}"/>
    <cellStyle name="Comma 24 5 2 8" xfId="4409" xr:uid="{4613F2DB-1247-45BC-93FB-FAEB40250FD1}"/>
    <cellStyle name="Comma 24 5 2 9" xfId="31569" xr:uid="{1B1A7066-5767-4B89-A906-1AB343648C07}"/>
    <cellStyle name="Comma 24 5 3" xfId="1696" xr:uid="{7388389B-9025-42B3-8D77-C2638251DD8D}"/>
    <cellStyle name="Comma 24 5 3 2" xfId="7197" xr:uid="{8FCFCAA1-C283-41DC-ABDE-A5DA784CB92F}"/>
    <cellStyle name="Comma 24 5 3 2 2" xfId="18044" xr:uid="{08460396-4901-4FFA-BF6F-E73170696CAF}"/>
    <cellStyle name="Comma 24 5 3 2 2 2" xfId="45365" xr:uid="{9303F51C-85FA-46DC-8C60-006ACFEE9773}"/>
    <cellStyle name="Comma 24 5 3 2 3" xfId="34551" xr:uid="{F11AF07A-CCB9-42E6-9EF4-314C50313757}"/>
    <cellStyle name="Comma 24 5 3 3" xfId="9392" xr:uid="{EEA4E420-506A-411A-A674-7CCCE68B7F79}"/>
    <cellStyle name="Comma 24 5 3 3 2" xfId="22015" xr:uid="{8FFEED61-79FB-4986-AA47-288608D06E73}"/>
    <cellStyle name="Comma 24 5 3 3 2 2" xfId="49337" xr:uid="{0437BE2E-42A2-473B-AD8A-A6D6710A8C55}"/>
    <cellStyle name="Comma 24 5 3 3 3" xfId="36767" xr:uid="{084ADD66-8052-4224-9FA8-7F835CCDA244}"/>
    <cellStyle name="Comma 24 5 3 4" xfId="15432" xr:uid="{AA48258B-1853-43A9-8D42-E436B4348DB0}"/>
    <cellStyle name="Comma 24 5 3 4 2" xfId="42753" xr:uid="{BD953858-48F8-4E08-9730-5822341A1F78}"/>
    <cellStyle name="Comma 24 5 3 5" xfId="24918" xr:uid="{0AF82032-6B7D-4725-8ADE-3C60E0BC31D7}"/>
    <cellStyle name="Comma 24 5 3 5 2" xfId="52240" xr:uid="{51BD2E98-48CE-4A5D-B82E-8A8621B50410}"/>
    <cellStyle name="Comma 24 5 3 6" xfId="27160" xr:uid="{79E7F0F5-4DD1-4E33-8310-EC155731ED0E}"/>
    <cellStyle name="Comma 24 5 3 6 2" xfId="54480" xr:uid="{B900C014-59D4-495E-BD0B-53774F84947B}"/>
    <cellStyle name="Comma 24 5 3 7" xfId="29391" xr:uid="{E1453648-1963-4D65-A565-B89273589EE1}"/>
    <cellStyle name="Comma 24 5 3 7 2" xfId="56712" xr:uid="{FAE73713-4519-4F2E-A08C-B2D0C1A5FDDB}"/>
    <cellStyle name="Comma 24 5 3 8" xfId="5258" xr:uid="{4E0528F5-4A17-4197-9D96-ECD00F6B266E}"/>
    <cellStyle name="Comma 24 5 3 9" xfId="32426" xr:uid="{ADDB9E8E-2D01-4C2C-9952-16F7F40E3B66}"/>
    <cellStyle name="Comma 24 5 4" xfId="6359" xr:uid="{5FB5CF59-10A4-411E-A6A8-3F02AF906569}"/>
    <cellStyle name="Comma 24 5 4 2" xfId="13368" xr:uid="{0DCE20C7-5C2C-423F-A653-B0DAFFB953D8}"/>
    <cellStyle name="Comma 24 5 4 2 2" xfId="22690" xr:uid="{D02EC04F-2177-41F8-8535-194AD4E66B88}"/>
    <cellStyle name="Comma 24 5 4 2 2 2" xfId="50012" xr:uid="{1D90111D-1CBA-405B-87D0-444260D79C00}"/>
    <cellStyle name="Comma 24 5 4 2 3" xfId="40695" xr:uid="{2C828A36-EF0A-41C7-AEFF-423F402AB5DF}"/>
    <cellStyle name="Comma 24 5 4 3" xfId="18718" xr:uid="{1C79AA8A-E28E-4860-AF13-4DA4E056D784}"/>
    <cellStyle name="Comma 24 5 4 3 2" xfId="46040" xr:uid="{79C8F97A-2796-4356-83FF-3B3CAF01C683}"/>
    <cellStyle name="Comma 24 5 4 4" xfId="33693" xr:uid="{F60CDAF3-948F-4189-A5FD-A06EE340E2C1}"/>
    <cellStyle name="Comma 24 5 5" xfId="8535" xr:uid="{BA9516A1-94E2-4D12-BB28-0989EF3B84A4}"/>
    <cellStyle name="Comma 24 5 5 2" xfId="13986" xr:uid="{7F8E7A0F-D24A-4AC7-AF6E-C22CBE321E73}"/>
    <cellStyle name="Comma 24 5 5 2 2" xfId="23350" xr:uid="{D4E077AD-B1E8-44A5-A246-174538B8BDC9}"/>
    <cellStyle name="Comma 24 5 5 2 2 2" xfId="50672" xr:uid="{AAAA371B-41FE-44CB-B4D8-C102035AEF36}"/>
    <cellStyle name="Comma 24 5 5 2 3" xfId="41313" xr:uid="{F2217290-2D4F-4C94-B15B-4F411CD57F0B}"/>
    <cellStyle name="Comma 24 5 5 3" xfId="19378" xr:uid="{59924641-E1AD-479A-B065-7F31BBB5D51C}"/>
    <cellStyle name="Comma 24 5 5 3 2" xfId="46700" xr:uid="{3EA7B43B-0DB4-4520-85D5-0D1711D36FDE}"/>
    <cellStyle name="Comma 24 5 5 4" xfId="35909" xr:uid="{2A2DB31F-9F79-4A65-9C9C-04B3D43DD093}"/>
    <cellStyle name="Comma 24 5 6" xfId="10932" xr:uid="{1003315C-0F13-4410-A664-FAAA8A59E500}"/>
    <cellStyle name="Comma 24 5 6 2" xfId="16800" xr:uid="{E4CEDBF9-CEC9-4F2A-89B5-09BDB027A2CF}"/>
    <cellStyle name="Comma 24 5 6 2 2" xfId="44120" xr:uid="{C07DE86C-49D5-4F2D-9040-5A38476EADD4}"/>
    <cellStyle name="Comma 24 5 6 3" xfId="38284" xr:uid="{12AB2E02-8C48-430A-9BE0-9D7DA2DB8F50}"/>
    <cellStyle name="Comma 24 5 7" xfId="12287" xr:uid="{C4AE35D7-2423-4ED2-9004-99B345BF4D97}"/>
    <cellStyle name="Comma 24 5 7 2" xfId="20770" xr:uid="{7F4A169D-9D80-4607-86F8-E60BEED1CA1C}"/>
    <cellStyle name="Comma 24 5 7 2 2" xfId="48092" xr:uid="{C5826104-50E3-4B33-BCA1-FE21873D2AF3}"/>
    <cellStyle name="Comma 24 5 7 3" xfId="39614" xr:uid="{12C66237-5EED-404B-8395-DE212A3771B8}"/>
    <cellStyle name="Comma 24 5 8" xfId="14713" xr:uid="{43986815-94BF-4A49-9C1F-DE5DD7DA5AAB}"/>
    <cellStyle name="Comma 24 5 8 2" xfId="42034" xr:uid="{A24A806F-7DA1-4EB9-9FEC-32247A91F591}"/>
    <cellStyle name="Comma 24 5 9" xfId="24061" xr:uid="{93A13034-4682-4C53-AB83-CD684A087E8F}"/>
    <cellStyle name="Comma 24 5 9 2" xfId="51383" xr:uid="{66A5455F-3A4D-4BEE-A78C-9AE8D0375F98}"/>
    <cellStyle name="Comma 24 6" xfId="1323" xr:uid="{309492F1-EB5F-48E8-B4CF-7623216A7509}"/>
    <cellStyle name="Comma 24 6 2" xfId="4896" xr:uid="{320F45F0-3C32-4556-BC00-E9F2967130B9}"/>
    <cellStyle name="Comma 24 6 2 2" xfId="16433" xr:uid="{0A9097D4-3E5C-45E2-B524-FA073392056A}"/>
    <cellStyle name="Comma 24 6 2 2 2" xfId="43753" xr:uid="{4815E088-0E99-4BF7-972C-CAE9C31FFDD8}"/>
    <cellStyle name="Comma 24 6 2 3" xfId="32059" xr:uid="{ECAF9B6C-FDE2-4758-AA4E-CD2C4507C0CE}"/>
    <cellStyle name="Comma 24 6 3" xfId="6831" xr:uid="{2414DADD-8CC0-4314-A670-73F338546E87}"/>
    <cellStyle name="Comma 24 6 3 2" xfId="20403" xr:uid="{A4920D85-1499-473B-808B-1D15E837BC04}"/>
    <cellStyle name="Comma 24 6 3 2 2" xfId="47725" xr:uid="{147DB06E-DBC8-49AD-817D-4FF3D9C318DE}"/>
    <cellStyle name="Comma 24 6 3 3" xfId="34184" xr:uid="{9FD92FCD-3E1C-463A-8CCD-FBE4662453B1}"/>
    <cellStyle name="Comma 24 6 4" xfId="9025" xr:uid="{DB0D6895-5514-4B2D-9D14-7E9F06591B7C}"/>
    <cellStyle name="Comma 24 6 4 2" xfId="36400" xr:uid="{18384FDB-1CD4-4C0F-B9B8-2F63AA3E4489}"/>
    <cellStyle name="Comma 24 6 5" xfId="24551" xr:uid="{10392A55-DB9E-4E93-A4AE-E60814125483}"/>
    <cellStyle name="Comma 24 6 5 2" xfId="51873" xr:uid="{C7139612-F266-4059-B474-B60C0ED56A9C}"/>
    <cellStyle name="Comma 24 6 6" xfId="26793" xr:uid="{C1EAF5B5-B07A-4D5A-BF05-9EF5DC3700DA}"/>
    <cellStyle name="Comma 24 6 6 2" xfId="54113" xr:uid="{DA2C1800-A441-4B5E-AB4F-489528E7F225}"/>
    <cellStyle name="Comma 24 6 7" xfId="29024" xr:uid="{2B007C85-0BDD-4D34-A7C9-8E0463F63E55}"/>
    <cellStyle name="Comma 24 6 7 2" xfId="56345" xr:uid="{5A062EF0-7779-4EA0-A8B8-D279294F0191}"/>
    <cellStyle name="Comma 24 6 8" xfId="3537" xr:uid="{2AC4F973-49D3-48A1-A341-ABF8C87CA8A5}"/>
    <cellStyle name="Comma 24 6 9" xfId="30596" xr:uid="{A95A8083-BCE3-47C7-8C12-2704E2EAEBFC}"/>
    <cellStyle name="Comma 24 7" xfId="1936" xr:uid="{4266AF24-DFA2-48E6-BBCE-D61D239B6A94}"/>
    <cellStyle name="Comma 24 7 2" xfId="5489" xr:uid="{7C12A794-378B-42A6-A72E-7EE4CCD71559}"/>
    <cellStyle name="Comma 24 7 2 2" xfId="17054" xr:uid="{5EF55E1E-ED36-40B3-B980-3329AC8B2E4E}"/>
    <cellStyle name="Comma 24 7 2 2 2" xfId="44375" xr:uid="{B828481B-36F9-400D-9960-7029FACA2187}"/>
    <cellStyle name="Comma 24 7 2 3" xfId="32666" xr:uid="{F58EF059-8980-4587-80BF-4587B0D6B682}"/>
    <cellStyle name="Comma 24 7 3" xfId="7434" xr:uid="{0F0C291B-E6A3-4D4A-B9D3-EEDF62BCA610}"/>
    <cellStyle name="Comma 24 7 3 2" xfId="21025" xr:uid="{515877FE-EE81-4F5C-B2F7-150C235F69F7}"/>
    <cellStyle name="Comma 24 7 3 2 2" xfId="48347" xr:uid="{3E725B0C-7A2B-4632-A07C-1C9C1A0E85AB}"/>
    <cellStyle name="Comma 24 7 3 3" xfId="34791" xr:uid="{B656F2D5-CAA7-4CA4-BB2E-A7C0DB9F74E1}"/>
    <cellStyle name="Comma 24 7 4" xfId="9631" xr:uid="{FE72D22F-A70B-4157-A63F-0E84770A6FEF}"/>
    <cellStyle name="Comma 24 7 4 2" xfId="37007" xr:uid="{C77236A3-DA3D-405C-BE3E-F0565AAC1908}"/>
    <cellStyle name="Comma 24 7 5" xfId="25158" xr:uid="{098CF829-CF0D-4C46-96E0-17CE384B7C70}"/>
    <cellStyle name="Comma 24 7 5 2" xfId="52480" xr:uid="{B6DE306C-FDED-4A93-A477-DD24B9E251C3}"/>
    <cellStyle name="Comma 24 7 6" xfId="27400" xr:uid="{E0702933-AFE7-42B0-A6C9-16A659EDFE45}"/>
    <cellStyle name="Comma 24 7 6 2" xfId="54720" xr:uid="{FD0B6424-1E3B-4068-82AD-AD8C0BBA5B1D}"/>
    <cellStyle name="Comma 24 7 7" xfId="29631" xr:uid="{71DB1FBA-D166-4893-BE4E-E01D43836216}"/>
    <cellStyle name="Comma 24 7 7 2" xfId="56952" xr:uid="{D2282E81-9B6F-42C3-ACFC-BFF0A6F2C343}"/>
    <cellStyle name="Comma 24 7 8" xfId="4053" xr:uid="{5ED5EA63-A65C-443F-BE17-634B3326C4BB}"/>
    <cellStyle name="Comma 24 7 9" xfId="31203" xr:uid="{5CFC158D-073F-4293-B347-DE16DA2170B3}"/>
    <cellStyle name="Comma 24 8" xfId="1027" xr:uid="{412C12D3-4B27-4F08-B07A-18EB31052D26}"/>
    <cellStyle name="Comma 24 8 2" xfId="6545" xr:uid="{D1F46A5E-CACE-42BC-9056-FE88CA76A3B3}"/>
    <cellStyle name="Comma 24 8 2 2" xfId="17677" xr:uid="{BF97B5C9-6485-4CC3-9862-F849722EBBAC}"/>
    <cellStyle name="Comma 24 8 2 2 2" xfId="44998" xr:uid="{56FA2458-7937-4F36-A36E-6B9793C19F2F}"/>
    <cellStyle name="Comma 24 8 2 3" xfId="33897" xr:uid="{8A7F195F-78D1-4D7A-A1F3-4CA55B8A6F0F}"/>
    <cellStyle name="Comma 24 8 3" xfId="8739" xr:uid="{A47ABD98-E732-4DBA-A422-C9CA639D6CF8}"/>
    <cellStyle name="Comma 24 8 3 2" xfId="21648" xr:uid="{5371D6C1-1008-451F-8F1F-62B83AA2DE55}"/>
    <cellStyle name="Comma 24 8 3 2 2" xfId="48970" xr:uid="{63B8DE64-693B-4FB9-B758-EFCEFDCE5271}"/>
    <cellStyle name="Comma 24 8 3 3" xfId="36113" xr:uid="{1B7A62E9-2728-4BB4-9616-18223D3B32D1}"/>
    <cellStyle name="Comma 24 8 4" xfId="14916" xr:uid="{46E1F60B-B1DD-4DCF-B537-27493140BCAC}"/>
    <cellStyle name="Comma 24 8 4 2" xfId="42237" xr:uid="{92E59928-2FAE-4F15-87E4-A03F67110CA1}"/>
    <cellStyle name="Comma 24 8 5" xfId="24264" xr:uid="{12B58E6C-3B24-47D7-BB7E-40017438BAB2}"/>
    <cellStyle name="Comma 24 8 5 2" xfId="51586" xr:uid="{550D7E7F-6D48-4A22-A44A-10F3551C8D0D}"/>
    <cellStyle name="Comma 24 8 6" xfId="26506" xr:uid="{BFCDF114-1553-45C0-9997-8C05174903D0}"/>
    <cellStyle name="Comma 24 8 6 2" xfId="53826" xr:uid="{499BDC8E-1D69-4F45-AE6F-8B6ACDEC1376}"/>
    <cellStyle name="Comma 24 8 7" xfId="28737" xr:uid="{A31E68DC-475D-479E-BB6F-F5978C88382F}"/>
    <cellStyle name="Comma 24 8 7 2" xfId="56058" xr:uid="{3B981482-40D3-414A-A3BC-EFD600464885}"/>
    <cellStyle name="Comma 24 8 8" xfId="4610" xr:uid="{678D2635-0C59-4B9B-980E-16031565D0E5}"/>
    <cellStyle name="Comma 24 8 9" xfId="31773" xr:uid="{44A74F02-9C44-4610-8DF1-BE89B9A59E9A}"/>
    <cellStyle name="Comma 24 9" xfId="2800" xr:uid="{A084251D-5B82-439C-8F60-E54725806F5D}"/>
    <cellStyle name="Comma 24 9 2" xfId="13002" xr:uid="{D4C05FCE-2C64-41C0-B260-E643E707392A}"/>
    <cellStyle name="Comma 24 9 2 2" xfId="22323" xr:uid="{C1A807F0-6B58-4842-9603-3CE1C2040F5F}"/>
    <cellStyle name="Comma 24 9 2 2 2" xfId="49645" xr:uid="{80DF06FB-6E95-473E-BFBF-4A1118EA41F6}"/>
    <cellStyle name="Comma 24 9 2 3" xfId="40329" xr:uid="{6DA07D02-5634-4533-B147-D2CD02E31F68}"/>
    <cellStyle name="Comma 24 9 3" xfId="18351" xr:uid="{F512B2B2-79CD-4529-A6A2-909E1B8B95E3}"/>
    <cellStyle name="Comma 24 9 3 2" xfId="45673" xr:uid="{27EAB5EE-17BC-40AD-A4B5-298EA6D3BE68}"/>
    <cellStyle name="Comma 24 9 4" xfId="33327" xr:uid="{9B8707A9-9509-4A57-87EB-5E7EA7AD2B09}"/>
    <cellStyle name="Comma 25" xfId="267" xr:uid="{C8D6D834-96EE-4613-AD18-9A04F4AD48A4}"/>
    <cellStyle name="Comma 25 10" xfId="10676" xr:uid="{87D8A778-12CF-4993-8261-C60793BF9E21}"/>
    <cellStyle name="Comma 25 10 2" xfId="16046" xr:uid="{56970AF1-7095-47EC-860F-9E1103EA9ACF}"/>
    <cellStyle name="Comma 25 10 2 2" xfId="43366" xr:uid="{0E48C946-A8C3-47BD-BDA1-020F4932CEB0}"/>
    <cellStyle name="Comma 25 10 3" xfId="38038" xr:uid="{AE57B7AC-D4C2-4120-9CC4-E8B74BA6675F}"/>
    <cellStyle name="Comma 25 11" xfId="12007" xr:uid="{E1DFF8FE-D328-44A7-8678-06CCCFBA141E}"/>
    <cellStyle name="Comma 25 11 2" xfId="20016" xr:uid="{86AD5212-9142-4AEF-9104-A88DE485C5E2}"/>
    <cellStyle name="Comma 25 11 2 2" xfId="47338" xr:uid="{F1DFBF5C-8DEE-46BD-A0BB-E30811674BB6}"/>
    <cellStyle name="Comma 25 11 3" xfId="39334" xr:uid="{C7271941-6994-4318-9D78-8DDD8CCD3F6D}"/>
    <cellStyle name="Comma 25 12" xfId="14347" xr:uid="{8878349D-386B-4B60-B132-754A3BE8AB20}"/>
    <cellStyle name="Comma 25 12 2" xfId="41668" xr:uid="{E5E376E0-7CC1-47EE-BA0C-F62300F84B83}"/>
    <cellStyle name="Comma 25 13" xfId="23695" xr:uid="{B15919DE-F507-41B1-911D-22AED4BB3036}"/>
    <cellStyle name="Comma 25 13 2" xfId="51017" xr:uid="{CE5C883B-05CC-470B-8E02-41C485D77D35}"/>
    <cellStyle name="Comma 25 14" xfId="25936" xr:uid="{2F330BFC-BAD0-4DD3-88DC-8E10EF74D044}"/>
    <cellStyle name="Comma 25 14 2" xfId="53256" xr:uid="{66D3AD54-7697-4C26-81A9-756BD194E464}"/>
    <cellStyle name="Comma 25 15" xfId="28168" xr:uid="{1B101571-D170-49A5-B399-0ACC2DEF8952}"/>
    <cellStyle name="Comma 25 15 2" xfId="55489" xr:uid="{02C7678D-BFBC-410C-8208-3CF63EED0134}"/>
    <cellStyle name="Comma 25 16" xfId="30310" xr:uid="{F715A8FF-F10D-49F0-BBF2-69FAF2E69752}"/>
    <cellStyle name="Comma 25 17" xfId="57750" xr:uid="{CE870BC1-B6CA-4AA6-AB42-8E443D6C10D5}"/>
    <cellStyle name="Comma 25 18" xfId="58298" xr:uid="{C47917B5-D162-4F6D-B197-52048B2C6FD2}"/>
    <cellStyle name="Comma 25 2" xfId="320" xr:uid="{45A9D3EE-FB83-4C72-BFDB-0F2609811619}"/>
    <cellStyle name="Comma 25 2 10" xfId="14390" xr:uid="{BFEFEB61-9C45-420B-97EF-6A9E7CAAF7BA}"/>
    <cellStyle name="Comma 25 2 10 2" xfId="41711" xr:uid="{04C650DA-E12E-4E98-97F1-80100E46A70F}"/>
    <cellStyle name="Comma 25 2 11" xfId="23738" xr:uid="{54B2DB85-BAF0-4D1C-A356-5D0F2E24DC3E}"/>
    <cellStyle name="Comma 25 2 11 2" xfId="51060" xr:uid="{24C8AF10-7E28-4EEB-BD2D-C7EF30AA62CB}"/>
    <cellStyle name="Comma 25 2 12" xfId="25979" xr:uid="{B10C7F5C-010B-44D9-82FB-7950DD8826FB}"/>
    <cellStyle name="Comma 25 2 12 2" xfId="53299" xr:uid="{5D706233-E589-497D-9AD4-6769E017DA52}"/>
    <cellStyle name="Comma 25 2 13" xfId="28211" xr:uid="{02464F43-8AD9-4F9F-BEDD-02E545132DFA}"/>
    <cellStyle name="Comma 25 2 13 2" xfId="55532" xr:uid="{58FAB64F-5374-4455-ABA6-B6D0209A54CB}"/>
    <cellStyle name="Comma 25 2 14" xfId="30349" xr:uid="{94CCBE00-5F4D-4DBE-88CC-A75F7B588E97}"/>
    <cellStyle name="Comma 25 2 15" xfId="57860" xr:uid="{9677E591-1990-44D6-83D0-670008727622}"/>
    <cellStyle name="Comma 25 2 16" xfId="58408" xr:uid="{3FEE18B6-BE82-4211-93C6-BD30B31DD5AD}"/>
    <cellStyle name="Comma 25 2 2" xfId="796" xr:uid="{1A59B780-538B-4C85-B5AF-41C88CE4A03A}"/>
    <cellStyle name="Comma 25 2 2 10" xfId="26301" xr:uid="{7C7EC714-67CA-49EA-A3A2-3BD1EA4C7E44}"/>
    <cellStyle name="Comma 25 2 2 10 2" xfId="53621" xr:uid="{A081D6DF-0A96-4A94-AF77-D997CB4EFBC3}"/>
    <cellStyle name="Comma 25 2 2 11" xfId="28532" xr:uid="{E1DC850A-7F9C-4087-A760-B64C16EE2DB8}"/>
    <cellStyle name="Comma 25 2 2 11 2" xfId="55853" xr:uid="{CF35309C-A086-48AF-9C89-34CAAC7672EF}"/>
    <cellStyle name="Comma 25 2 2 12" xfId="30962" xr:uid="{23E8D818-762B-4A50-BAAA-EB5588E4DD18}"/>
    <cellStyle name="Comma 25 2 2 13" xfId="58080" xr:uid="{0F1E2E7C-3CD5-4C1A-9BC6-8F345A6D3607}"/>
    <cellStyle name="Comma 25 2 2 14" xfId="58628" xr:uid="{05D92878-1685-4036-A293-726CAC12A021}"/>
    <cellStyle name="Comma 25 2 2 2" xfId="2301" xr:uid="{8A4B279A-FA48-45A6-89B7-B3F43D4C3BBC}"/>
    <cellStyle name="Comma 25 2 2 2 2" xfId="5844" xr:uid="{0C38F74C-428C-47BB-A170-FB1F1A7CAF2A}"/>
    <cellStyle name="Comma 25 2 2 2 2 2" xfId="17420" xr:uid="{C5E8D956-29E4-4B7F-8360-87126F8FBF8B}"/>
    <cellStyle name="Comma 25 2 2 2 2 2 2" xfId="44741" xr:uid="{7C73A252-C1A1-4C15-B72B-7E38D706F987}"/>
    <cellStyle name="Comma 25 2 2 2 2 3" xfId="33031" xr:uid="{B5A69622-CEE2-4ED0-AE48-81A3FE9252F3}"/>
    <cellStyle name="Comma 25 2 2 2 3" xfId="7798" xr:uid="{8E2ADFE1-8FCC-40A1-ADC9-F9092F4DA107}"/>
    <cellStyle name="Comma 25 2 2 2 3 2" xfId="21391" xr:uid="{E636935B-4655-46F8-8B98-496397CCACA2}"/>
    <cellStyle name="Comma 25 2 2 2 3 2 2" xfId="48713" xr:uid="{6FF9F731-9836-4319-A6EF-ECA051F9E13A}"/>
    <cellStyle name="Comma 25 2 2 2 3 3" xfId="35156" xr:uid="{F2CF2AFC-7EA2-4A70-B8D7-7008AF3A9F93}"/>
    <cellStyle name="Comma 25 2 2 2 4" xfId="9996" xr:uid="{290B2200-E6AE-4DAF-B5A3-0BA403C0C027}"/>
    <cellStyle name="Comma 25 2 2 2 4 2" xfId="37372" xr:uid="{771937E6-582D-48C2-9419-2B838E51D870}"/>
    <cellStyle name="Comma 25 2 2 2 5" xfId="25523" xr:uid="{C7E502F3-059B-4CCA-A1CF-91199B3604FF}"/>
    <cellStyle name="Comma 25 2 2 2 5 2" xfId="52845" xr:uid="{CE45ACBA-E795-48E3-8B3C-FC3E4960AB25}"/>
    <cellStyle name="Comma 25 2 2 2 6" xfId="27765" xr:uid="{BCA5643D-16AA-49EB-BE0F-0172D5759C2E}"/>
    <cellStyle name="Comma 25 2 2 2 6 2" xfId="55085" xr:uid="{AF74B6D4-C5B7-45E5-9B4D-4B766A64D533}"/>
    <cellStyle name="Comma 25 2 2 2 7" xfId="29996" xr:uid="{46239805-98DE-4742-AB9B-B6A34B3F2F99}"/>
    <cellStyle name="Comma 25 2 2 2 7 2" xfId="57317" xr:uid="{F798C06A-DD9C-4118-85A9-96C4A2D4360E}"/>
    <cellStyle name="Comma 25 2 2 2 8" xfId="4408" xr:uid="{8C17498F-CF2A-4AE4-B98A-16E343AA4BB1}"/>
    <cellStyle name="Comma 25 2 2 2 9" xfId="31568" xr:uid="{A56ECBFD-2C6F-4F43-9D60-B8AC09E163FD}"/>
    <cellStyle name="Comma 25 2 2 3" xfId="1695" xr:uid="{17E0BB33-F517-46F9-8299-E2C239F73445}"/>
    <cellStyle name="Comma 25 2 2 3 2" xfId="7196" xr:uid="{32777533-BAC4-477B-B774-203C47016E7C}"/>
    <cellStyle name="Comma 25 2 2 3 2 2" xfId="18043" xr:uid="{35C24AE7-F2BA-4D79-AB73-E4DEE0C4D26E}"/>
    <cellStyle name="Comma 25 2 2 3 2 2 2" xfId="45364" xr:uid="{E4FEB194-06BF-4887-BD47-7164EEC70695}"/>
    <cellStyle name="Comma 25 2 2 3 2 3" xfId="34550" xr:uid="{1F413EE6-990E-4AFD-B38A-8020042BA434}"/>
    <cellStyle name="Comma 25 2 2 3 3" xfId="9391" xr:uid="{2FD3B4A2-EF95-46E5-A1AD-8670412CBAB6}"/>
    <cellStyle name="Comma 25 2 2 3 3 2" xfId="22014" xr:uid="{528A0CED-B511-4600-A0BC-DE7E8BEB3454}"/>
    <cellStyle name="Comma 25 2 2 3 3 2 2" xfId="49336" xr:uid="{700AEC86-3765-4248-B777-CCB6A1ACCFDA}"/>
    <cellStyle name="Comma 25 2 2 3 3 3" xfId="36766" xr:uid="{AA1F52E7-766E-4E52-8830-122E5EB129A2}"/>
    <cellStyle name="Comma 25 2 2 3 4" xfId="15431" xr:uid="{C8BA1A8D-CDB7-4F49-9DEA-AA365A82E033}"/>
    <cellStyle name="Comma 25 2 2 3 4 2" xfId="42752" xr:uid="{F71F379C-003C-4DCB-AFC1-F5DB3EBB1711}"/>
    <cellStyle name="Comma 25 2 2 3 5" xfId="24917" xr:uid="{D58EF7AB-9B3A-40C4-B8C8-58D6C52200B7}"/>
    <cellStyle name="Comma 25 2 2 3 5 2" xfId="52239" xr:uid="{8B7680F2-8453-4CF8-8A82-24E0CACAD925}"/>
    <cellStyle name="Comma 25 2 2 3 6" xfId="27159" xr:uid="{007DB988-C857-441C-8753-74E3B3DD2A23}"/>
    <cellStyle name="Comma 25 2 2 3 6 2" xfId="54479" xr:uid="{CE687477-F712-4A57-B2DD-53A148D3E50A}"/>
    <cellStyle name="Comma 25 2 2 3 7" xfId="29390" xr:uid="{46E8887A-548F-44C3-884D-D644667CC884}"/>
    <cellStyle name="Comma 25 2 2 3 7 2" xfId="56711" xr:uid="{82D0B11B-54B6-41F0-BE1E-F5D72977C122}"/>
    <cellStyle name="Comma 25 2 2 3 8" xfId="5257" xr:uid="{DEBA6F01-91F1-41EA-984C-F77C5A447876}"/>
    <cellStyle name="Comma 25 2 2 3 9" xfId="32425" xr:uid="{D56C5768-2EDB-48BD-8C0E-DFA7CAE07C0C}"/>
    <cellStyle name="Comma 25 2 2 4" xfId="3257" xr:uid="{28BB3FBA-0082-437C-AE9D-3D307C8D7ACC}"/>
    <cellStyle name="Comma 25 2 2 4 2" xfId="13367" xr:uid="{0408C939-4E64-41B3-A22F-CFA6EE1BA7F1}"/>
    <cellStyle name="Comma 25 2 2 4 2 2" xfId="22689" xr:uid="{01E41217-9A18-4C64-BD20-D216E5EAB4BB}"/>
    <cellStyle name="Comma 25 2 2 4 2 2 2" xfId="50011" xr:uid="{DE4A2D43-D1C3-40B7-BB27-D434AA926B7F}"/>
    <cellStyle name="Comma 25 2 2 4 2 3" xfId="40694" xr:uid="{04F9B3E7-1C65-496B-BF6D-9F3A205AE04E}"/>
    <cellStyle name="Comma 25 2 2 4 3" xfId="18717" xr:uid="{B1FD339A-0010-4E82-84C9-6D8E2609A885}"/>
    <cellStyle name="Comma 25 2 2 4 3 2" xfId="46039" xr:uid="{06C3FFF4-4FC5-48CE-B4CA-ECD52D8E4609}"/>
    <cellStyle name="Comma 25 2 2 4 4" xfId="33692" xr:uid="{085ED125-4B5C-4117-8ACE-F5A5B3B4B65E}"/>
    <cellStyle name="Comma 25 2 2 5" xfId="8534" xr:uid="{E7710A1F-7411-478C-ADCD-F5A045C05B32}"/>
    <cellStyle name="Comma 25 2 2 5 2" xfId="13985" xr:uid="{F2C75C49-3AB1-4EC4-A086-B8740C5D51CD}"/>
    <cellStyle name="Comma 25 2 2 5 2 2" xfId="23349" xr:uid="{87BDBF3B-5DD6-4825-B893-46A9B3BA672D}"/>
    <cellStyle name="Comma 25 2 2 5 2 2 2" xfId="50671" xr:uid="{F7D05745-2E8B-4EF1-91AD-1949748795C9}"/>
    <cellStyle name="Comma 25 2 2 5 2 3" xfId="41312" xr:uid="{4853F977-AF4D-4487-9270-C1C3416F140D}"/>
    <cellStyle name="Comma 25 2 2 5 3" xfId="19377" xr:uid="{5E8A97B9-3EB2-476E-8A24-F7ACBF36F950}"/>
    <cellStyle name="Comma 25 2 2 5 3 2" xfId="46699" xr:uid="{F600CAD7-410F-4101-806B-41A7B7841757}"/>
    <cellStyle name="Comma 25 2 2 5 4" xfId="35908" xr:uid="{52BEB39D-6F4F-4D59-B84C-0E7A8F271B45}"/>
    <cellStyle name="Comma 25 2 2 6" xfId="10931" xr:uid="{C8D0C5F7-655B-418F-9AD0-D75BA1E305D8}"/>
    <cellStyle name="Comma 25 2 2 6 2" xfId="16799" xr:uid="{FF878EA6-785E-4F02-98C4-5F153434653F}"/>
    <cellStyle name="Comma 25 2 2 6 2 2" xfId="44119" xr:uid="{AE6A18E9-4E52-48B3-B145-A15F57439292}"/>
    <cellStyle name="Comma 25 2 2 6 3" xfId="38283" xr:uid="{268C927D-9AAC-47F7-9D62-4469722AEEDE}"/>
    <cellStyle name="Comma 25 2 2 7" xfId="12286" xr:uid="{D4C9318A-9E3D-483E-A7C3-E270D57B8AD9}"/>
    <cellStyle name="Comma 25 2 2 7 2" xfId="20769" xr:uid="{4E068A60-9DA3-4A66-A167-CF4536AA7F62}"/>
    <cellStyle name="Comma 25 2 2 7 2 2" xfId="48091" xr:uid="{7145E197-29FA-4976-BDD8-1272EDFF22EF}"/>
    <cellStyle name="Comma 25 2 2 7 3" xfId="39613" xr:uid="{C7590079-85FB-431F-BF78-BF08F38840B3}"/>
    <cellStyle name="Comma 25 2 2 8" xfId="14712" xr:uid="{57315A3F-237F-4917-BC8B-537200C94795}"/>
    <cellStyle name="Comma 25 2 2 8 2" xfId="42033" xr:uid="{CA5275AC-D790-428F-B6D1-BA3A74E35924}"/>
    <cellStyle name="Comma 25 2 2 9" xfId="24060" xr:uid="{59DD55BC-1CFA-483F-9EAB-97695EA69E95}"/>
    <cellStyle name="Comma 25 2 2 9 2" xfId="51382" xr:uid="{F9672FFD-A707-49E9-962A-6932C27CE57E}"/>
    <cellStyle name="Comma 25 2 3" xfId="1371" xr:uid="{8942261F-A425-4C29-9EB7-162894FB8BC5}"/>
    <cellStyle name="Comma 25 2 3 2" xfId="4938" xr:uid="{C800A40D-3442-4F33-A52C-CAF02D79B432}"/>
    <cellStyle name="Comma 25 2 3 2 2" xfId="16477" xr:uid="{202BC384-7328-422B-B0F0-E43DACA72401}"/>
    <cellStyle name="Comma 25 2 3 2 2 2" xfId="43797" xr:uid="{778FDB61-E3E8-417E-A262-AC88913C2A3A}"/>
    <cellStyle name="Comma 25 2 3 2 3" xfId="32103" xr:uid="{3F6CBFEE-0023-4C86-828F-37A9A9D8E8EC}"/>
    <cellStyle name="Comma 25 2 3 3" xfId="6875" xr:uid="{57D9765E-3834-4C23-B01A-2B9F1A06E42E}"/>
    <cellStyle name="Comma 25 2 3 3 2" xfId="20447" xr:uid="{57A0157C-8911-4FA6-AD24-E077BAE951CF}"/>
    <cellStyle name="Comma 25 2 3 3 2 2" xfId="47769" xr:uid="{13D57D4B-AA23-4700-AE90-9F787EFFE465}"/>
    <cellStyle name="Comma 25 2 3 3 3" xfId="34228" xr:uid="{F2DFFFC2-B6C8-4A63-B328-5CD092DCA692}"/>
    <cellStyle name="Comma 25 2 3 4" xfId="9069" xr:uid="{E6322B98-DB97-451D-BC4C-BB03819634C3}"/>
    <cellStyle name="Comma 25 2 3 4 2" xfId="36444" xr:uid="{8BB6C869-072A-46D1-A6C6-8E29EB5B9D10}"/>
    <cellStyle name="Comma 25 2 3 5" xfId="24595" xr:uid="{CB495CC5-69EC-4CF7-B544-539CC3A38418}"/>
    <cellStyle name="Comma 25 2 3 5 2" xfId="51917" xr:uid="{C541F853-8BC9-4480-A103-2387F3E64490}"/>
    <cellStyle name="Comma 25 2 3 6" xfId="26837" xr:uid="{CFFCF327-2770-4BCA-A285-C0E853277B40}"/>
    <cellStyle name="Comma 25 2 3 6 2" xfId="54157" xr:uid="{8260EA44-2924-4FB4-A04D-FD3CE46397E5}"/>
    <cellStyle name="Comma 25 2 3 7" xfId="29068" xr:uid="{92B8C756-D820-4909-A5E3-A8C49960CF0A}"/>
    <cellStyle name="Comma 25 2 3 7 2" xfId="56389" xr:uid="{ABD2DA96-CE80-4F00-BA63-95151E122B52}"/>
    <cellStyle name="Comma 25 2 3 8" xfId="3578" xr:uid="{FA522B4E-F885-4EC2-8DAD-B530CCB14148}"/>
    <cellStyle name="Comma 25 2 3 9" xfId="30640" xr:uid="{144AE86D-0F1A-4DC6-A466-C481C4135E4D}"/>
    <cellStyle name="Comma 25 2 4" xfId="1980" xr:uid="{FDD9CB2F-615F-4730-8482-64D570F98AE4}"/>
    <cellStyle name="Comma 25 2 4 2" xfId="5533" xr:uid="{8066197D-CA93-4516-BF95-98E0D912200D}"/>
    <cellStyle name="Comma 25 2 4 2 2" xfId="17098" xr:uid="{7AC08BC2-CF53-4B42-A2EC-E9E827F80DF7}"/>
    <cellStyle name="Comma 25 2 4 2 2 2" xfId="44419" xr:uid="{83C5E1AE-AF2B-46ED-898F-5E8727E54F2D}"/>
    <cellStyle name="Comma 25 2 4 2 3" xfId="32710" xr:uid="{B87C69B2-93D9-48CE-97D7-4682C475C4E4}"/>
    <cellStyle name="Comma 25 2 4 3" xfId="7478" xr:uid="{D0F2CE40-54A1-4E38-B7BA-40BA30851227}"/>
    <cellStyle name="Comma 25 2 4 3 2" xfId="21069" xr:uid="{531C4CC8-B4B6-4EBE-805C-9BFFCB305F35}"/>
    <cellStyle name="Comma 25 2 4 3 2 2" xfId="48391" xr:uid="{D40052AF-8B7A-4196-9F76-7757A9549F07}"/>
    <cellStyle name="Comma 25 2 4 3 3" xfId="34835" xr:uid="{43287485-7060-44EB-9C8E-078F5866C0D0}"/>
    <cellStyle name="Comma 25 2 4 4" xfId="9675" xr:uid="{25B24045-5BF4-411D-843A-722944F122D5}"/>
    <cellStyle name="Comma 25 2 4 4 2" xfId="37051" xr:uid="{160A7B8F-BE82-4444-AA8C-C80626A3B242}"/>
    <cellStyle name="Comma 25 2 4 5" xfId="25202" xr:uid="{59DD284B-3CAF-42B3-AB10-5C21866EFE55}"/>
    <cellStyle name="Comma 25 2 4 5 2" xfId="52524" xr:uid="{3BADB89F-B382-4840-AADA-A1D14F8A4C18}"/>
    <cellStyle name="Comma 25 2 4 6" xfId="27444" xr:uid="{1015F2CB-CE79-4BA4-8B84-5551E7D59599}"/>
    <cellStyle name="Comma 25 2 4 6 2" xfId="54764" xr:uid="{9A4561E5-8B84-461C-86B7-59EF7E75D6D2}"/>
    <cellStyle name="Comma 25 2 4 7" xfId="29675" xr:uid="{2F674AED-C63B-41D5-ADF6-89718976ED71}"/>
    <cellStyle name="Comma 25 2 4 7 2" xfId="56996" xr:uid="{CF9EA77B-8482-48D1-83D7-4CE35DA727F3}"/>
    <cellStyle name="Comma 25 2 4 8" xfId="4097" xr:uid="{380F82DE-1E94-4669-AE73-F37D0D0BDCE2}"/>
    <cellStyle name="Comma 25 2 4 9" xfId="31247" xr:uid="{8D5B275C-208E-491E-86E5-2B6A411F78DA}"/>
    <cellStyle name="Comma 25 2 5" xfId="1067" xr:uid="{08090358-B6E1-4196-B1DC-BAF7EB183946}"/>
    <cellStyle name="Comma 25 2 5 2" xfId="6585" xr:uid="{A6C0FF9A-0B7E-4097-8EEC-2DE02C3A99D6}"/>
    <cellStyle name="Comma 25 2 5 2 2" xfId="17721" xr:uid="{83FDB31B-AB2B-49F2-999E-9FF6D3C6954E}"/>
    <cellStyle name="Comma 25 2 5 2 2 2" xfId="45042" xr:uid="{7D2A6578-2CE2-46BB-A58C-E4F7BBAEBBA8}"/>
    <cellStyle name="Comma 25 2 5 2 3" xfId="33937" xr:uid="{324055D3-B296-4D90-A7D7-EC76479EBCAB}"/>
    <cellStyle name="Comma 25 2 5 3" xfId="8779" xr:uid="{DFC2D14B-9620-479E-8530-4AC51D67040F}"/>
    <cellStyle name="Comma 25 2 5 3 2" xfId="21692" xr:uid="{85C56A2C-32EC-42E8-ABCE-6F0E7CA50A44}"/>
    <cellStyle name="Comma 25 2 5 3 2 2" xfId="49014" xr:uid="{FBDD9B49-CBA4-4537-A666-15667C92B2EB}"/>
    <cellStyle name="Comma 25 2 5 3 3" xfId="36153" xr:uid="{900D9941-F2FF-45A8-AB90-77FA3068E90D}"/>
    <cellStyle name="Comma 25 2 5 4" xfId="14956" xr:uid="{2997FB7A-C4B7-4384-AB60-1FC2F66C2E68}"/>
    <cellStyle name="Comma 25 2 5 4 2" xfId="42277" xr:uid="{33945271-BF91-4D87-B46E-2F0D57A9C859}"/>
    <cellStyle name="Comma 25 2 5 5" xfId="24304" xr:uid="{A9334D1A-F7B5-4F83-8068-7E511B8DA8DE}"/>
    <cellStyle name="Comma 25 2 5 5 2" xfId="51626" xr:uid="{82B4D7D4-1EE4-4DF4-BB31-F95577BCFA08}"/>
    <cellStyle name="Comma 25 2 5 6" xfId="26546" xr:uid="{89855D31-8F38-4D24-879E-4EF0C737D927}"/>
    <cellStyle name="Comma 25 2 5 6 2" xfId="53866" xr:uid="{DF6AD5BF-3B4E-4B98-AAF9-C23221B47226}"/>
    <cellStyle name="Comma 25 2 5 7" xfId="28777" xr:uid="{371936E8-ACD0-4BC6-A2AD-30CC6508B1C4}"/>
    <cellStyle name="Comma 25 2 5 7 2" xfId="56098" xr:uid="{F2A2280B-5115-43B3-922D-4FB0A096DB71}"/>
    <cellStyle name="Comma 25 2 5 8" xfId="4650" xr:uid="{9C32F9FF-2CD3-412F-9D0E-CED8C33B2782}"/>
    <cellStyle name="Comma 25 2 5 9" xfId="31813" xr:uid="{0CA98C38-55FF-4E71-BB07-6CAADA0789DB}"/>
    <cellStyle name="Comma 25 2 6" xfId="2972" xr:uid="{60CB69B8-32B5-4F90-8BF3-81B33CD2CE6E}"/>
    <cellStyle name="Comma 25 2 6 2" xfId="13046" xr:uid="{CFA63DED-1431-428E-A454-EADC2A61EB35}"/>
    <cellStyle name="Comma 25 2 6 2 2" xfId="22367" xr:uid="{663F5F5A-D61C-4297-BE72-AF41FDBE914D}"/>
    <cellStyle name="Comma 25 2 6 2 2 2" xfId="49689" xr:uid="{F1E6B557-F41F-48D4-AD8D-5DE2DFAA4F60}"/>
    <cellStyle name="Comma 25 2 6 2 3" xfId="40373" xr:uid="{B13DD055-D5E7-4461-AC03-36C7A913C98E}"/>
    <cellStyle name="Comma 25 2 6 3" xfId="18395" xr:uid="{34DB6ABB-75F2-47DB-A1B4-8C21EE62692D}"/>
    <cellStyle name="Comma 25 2 6 3 2" xfId="45717" xr:uid="{0D51D946-507D-41B0-A4ED-63CC287E950D}"/>
    <cellStyle name="Comma 25 2 6 4" xfId="33371" xr:uid="{01695159-CD44-47B0-BCFF-B282AD98835A}"/>
    <cellStyle name="Comma 25 2 7" xfId="8214" xr:uid="{D5DB3CF8-54B9-4B36-BCDA-78AAB167C2C0}"/>
    <cellStyle name="Comma 25 2 7 2" xfId="13663" xr:uid="{9B23B674-F327-45EA-BB10-E04D99C64041}"/>
    <cellStyle name="Comma 25 2 7 2 2" xfId="23027" xr:uid="{F913568B-B0C5-4988-BDE7-3CE8643CEB62}"/>
    <cellStyle name="Comma 25 2 7 2 2 2" xfId="50349" xr:uid="{0E00BA5A-91E2-42B8-A39B-DAFCE421F656}"/>
    <cellStyle name="Comma 25 2 7 2 3" xfId="40990" xr:uid="{59CF35B6-A84E-4B33-907B-2D1DABB22E82}"/>
    <cellStyle name="Comma 25 2 7 3" xfId="19055" xr:uid="{73D7FC54-4438-469A-BA85-FF4B6BD666B5}"/>
    <cellStyle name="Comma 25 2 7 3 2" xfId="46377" xr:uid="{28EABBAE-32FD-41D3-9334-A44E331E71CC}"/>
    <cellStyle name="Comma 25 2 7 4" xfId="35587" xr:uid="{287A72B9-22E1-4253-B68B-8C3B4F9AA26F}"/>
    <cellStyle name="Comma 25 2 8" xfId="10713" xr:uid="{15C3CC03-BF41-4F9E-9488-DA731F67D789}"/>
    <cellStyle name="Comma 25 2 8 2" xfId="16089" xr:uid="{770F6B11-0EAB-420A-95DF-414924F5A387}"/>
    <cellStyle name="Comma 25 2 8 2 2" xfId="43409" xr:uid="{968C1E64-0923-42BF-914D-066481979A0C}"/>
    <cellStyle name="Comma 25 2 8 3" xfId="38074" xr:uid="{F4764834-C210-4E99-A2E9-AB05CD4A605E}"/>
    <cellStyle name="Comma 25 2 9" xfId="12047" xr:uid="{46D614AB-F44B-4D2E-A2F1-5A478F2B2A9F}"/>
    <cellStyle name="Comma 25 2 9 2" xfId="20059" xr:uid="{1AC4C5C0-08D2-4826-87FE-B1474A9045EF}"/>
    <cellStyle name="Comma 25 2 9 2 2" xfId="47381" xr:uid="{7464C2B4-282E-453B-A337-16D51E4ED53A}"/>
    <cellStyle name="Comma 25 2 9 3" xfId="39374" xr:uid="{D316A312-A7AB-4634-9DE5-86D8EE1EA617}"/>
    <cellStyle name="Comma 25 3" xfId="647" xr:uid="{AA67BFC0-97DE-43B9-A359-86D81F5CF493}"/>
    <cellStyle name="Comma 25 3 10" xfId="23923" xr:uid="{6CC8E433-A619-4E60-9798-BCEB9BCF063E}"/>
    <cellStyle name="Comma 25 3 10 2" xfId="51245" xr:uid="{F03CA53F-4691-4241-960B-0D995544E688}"/>
    <cellStyle name="Comma 25 3 11" xfId="26164" xr:uid="{AB3E1493-E57B-4A4B-8E52-060158C5D4D1}"/>
    <cellStyle name="Comma 25 3 11 2" xfId="53484" xr:uid="{C0F7E0F6-4BDD-4AD6-8ED5-368ABEDFAE53}"/>
    <cellStyle name="Comma 25 3 12" xfId="28396" xr:uid="{D4D82A8F-F90A-49A8-A182-9E45619B34E0}"/>
    <cellStyle name="Comma 25 3 12 2" xfId="55717" xr:uid="{E3592D9D-79CF-4B23-8F9A-67DD51E75811}"/>
    <cellStyle name="Comma 25 3 13" xfId="30825" xr:uid="{10506BD4-5E24-4237-B8DC-3FCCC2C014AB}"/>
    <cellStyle name="Comma 25 3 14" xfId="57970" xr:uid="{C1FF750F-E62F-42BA-AED3-EB130E40F162}"/>
    <cellStyle name="Comma 25 3 15" xfId="58518" xr:uid="{7C74D5EC-B8D0-4C35-BC07-980802DD58DF}"/>
    <cellStyle name="Comma 25 3 2" xfId="2165" xr:uid="{5E41BBF2-6EF6-417F-B349-93E009FE282F}"/>
    <cellStyle name="Comma 25 3 2 2" xfId="5711" xr:uid="{D7B30C1A-A832-474E-8ACB-070967DB2A4A}"/>
    <cellStyle name="Comma 25 3 2 2 2" xfId="16662" xr:uid="{2CBD4B09-C444-4276-9A74-FE355DC143DE}"/>
    <cellStyle name="Comma 25 3 2 2 2 2" xfId="43982" xr:uid="{0A308BDF-C99F-4A97-9A5B-E2A8607E3D9D}"/>
    <cellStyle name="Comma 25 3 2 2 3" xfId="32895" xr:uid="{16FEE7E2-F100-48A6-A732-9368A980DB8A}"/>
    <cellStyle name="Comma 25 3 2 3" xfId="7662" xr:uid="{1352DEC8-1CB3-4A0F-9F6D-9F1F75E447E1}"/>
    <cellStyle name="Comma 25 3 2 3 2" xfId="20632" xr:uid="{462A4972-92AB-4683-A9D1-8A035C613E48}"/>
    <cellStyle name="Comma 25 3 2 3 2 2" xfId="47954" xr:uid="{E314A225-EB0A-4396-A3FD-70B6E9796392}"/>
    <cellStyle name="Comma 25 3 2 3 3" xfId="35020" xr:uid="{07A11761-1A1A-4008-9872-231DCF461043}"/>
    <cellStyle name="Comma 25 3 2 4" xfId="9860" xr:uid="{45FC0154-4A0E-4E21-96BB-E38B82760FF6}"/>
    <cellStyle name="Comma 25 3 2 4 2" xfId="37236" xr:uid="{89A26405-E749-40B9-98A9-B5863D11C99D}"/>
    <cellStyle name="Comma 25 3 2 5" xfId="25387" xr:uid="{1167C1F2-76A5-4115-B120-5B0DC1BFD0C3}"/>
    <cellStyle name="Comma 25 3 2 5 2" xfId="52709" xr:uid="{0D2EF862-9BE3-4C7E-897C-324FED1A819D}"/>
    <cellStyle name="Comma 25 3 2 6" xfId="27629" xr:uid="{BF82AB9C-19CF-404D-8099-B3573A43A9DB}"/>
    <cellStyle name="Comma 25 3 2 6 2" xfId="54949" xr:uid="{47367B30-6890-45D6-AEA5-B4ACE606BAD5}"/>
    <cellStyle name="Comma 25 3 2 7" xfId="29860" xr:uid="{47D290D2-6918-4319-A87F-8E0AEBAC9E38}"/>
    <cellStyle name="Comma 25 3 2 7 2" xfId="57181" xr:uid="{BB5D2DBC-BA53-437F-B1AB-84480199A1CC}"/>
    <cellStyle name="Comma 25 3 2 8" xfId="4275" xr:uid="{6912463C-913E-4701-8B69-2DB969C88C7C}"/>
    <cellStyle name="Comma 25 3 2 9" xfId="31432" xr:uid="{4C4E5461-EA7F-457B-A663-433734360045}"/>
    <cellStyle name="Comma 25 3 3" xfId="1558" xr:uid="{9997358A-8AEB-47AA-9DF7-A5D95BC5470C}"/>
    <cellStyle name="Comma 25 3 3 2" xfId="7059" xr:uid="{B4EA9BD8-F611-484F-B0DE-6B1F0B4A0C38}"/>
    <cellStyle name="Comma 25 3 3 2 2" xfId="17283" xr:uid="{8B1B641D-E9C4-40A4-841B-62546ED8072A}"/>
    <cellStyle name="Comma 25 3 3 2 2 2" xfId="44604" xr:uid="{6BDB9E56-AB39-496B-B978-C66167D7BEA9}"/>
    <cellStyle name="Comma 25 3 3 2 3" xfId="34413" xr:uid="{944B2D23-7958-41C4-8449-33F5A41C9546}"/>
    <cellStyle name="Comma 25 3 3 3" xfId="9254" xr:uid="{FE8C9A55-8A75-417D-8FB5-6BC8DE02FE15}"/>
    <cellStyle name="Comma 25 3 3 3 2" xfId="21254" xr:uid="{3E846BC8-3347-4BC0-9BE2-241EDD726BA7}"/>
    <cellStyle name="Comma 25 3 3 3 2 2" xfId="48576" xr:uid="{16E06BF1-760A-41C3-B484-3257CEC5CF00}"/>
    <cellStyle name="Comma 25 3 3 3 3" xfId="36629" xr:uid="{DA64AC93-E8FC-4515-9612-7A341323078F}"/>
    <cellStyle name="Comma 25 3 3 4" xfId="15303" xr:uid="{916B1BD1-BAF5-4D8A-BA71-A9D3EC0CB9C5}"/>
    <cellStyle name="Comma 25 3 3 4 2" xfId="42624" xr:uid="{DAA5AF05-2AAA-49C8-B788-73DE9742EBD0}"/>
    <cellStyle name="Comma 25 3 3 5" xfId="24780" xr:uid="{AF202F48-548E-4971-86D0-AF7F985776E9}"/>
    <cellStyle name="Comma 25 3 3 5 2" xfId="52102" xr:uid="{9870546D-471A-48B2-8F3A-8A93938A8242}"/>
    <cellStyle name="Comma 25 3 3 6" xfId="27022" xr:uid="{C28ECF50-CC25-4F1A-B690-B63424F438F6}"/>
    <cellStyle name="Comma 25 3 3 6 2" xfId="54342" xr:uid="{9CE7C196-031C-42F3-91EE-81E782C9C605}"/>
    <cellStyle name="Comma 25 3 3 7" xfId="29253" xr:uid="{E269A5C3-9313-4143-B2AE-17E8A868AEDA}"/>
    <cellStyle name="Comma 25 3 3 7 2" xfId="56574" xr:uid="{7972F664-10F9-41E8-8D6A-3A50289DDE01}"/>
    <cellStyle name="Comma 25 3 3 8" xfId="5121" xr:uid="{3CA04668-7BD2-405E-B864-A173065CE506}"/>
    <cellStyle name="Comma 25 3 3 9" xfId="32288" xr:uid="{3B7457B7-B72A-41CB-A054-32A54F5EC12F}"/>
    <cellStyle name="Comma 25 3 4" xfId="3115" xr:uid="{42F0B040-4D04-4F94-8604-5EB347443526}"/>
    <cellStyle name="Comma 25 3 4 2" xfId="12691" xr:uid="{F245EAF4-2FDA-4AE0-8B5E-1BB3221F0F9F}"/>
    <cellStyle name="Comma 25 3 4 2 2" xfId="21877" xr:uid="{2B1E6402-8979-4330-8B56-7F8D8BF074EC}"/>
    <cellStyle name="Comma 25 3 4 2 2 2" xfId="49199" xr:uid="{6275A0A1-56B4-468C-B463-D07A72CBD2FB}"/>
    <cellStyle name="Comma 25 3 4 2 3" xfId="40018" xr:uid="{0B2A4EEE-6354-4198-811A-69B7EE012C54}"/>
    <cellStyle name="Comma 25 3 4 3" xfId="17906" xr:uid="{F6213D50-F835-4314-8027-C1FCC0E13229}"/>
    <cellStyle name="Comma 25 3 4 3 2" xfId="45227" xr:uid="{AE6B046F-0B6E-4468-A4EC-4073ECDD8D06}"/>
    <cellStyle name="Comma 25 3 4 4" xfId="33556" xr:uid="{4219EE8D-7CED-4C66-A62B-A8F8C2CA3700}"/>
    <cellStyle name="Comma 25 3 5" xfId="8398" xr:uid="{B4D83B5A-C0C8-4AE0-BA99-387833139CA2}"/>
    <cellStyle name="Comma 25 3 5 2" xfId="13231" xr:uid="{56D9AE83-CEBA-4D23-B8EC-4EE0DFD24DB2}"/>
    <cellStyle name="Comma 25 3 5 2 2" xfId="22552" xr:uid="{D002D843-8A0A-4242-9B97-5A476C4D5B25}"/>
    <cellStyle name="Comma 25 3 5 2 2 2" xfId="49874" xr:uid="{72056FE5-FD17-4C9C-828E-1F5EBB3CD2F6}"/>
    <cellStyle name="Comma 25 3 5 2 3" xfId="40558" xr:uid="{58A75B95-50D6-4FDF-AD14-68085C16AD88}"/>
    <cellStyle name="Comma 25 3 5 3" xfId="18580" xr:uid="{F1605463-88F1-4737-9553-396940F21F13}"/>
    <cellStyle name="Comma 25 3 5 3 2" xfId="45902" xr:uid="{B7EE9284-49F4-4177-B3F6-A49550EFC2A1}"/>
    <cellStyle name="Comma 25 3 5 4" xfId="35772" xr:uid="{E8DA9417-EE72-4407-9C4B-8788B706500C}"/>
    <cellStyle name="Comma 25 3 6" xfId="11394" xr:uid="{30E382B7-E301-40EC-975A-78658FA1869F}"/>
    <cellStyle name="Comma 25 3 6 2" xfId="13848" xr:uid="{12495AF7-9A2C-4DAC-962D-B31490E89749}"/>
    <cellStyle name="Comma 25 3 6 2 2" xfId="23212" xr:uid="{59D8E3D8-E8A7-4377-B1B4-00F077FA4976}"/>
    <cellStyle name="Comma 25 3 6 2 2 2" xfId="50534" xr:uid="{F94B4ED9-0382-46C8-85EE-3BF11596F31C}"/>
    <cellStyle name="Comma 25 3 6 2 3" xfId="41175" xr:uid="{05DD358C-FC22-4E40-9053-DC05D9DD7EEC}"/>
    <cellStyle name="Comma 25 3 6 3" xfId="19240" xr:uid="{EE73201E-231D-400A-B38D-42D9AE5B975D}"/>
    <cellStyle name="Comma 25 3 6 3 2" xfId="46562" xr:uid="{EA85FEB9-90DC-4E2A-A034-066B335233F8}"/>
    <cellStyle name="Comma 25 3 6 4" xfId="38743" xr:uid="{D8013FD2-F1D8-4EA6-895D-7FDF88BF6F56}"/>
    <cellStyle name="Comma 25 3 7" xfId="10850" xr:uid="{B80E1243-BFE3-4F69-B46C-D255F9D1F47D}"/>
    <cellStyle name="Comma 25 3 7 2" xfId="16274" xr:uid="{0F5AFBD3-FB24-4BC3-B6B3-38CC755AFFA2}"/>
    <cellStyle name="Comma 25 3 7 2 2" xfId="43594" xr:uid="{277799AA-AE51-4832-9E0A-ADD24DBAFC20}"/>
    <cellStyle name="Comma 25 3 7 3" xfId="38202" xr:uid="{25EA5C05-A3EF-4039-B817-71D6D2A3C359}"/>
    <cellStyle name="Comma 25 3 8" xfId="12175" xr:uid="{58D90B0B-4504-4B13-85BC-57D494EE1FBB}"/>
    <cellStyle name="Comma 25 3 8 2" xfId="20244" xr:uid="{4DE56BA6-EEFB-44A0-A366-A6369DE29DA8}"/>
    <cellStyle name="Comma 25 3 8 2 2" xfId="47566" xr:uid="{CC722E49-9C10-4FFD-B960-2BE6E8DCE512}"/>
    <cellStyle name="Comma 25 3 8 3" xfId="39502" xr:uid="{4C542526-1546-4899-830E-E558BC237AC6}"/>
    <cellStyle name="Comma 25 3 9" xfId="14575" xr:uid="{F5D00245-9B33-48E1-9474-A7313DDAE82D}"/>
    <cellStyle name="Comma 25 3 9 2" xfId="41896" xr:uid="{24CF29AB-3A84-4CFD-982A-1857DDF09736}"/>
    <cellStyle name="Comma 25 4" xfId="795" xr:uid="{F8B1CDD5-6CE6-49B1-B6D7-91FF1D25C7D9}"/>
    <cellStyle name="Comma 25 4 10" xfId="26300" xr:uid="{1E94D67F-2CE7-414C-80E6-8FF14F599AFB}"/>
    <cellStyle name="Comma 25 4 10 2" xfId="53620" xr:uid="{02C25905-A895-42C3-891A-B78F93691F2D}"/>
    <cellStyle name="Comma 25 4 11" xfId="28531" xr:uid="{B67726EE-77DF-4E10-93FB-E54FC0201A08}"/>
    <cellStyle name="Comma 25 4 11 2" xfId="55852" xr:uid="{C8B21E3D-6FF8-49D4-BEB2-718DE0075524}"/>
    <cellStyle name="Comma 25 4 12" xfId="30961" xr:uid="{D0A835E8-571B-4735-8F2E-28462FFBE0C8}"/>
    <cellStyle name="Comma 25 4 13" xfId="58113" xr:uid="{EDC63630-8CC0-4A2A-8647-1FF4DE852658}"/>
    <cellStyle name="Comma 25 4 14" xfId="58661" xr:uid="{1772C4DD-2337-4EF3-ABDB-7DB05CB93120}"/>
    <cellStyle name="Comma 25 4 2" xfId="2300" xr:uid="{3167CA7D-DA06-44F8-9B29-06CAEBE956EB}"/>
    <cellStyle name="Comma 25 4 2 2" xfId="5843" xr:uid="{C571AA9A-E3C8-42AC-899A-497EBB34B712}"/>
    <cellStyle name="Comma 25 4 2 2 2" xfId="17419" xr:uid="{161D7837-3B98-45B9-9FC5-9CC29587BE74}"/>
    <cellStyle name="Comma 25 4 2 2 2 2" xfId="44740" xr:uid="{9A5E7DB7-D59D-4752-875F-702A9967021A}"/>
    <cellStyle name="Comma 25 4 2 2 3" xfId="33030" xr:uid="{C5F46110-F5C4-4A26-B3A4-3342D481C2FD}"/>
    <cellStyle name="Comma 25 4 2 3" xfId="7797" xr:uid="{5F248712-A16E-4494-928F-45EE88892797}"/>
    <cellStyle name="Comma 25 4 2 3 2" xfId="21390" xr:uid="{C96E2E9B-F9CA-4D1E-B26D-8C9B8C757553}"/>
    <cellStyle name="Comma 25 4 2 3 2 2" xfId="48712" xr:uid="{4FD77D06-24BC-483D-8764-FF4F39808D8B}"/>
    <cellStyle name="Comma 25 4 2 3 3" xfId="35155" xr:uid="{12FC6A1C-C633-41A3-9309-AC7F56A1D650}"/>
    <cellStyle name="Comma 25 4 2 4" xfId="9995" xr:uid="{84020F67-1690-418F-9081-429B92699ED3}"/>
    <cellStyle name="Comma 25 4 2 4 2" xfId="37371" xr:uid="{36C4579D-2C51-4785-B575-285C5039FB3A}"/>
    <cellStyle name="Comma 25 4 2 5" xfId="25522" xr:uid="{1AB47094-36EE-4EFE-9743-1DF08ABEA5C2}"/>
    <cellStyle name="Comma 25 4 2 5 2" xfId="52844" xr:uid="{A6BC0FE5-8136-438B-8908-1063DEA9E015}"/>
    <cellStyle name="Comma 25 4 2 6" xfId="27764" xr:uid="{D0927497-49FE-4C3C-82BC-13CFEC511881}"/>
    <cellStyle name="Comma 25 4 2 6 2" xfId="55084" xr:uid="{5D0033CB-D37B-42D2-834A-F81B472E76D3}"/>
    <cellStyle name="Comma 25 4 2 7" xfId="29995" xr:uid="{04C75C6C-34CD-42ED-832C-CBD248E1DF9A}"/>
    <cellStyle name="Comma 25 4 2 7 2" xfId="57316" xr:uid="{CAB9F77C-3090-4E9C-9D04-06DB7BF942FA}"/>
    <cellStyle name="Comma 25 4 2 8" xfId="4407" xr:uid="{55B41597-9970-456E-9DA3-634E136B266E}"/>
    <cellStyle name="Comma 25 4 2 9" xfId="31567" xr:uid="{649933E3-5542-4C5B-830F-B45B4D85C3DE}"/>
    <cellStyle name="Comma 25 4 3" xfId="1694" xr:uid="{2C2666D9-818F-45D5-9B37-A4A775FC393C}"/>
    <cellStyle name="Comma 25 4 3 2" xfId="7195" xr:uid="{E9A10EBE-7808-4C50-B672-070685951427}"/>
    <cellStyle name="Comma 25 4 3 2 2" xfId="18042" xr:uid="{4C6DC2EB-358F-4441-A706-2FF9514BAB36}"/>
    <cellStyle name="Comma 25 4 3 2 2 2" xfId="45363" xr:uid="{711D5E6E-A8A9-418F-BB92-9F5C849819E5}"/>
    <cellStyle name="Comma 25 4 3 2 3" xfId="34549" xr:uid="{FB8CD749-6A9E-4DFD-9F45-672995F56923}"/>
    <cellStyle name="Comma 25 4 3 3" xfId="9390" xr:uid="{83587C23-F6D6-47C7-896A-6F0581701635}"/>
    <cellStyle name="Comma 25 4 3 3 2" xfId="22013" xr:uid="{32C59287-FFAF-4469-8DD9-6D97D77F900F}"/>
    <cellStyle name="Comma 25 4 3 3 2 2" xfId="49335" xr:uid="{5A19E980-A4F2-4A19-8631-0B8CEF26C3D0}"/>
    <cellStyle name="Comma 25 4 3 3 3" xfId="36765" xr:uid="{02B8EEB0-C2D2-4191-9961-7F18C3E185E5}"/>
    <cellStyle name="Comma 25 4 3 4" xfId="15430" xr:uid="{A42208AA-2F86-42C2-BA2A-6A8E5762F9B2}"/>
    <cellStyle name="Comma 25 4 3 4 2" xfId="42751" xr:uid="{E8755EE4-1E63-4C9F-AEA9-500B23DCF10F}"/>
    <cellStyle name="Comma 25 4 3 5" xfId="24916" xr:uid="{25F3BF99-73AA-4520-A88F-5BA380BCA7A0}"/>
    <cellStyle name="Comma 25 4 3 5 2" xfId="52238" xr:uid="{27B896D0-E158-41EC-95F6-E2B572B6D2AC}"/>
    <cellStyle name="Comma 25 4 3 6" xfId="27158" xr:uid="{75DB6840-9F8F-418C-A6A1-2F28B0D08461}"/>
    <cellStyle name="Comma 25 4 3 6 2" xfId="54478" xr:uid="{19C78BD0-B3EC-4D92-9D39-CCB97783E9B0}"/>
    <cellStyle name="Comma 25 4 3 7" xfId="29389" xr:uid="{07E88684-215A-49AE-ADCD-1787C8F54909}"/>
    <cellStyle name="Comma 25 4 3 7 2" xfId="56710" xr:uid="{7D2D5396-2AE3-441A-81C6-E1BDDF2A60A5}"/>
    <cellStyle name="Comma 25 4 3 8" xfId="5256" xr:uid="{3FCD0984-B409-4766-8106-43EBA04721C0}"/>
    <cellStyle name="Comma 25 4 3 9" xfId="32424" xr:uid="{0AB0B54C-5E45-4384-AA6E-27F3D82858A1}"/>
    <cellStyle name="Comma 25 4 4" xfId="3303" xr:uid="{C13B388B-D520-4699-8B2A-66149ACB4D0C}"/>
    <cellStyle name="Comma 25 4 4 2" xfId="13366" xr:uid="{BBD3BAEF-F813-41A5-86F9-B622C702F502}"/>
    <cellStyle name="Comma 25 4 4 2 2" xfId="22688" xr:uid="{7EFAEEAC-2E70-49A4-B0D3-DD0E385F9DC4}"/>
    <cellStyle name="Comma 25 4 4 2 2 2" xfId="50010" xr:uid="{6B06E1BB-A2ED-4A3D-BBB7-94F6290CB1AE}"/>
    <cellStyle name="Comma 25 4 4 2 3" xfId="40693" xr:uid="{5584819D-5A5A-49DB-BC45-3B230A1C58BB}"/>
    <cellStyle name="Comma 25 4 4 3" xfId="18716" xr:uid="{B8E83CF8-DF3F-494B-9E02-A79B1B2ABFF4}"/>
    <cellStyle name="Comma 25 4 4 3 2" xfId="46038" xr:uid="{D691D508-C7FC-4A78-9995-1A288E43D576}"/>
    <cellStyle name="Comma 25 4 4 4" xfId="33691" xr:uid="{2CB7EE6E-1EA7-442B-9E2F-4CD0D6587A88}"/>
    <cellStyle name="Comma 25 4 5" xfId="8067" xr:uid="{6B8BB048-BB0E-4ED4-8E0D-2F69A2AA4ADE}"/>
    <cellStyle name="Comma 25 4 5 2" xfId="13984" xr:uid="{9A78914A-8199-4D66-81AC-0331A4F25D5E}"/>
    <cellStyle name="Comma 25 4 5 2 2" xfId="23348" xr:uid="{17246E7C-DD7B-4CC6-B6B0-ABD38983EC0F}"/>
    <cellStyle name="Comma 25 4 5 2 2 2" xfId="50670" xr:uid="{2661B5ED-A832-4A5F-83F0-D0F3835E98AB}"/>
    <cellStyle name="Comma 25 4 5 2 3" xfId="41311" xr:uid="{0D82EA5D-CEDB-4376-98CC-F8EAF1C36338}"/>
    <cellStyle name="Comma 25 4 5 3" xfId="19376" xr:uid="{6D702877-2186-4354-9998-825B94BD1103}"/>
    <cellStyle name="Comma 25 4 5 3 2" xfId="46698" xr:uid="{A16A247B-0544-4252-869F-584AE11BDEAA}"/>
    <cellStyle name="Comma 25 4 5 4" xfId="35426" xr:uid="{CEC08215-B0CD-4561-8233-2B9CCA6B8F96}"/>
    <cellStyle name="Comma 25 4 6" xfId="8533" xr:uid="{1E8D8AE4-3276-4E0D-A3C8-C628AA8B8170}"/>
    <cellStyle name="Comma 25 4 6 2" xfId="16798" xr:uid="{5AD530DF-6CA9-4AB3-8BEE-C05A19547C2D}"/>
    <cellStyle name="Comma 25 4 6 2 2" xfId="44118" xr:uid="{C7262B0D-19C8-439C-9B3E-C87E8B6F9B42}"/>
    <cellStyle name="Comma 25 4 6 3" xfId="35907" xr:uid="{CACEC434-7759-4A9C-8674-603570E412CA}"/>
    <cellStyle name="Comma 25 4 7" xfId="12285" xr:uid="{0898788F-0821-446E-A947-5EBFE15238DB}"/>
    <cellStyle name="Comma 25 4 7 2" xfId="20768" xr:uid="{14C4A64B-50E3-49DB-8ED3-410294955D8B}"/>
    <cellStyle name="Comma 25 4 7 2 2" xfId="48090" xr:uid="{5621AF04-CE40-464B-8BE2-31E2DB1CFA27}"/>
    <cellStyle name="Comma 25 4 7 3" xfId="39612" xr:uid="{F19A28E6-EBDD-4910-8C04-B7573139CF87}"/>
    <cellStyle name="Comma 25 4 8" xfId="14711" xr:uid="{1492EDAF-3B11-4EEE-9E45-FF04A2A5E270}"/>
    <cellStyle name="Comma 25 4 8 2" xfId="42032" xr:uid="{CF6FA25C-48B3-4980-A75C-72C56C0943C4}"/>
    <cellStyle name="Comma 25 4 9" xfId="24059" xr:uid="{3F14A4E6-DBE2-4E02-9858-12BAC4DFC15E}"/>
    <cellStyle name="Comma 25 4 9 2" xfId="51381" xr:uid="{5E911E80-A672-4605-84AF-18F931D2E460}"/>
    <cellStyle name="Comma 25 5" xfId="1324" xr:uid="{95EBA306-09AC-43B3-85D2-C04D67D85905}"/>
    <cellStyle name="Comma 25 5 2" xfId="4897" xr:uid="{4F23A16F-7EB4-4C42-A782-FF7FAD65ED44}"/>
    <cellStyle name="Comma 25 5 2 2" xfId="16434" xr:uid="{D32D466E-A55D-480D-A865-B4B649F8F5DC}"/>
    <cellStyle name="Comma 25 5 2 2 2" xfId="43754" xr:uid="{CACF4DC4-A674-4F1E-BB31-338EE386F852}"/>
    <cellStyle name="Comma 25 5 2 3" xfId="32060" xr:uid="{06C222D5-2B60-45A2-BB0A-C09737948C80}"/>
    <cellStyle name="Comma 25 5 3" xfId="6832" xr:uid="{04C3A11E-F7EE-48E3-88FE-86A2EA92060E}"/>
    <cellStyle name="Comma 25 5 3 2" xfId="20404" xr:uid="{D496A604-EC6B-4A5F-9306-A8DFF056363E}"/>
    <cellStyle name="Comma 25 5 3 2 2" xfId="47726" xr:uid="{C702AA61-53DB-463D-9C21-EF97ECF9F6AB}"/>
    <cellStyle name="Comma 25 5 3 3" xfId="34185" xr:uid="{5978381C-96E6-49DA-A31A-72D7A62B9C17}"/>
    <cellStyle name="Comma 25 5 4" xfId="9026" xr:uid="{D14C35A6-9C70-488C-A06D-B5CE2EFD3433}"/>
    <cellStyle name="Comma 25 5 4 2" xfId="36401" xr:uid="{42124D00-D95B-4445-98D5-270278788D38}"/>
    <cellStyle name="Comma 25 5 5" xfId="24552" xr:uid="{49E84083-6F18-4B05-AC0C-0B88E24E6CB8}"/>
    <cellStyle name="Comma 25 5 5 2" xfId="51874" xr:uid="{7F143C22-B2FC-4E58-AE75-F03937B77176}"/>
    <cellStyle name="Comma 25 5 6" xfId="26794" xr:uid="{7DC30AE6-85C4-43E1-8BCD-EB853AC20B54}"/>
    <cellStyle name="Comma 25 5 6 2" xfId="54114" xr:uid="{E5E54A81-A329-430C-B70D-F0CA323FD70B}"/>
    <cellStyle name="Comma 25 5 7" xfId="29025" xr:uid="{ADB1749F-C902-4D72-9FD9-30918D875226}"/>
    <cellStyle name="Comma 25 5 7 2" xfId="56346" xr:uid="{FBA2B8A8-D55B-4AE4-9BFD-A0CB49F4158A}"/>
    <cellStyle name="Comma 25 5 8" xfId="3538" xr:uid="{26F05790-E00C-4079-A709-8A01A3880462}"/>
    <cellStyle name="Comma 25 5 9" xfId="30597" xr:uid="{BBFF4C30-5497-4191-8C8C-6243B4A079E2}"/>
    <cellStyle name="Comma 25 6" xfId="1937" xr:uid="{F50C69C8-3BD4-4CF8-9145-12974CD37B9C}"/>
    <cellStyle name="Comma 25 6 2" xfId="5490" xr:uid="{D0D63396-3969-41FD-8469-E7BB59401008}"/>
    <cellStyle name="Comma 25 6 2 2" xfId="17055" xr:uid="{6F5CF8E2-4DF8-4051-8D21-C59BB990FBDD}"/>
    <cellStyle name="Comma 25 6 2 2 2" xfId="44376" xr:uid="{9A97C4CF-4D23-4ADF-A70B-D9EBB0C5A5F5}"/>
    <cellStyle name="Comma 25 6 2 3" xfId="32667" xr:uid="{2DB88BE8-6B0E-481B-80E7-F045E0A6546C}"/>
    <cellStyle name="Comma 25 6 3" xfId="7435" xr:uid="{5D1AE5FF-7766-4C8B-AA3E-ED162342EF89}"/>
    <cellStyle name="Comma 25 6 3 2" xfId="21026" xr:uid="{2A582695-DE1A-48E8-89A9-C14B660834FB}"/>
    <cellStyle name="Comma 25 6 3 2 2" xfId="48348" xr:uid="{1874E73A-E1D6-4647-B145-FCA996D80225}"/>
    <cellStyle name="Comma 25 6 3 3" xfId="34792" xr:uid="{6371F6BF-C6C5-42A7-80C4-3264C2B54E49}"/>
    <cellStyle name="Comma 25 6 4" xfId="9632" xr:uid="{E4FDA217-DF83-44D8-A129-27B0AFCBCA53}"/>
    <cellStyle name="Comma 25 6 4 2" xfId="37008" xr:uid="{53FEFE06-F43B-489F-99F3-E34E6B7C1647}"/>
    <cellStyle name="Comma 25 6 5" xfId="25159" xr:uid="{5F2F0B18-3879-4B86-8D06-4ABBEAEF7A9A}"/>
    <cellStyle name="Comma 25 6 5 2" xfId="52481" xr:uid="{F95AB6BD-B0E2-4079-BB0F-F4AADC5D23BE}"/>
    <cellStyle name="Comma 25 6 6" xfId="27401" xr:uid="{763E4202-3D0E-4D86-9B5E-948F339E92A9}"/>
    <cellStyle name="Comma 25 6 6 2" xfId="54721" xr:uid="{DEB72A3B-5281-4EBD-9D5E-77E69BE468B6}"/>
    <cellStyle name="Comma 25 6 7" xfId="29632" xr:uid="{38FD375A-7DE2-4DDB-8C2F-67654284DFDE}"/>
    <cellStyle name="Comma 25 6 7 2" xfId="56953" xr:uid="{F59EEA67-85A2-487C-BE4F-7478AE71BDD3}"/>
    <cellStyle name="Comma 25 6 8" xfId="4054" xr:uid="{98FADEB9-09F8-465D-B010-9D8823679137}"/>
    <cellStyle name="Comma 25 6 9" xfId="31204" xr:uid="{22BB5584-E577-47A5-8491-2E123E207166}"/>
    <cellStyle name="Comma 25 7" xfId="1028" xr:uid="{A2F8319C-DCB5-4D5C-96FC-7F32CFAE8993}"/>
    <cellStyle name="Comma 25 7 2" xfId="6546" xr:uid="{00D203F4-BD0F-42C6-A15C-D4CE9014432B}"/>
    <cellStyle name="Comma 25 7 2 2" xfId="17678" xr:uid="{85F63B9D-8E25-4E99-8ACB-58D0787CC780}"/>
    <cellStyle name="Comma 25 7 2 2 2" xfId="44999" xr:uid="{01107D02-0F6F-4443-BF2A-2548BC229656}"/>
    <cellStyle name="Comma 25 7 2 3" xfId="33898" xr:uid="{945A0E41-538E-403F-A379-E24277D04D83}"/>
    <cellStyle name="Comma 25 7 3" xfId="8740" xr:uid="{EFC06DD8-EA4A-4108-B9C6-B69848C60AE0}"/>
    <cellStyle name="Comma 25 7 3 2" xfId="21649" xr:uid="{277E3590-8976-4E59-9C46-6C377C91139C}"/>
    <cellStyle name="Comma 25 7 3 2 2" xfId="48971" xr:uid="{095FC6B3-1696-4D01-BF59-2EC10AEA4161}"/>
    <cellStyle name="Comma 25 7 3 3" xfId="36114" xr:uid="{5FEB4B40-4E3D-4A92-B174-7115562D1134}"/>
    <cellStyle name="Comma 25 7 4" xfId="14917" xr:uid="{571B9434-786E-4150-B83E-C9BC4628F9C2}"/>
    <cellStyle name="Comma 25 7 4 2" xfId="42238" xr:uid="{36F9E0D4-F905-425A-870A-6077C62FA629}"/>
    <cellStyle name="Comma 25 7 5" xfId="24265" xr:uid="{A8772F64-8B74-4216-9B16-2805700D4BA1}"/>
    <cellStyle name="Comma 25 7 5 2" xfId="51587" xr:uid="{28D8080F-D4C0-409B-8BEF-8B36C5F61F60}"/>
    <cellStyle name="Comma 25 7 6" xfId="26507" xr:uid="{AAEBD70E-2E43-4670-9274-E151160ABAA0}"/>
    <cellStyle name="Comma 25 7 6 2" xfId="53827" xr:uid="{52EBFA6E-3334-443F-A785-983DC80A86E6}"/>
    <cellStyle name="Comma 25 7 7" xfId="28738" xr:uid="{1A707577-C48B-41D7-8DB5-A1D10B2E6800}"/>
    <cellStyle name="Comma 25 7 7 2" xfId="56059" xr:uid="{2253B367-E8AA-4349-99F1-A79EB16CE728}"/>
    <cellStyle name="Comma 25 7 8" xfId="4611" xr:uid="{9A3C5C9C-58AC-4063-824C-C2D88A3D00C5}"/>
    <cellStyle name="Comma 25 7 9" xfId="31774" xr:uid="{E7904D38-904A-489B-9C59-4D160F6D5863}"/>
    <cellStyle name="Comma 25 8" xfId="2803" xr:uid="{19DC500C-B5D6-4BFA-9DA9-9E7F2350570E}"/>
    <cellStyle name="Comma 25 8 2" xfId="13003" xr:uid="{D7AEAD77-9A63-4576-9C16-01E39EB9813B}"/>
    <cellStyle name="Comma 25 8 2 2" xfId="22324" xr:uid="{7C1668E9-03E9-4B99-A42F-6C97C4FA92A6}"/>
    <cellStyle name="Comma 25 8 2 2 2" xfId="49646" xr:uid="{15F8FABA-A07D-4827-94A0-DF5D7955AB7A}"/>
    <cellStyle name="Comma 25 8 2 3" xfId="40330" xr:uid="{D7294C11-0E76-4C7F-B366-8AB24BF0403F}"/>
    <cellStyle name="Comma 25 8 3" xfId="18352" xr:uid="{6598B82C-62CD-4F36-95A7-D59B07127076}"/>
    <cellStyle name="Comma 25 8 3 2" xfId="45674" xr:uid="{A135B3E8-8BA0-46C2-A649-B8E618C262A6}"/>
    <cellStyle name="Comma 25 8 4" xfId="33328" xr:uid="{F54DAE79-FE43-458E-9F19-D6979C946ECD}"/>
    <cellStyle name="Comma 25 9" xfId="8171" xr:uid="{2CC82A30-6DFA-4E45-9160-1986B775D5A0}"/>
    <cellStyle name="Comma 25 9 2" xfId="13620" xr:uid="{A86F5840-20A9-4019-A4AA-FC713F89EFBE}"/>
    <cellStyle name="Comma 25 9 2 2" xfId="22984" xr:uid="{1F4BF5F4-996B-4E9B-8A6B-56E4B803799D}"/>
    <cellStyle name="Comma 25 9 2 2 2" xfId="50306" xr:uid="{DCCB7624-54E8-411E-BE9E-CA370190B4AF}"/>
    <cellStyle name="Comma 25 9 2 3" xfId="40947" xr:uid="{0D63F710-0216-46D7-9DF6-D46F17C10917}"/>
    <cellStyle name="Comma 25 9 3" xfId="19012" xr:uid="{DE85C984-9930-4473-BBE1-58A2726878AC}"/>
    <cellStyle name="Comma 25 9 3 2" xfId="46334" xr:uid="{312C8DF3-0931-40F8-BD99-26B820E22D06}"/>
    <cellStyle name="Comma 25 9 4" xfId="35544" xr:uid="{2DFE542B-5BC5-4BB4-BBA7-58548A4AC257}"/>
    <cellStyle name="Comma 26" xfId="784" xr:uid="{E0A1722B-CFCF-4C31-8255-1826946DE77D}"/>
    <cellStyle name="Comma 26 10" xfId="24048" xr:uid="{F22390AA-3CBE-4F73-B391-81372A2BBB74}"/>
    <cellStyle name="Comma 26 10 2" xfId="51370" xr:uid="{E765188D-F6A5-4130-AFD3-92A05D241040}"/>
    <cellStyle name="Comma 26 11" xfId="26289" xr:uid="{79A49162-BD8F-4606-8C1E-ED40196D0955}"/>
    <cellStyle name="Comma 26 11 2" xfId="53609" xr:uid="{5A8A2D89-FD26-4127-B973-FC331726C74C}"/>
    <cellStyle name="Comma 26 12" xfId="28520" xr:uid="{DBE30486-4BEC-4C03-B096-04769B5B2334}"/>
    <cellStyle name="Comma 26 12 2" xfId="55841" xr:uid="{BF0B5684-7052-48D5-99BF-B989F7260979}"/>
    <cellStyle name="Comma 26 13" xfId="30323" xr:uid="{B7977D55-35B7-482A-9A72-3AC5BB2E14DB}"/>
    <cellStyle name="Comma 26 14" xfId="57751" xr:uid="{FF82CD5C-595F-4853-8C0A-F83E1894AC29}"/>
    <cellStyle name="Comma 26 15" xfId="58299" xr:uid="{DC1EAF92-F710-448A-B7B1-089DAB73821A}"/>
    <cellStyle name="Comma 26 2" xfId="947" xr:uid="{5384D2AF-9EE9-48D8-8F9F-C99B4978AFDB}"/>
    <cellStyle name="Comma 26 2 10" xfId="26430" xr:uid="{7A81FD42-7B3D-4860-86A3-39B2370CCD41}"/>
    <cellStyle name="Comma 26 2 10 2" xfId="53750" xr:uid="{11E4854F-71D5-4F02-8872-B1BC8D250A03}"/>
    <cellStyle name="Comma 26 2 11" xfId="28661" xr:uid="{2EF5F921-0AF9-4A1C-9674-7A489520F5AD}"/>
    <cellStyle name="Comma 26 2 11 2" xfId="55982" xr:uid="{0929C487-7A2A-40AC-AAEF-585149D88927}"/>
    <cellStyle name="Comma 26 2 12" xfId="30484" xr:uid="{CE12F316-CA0B-4A18-9A1B-C8CDF41D33D6}"/>
    <cellStyle name="Comma 26 2 13" xfId="57861" xr:uid="{1B4776C3-D23A-4738-8DF5-7CEEEF2AE1C7}"/>
    <cellStyle name="Comma 26 2 14" xfId="58409" xr:uid="{4A98BD6C-D4C6-481C-B083-8FE13E700763}"/>
    <cellStyle name="Comma 26 2 2" xfId="1824" xr:uid="{66DA6EAB-E272-41A7-9D4D-94016F15E85F}"/>
    <cellStyle name="Comma 26 2 2 10" xfId="58629" xr:uid="{8A527056-E602-435F-BEC8-1A88C0FBB488}"/>
    <cellStyle name="Comma 26 2 2 2" xfId="3258" xr:uid="{76920C51-8412-4F27-ADEE-CB27DC131366}"/>
    <cellStyle name="Comma 26 2 2 2 2" xfId="17549" xr:uid="{2022E2FA-068B-4F40-B2E4-9559C50508CE}"/>
    <cellStyle name="Comma 26 2 2 2 2 2" xfId="44870" xr:uid="{3FDB52D1-0C80-43C4-8C7E-3AAD9036CF3D}"/>
    <cellStyle name="Comma 26 2 2 2 3" xfId="32554" xr:uid="{6EFCEA4F-BCB3-4615-9711-2FF8B06CF121}"/>
    <cellStyle name="Comma 26 2 2 3" xfId="7323" xr:uid="{A7AE0BC0-1E10-4F26-8125-EB5A06BCA27B}"/>
    <cellStyle name="Comma 26 2 2 3 2" xfId="21520" xr:uid="{A92AF496-CFA9-4613-B542-9BD364F1FE20}"/>
    <cellStyle name="Comma 26 2 2 3 2 2" xfId="48842" xr:uid="{F82E5AC5-A6A2-41BF-A64C-1DE76B74A2F7}"/>
    <cellStyle name="Comma 26 2 2 3 3" xfId="34679" xr:uid="{B00F781F-8C5A-424A-AE84-AA5DFD97C2CA}"/>
    <cellStyle name="Comma 26 2 2 4" xfId="9520" xr:uid="{CD76E1E4-46FE-49E9-8E86-8C2FA2620DBA}"/>
    <cellStyle name="Comma 26 2 2 4 2" xfId="36895" xr:uid="{15C9DB24-B10F-4D33-B130-1A9670AC41A6}"/>
    <cellStyle name="Comma 26 2 2 5" xfId="25046" xr:uid="{A2B93537-4A8A-4473-85BE-C67D2F11CBD3}"/>
    <cellStyle name="Comma 26 2 2 5 2" xfId="52368" xr:uid="{86BDACC5-DFC2-4269-949A-D976BD6F2352}"/>
    <cellStyle name="Comma 26 2 2 6" xfId="27288" xr:uid="{616E7CBB-34C9-4F3A-A4CE-8C45845F9936}"/>
    <cellStyle name="Comma 26 2 2 6 2" xfId="54608" xr:uid="{2FDDCF56-F205-4CE4-9E67-9FA4C07F9DB5}"/>
    <cellStyle name="Comma 26 2 2 7" xfId="29519" xr:uid="{1B1A343A-F8D0-47E8-8A7A-EFB2731C8B14}"/>
    <cellStyle name="Comma 26 2 2 7 2" xfId="56840" xr:uid="{EC588295-A7A0-409E-ADCB-8555930C7CBD}"/>
    <cellStyle name="Comma 26 2 2 8" xfId="31091" xr:uid="{D1F2679F-15A3-4756-A742-B6D53C2CC9E4}"/>
    <cellStyle name="Comma 26 2 2 9" xfId="58081" xr:uid="{0EC81080-D2CB-4979-887D-5CAC89F2187C}"/>
    <cellStyle name="Comma 26 2 3" xfId="2430" xr:uid="{417870E3-2EAA-4D63-86B3-2482EBF7B6F5}"/>
    <cellStyle name="Comma 26 2 3 2" xfId="5970" xr:uid="{58B574B5-2071-403D-A67B-89B5FC6065A1}"/>
    <cellStyle name="Comma 26 2 3 2 2" xfId="18171" xr:uid="{766B6ECB-E492-4715-BC8E-F8C66B6AAAE6}"/>
    <cellStyle name="Comma 26 2 3 2 2 2" xfId="45493" xr:uid="{A6009B2A-62CF-4A8F-ADA7-BD0A72968E96}"/>
    <cellStyle name="Comma 26 2 3 2 3" xfId="33160" xr:uid="{5CF79FB7-55D5-4082-B83A-4144548FDBBD}"/>
    <cellStyle name="Comma 26 2 3 3" xfId="7926" xr:uid="{89AA1247-903B-4558-AB21-09E746D85295}"/>
    <cellStyle name="Comma 26 2 3 3 2" xfId="22143" xr:uid="{5754166B-EAD6-4E1B-A0D7-169BA0AE2538}"/>
    <cellStyle name="Comma 26 2 3 3 2 2" xfId="49465" xr:uid="{CE14BFBB-31F7-4295-A4B4-07BD2C60DBD9}"/>
    <cellStyle name="Comma 26 2 3 3 3" xfId="35285" xr:uid="{21623D90-9BE4-4F60-A2B6-59EF75D276D2}"/>
    <cellStyle name="Comma 26 2 3 4" xfId="10125" xr:uid="{56F24A03-442D-43C2-981B-DE2AEB6B7501}"/>
    <cellStyle name="Comma 26 2 3 4 2" xfId="37501" xr:uid="{8F5BD7D7-5939-4035-95FA-F8EBCF711116}"/>
    <cellStyle name="Comma 26 2 3 5" xfId="25652" xr:uid="{B4C5CBA1-E23B-4513-8EC0-AB4F9CE79527}"/>
    <cellStyle name="Comma 26 2 3 5 2" xfId="52974" xr:uid="{D06C0271-D392-4A06-8BD8-4ABC2DF43626}"/>
    <cellStyle name="Comma 26 2 3 6" xfId="27894" xr:uid="{06E36076-6013-4A24-8C0E-A66FD4C28371}"/>
    <cellStyle name="Comma 26 2 3 6 2" xfId="55214" xr:uid="{1962415A-E00A-4C4E-9F24-3F722CD6BAE8}"/>
    <cellStyle name="Comma 26 2 3 7" xfId="30125" xr:uid="{092C7ED7-EDB5-43BB-9851-4A21EBF01DF4}"/>
    <cellStyle name="Comma 26 2 3 7 2" xfId="57446" xr:uid="{D30EA952-61CC-4AAD-8474-5537C23A3F6C}"/>
    <cellStyle name="Comma 26 2 3 8" xfId="4534" xr:uid="{0AD85639-20F6-4475-84A2-D0149E741F59}"/>
    <cellStyle name="Comma 26 2 3 9" xfId="31697" xr:uid="{33C1E520-3F47-495B-9195-5039B9197758}"/>
    <cellStyle name="Comma 26 2 4" xfId="1202" xr:uid="{695A4D60-110C-450B-B512-C214B80F0B99}"/>
    <cellStyle name="Comma 26 2 4 2" xfId="6720" xr:uid="{C98CFA52-203D-4AF8-8A4B-C34BFEC32E21}"/>
    <cellStyle name="Comma 26 2 4 2 2" xfId="18846" xr:uid="{3E1A9C59-A39A-4F6B-A807-3CE136119018}"/>
    <cellStyle name="Comma 26 2 4 2 2 2" xfId="46168" xr:uid="{78DC87BB-A986-416D-8E2D-698265EC1287}"/>
    <cellStyle name="Comma 26 2 4 2 3" xfId="34072" xr:uid="{A5B267A8-7AD6-47C4-B78F-6EB29185CB86}"/>
    <cellStyle name="Comma 26 2 4 3" xfId="8914" xr:uid="{EAB198AB-C15E-4F71-BABF-50AFDD99642D}"/>
    <cellStyle name="Comma 26 2 4 3 2" xfId="22818" xr:uid="{275C23BF-AD63-46C9-B72D-323B74237EBD}"/>
    <cellStyle name="Comma 26 2 4 3 2 2" xfId="50140" xr:uid="{7E9F64C7-9B00-4AE0-8990-E3C93FF1885C}"/>
    <cellStyle name="Comma 26 2 4 3 3" xfId="36288" xr:uid="{70A8C737-A791-482B-B179-9AD16B5A4850}"/>
    <cellStyle name="Comma 26 2 4 4" xfId="15091" xr:uid="{4D769C3A-A381-4AEC-A0CA-0CC486789415}"/>
    <cellStyle name="Comma 26 2 4 4 2" xfId="42412" xr:uid="{382F70C2-6FCC-4724-B350-744F88391432}"/>
    <cellStyle name="Comma 26 2 4 5" xfId="24439" xr:uid="{FC687BDB-E5C3-420E-91A7-837AF70A3072}"/>
    <cellStyle name="Comma 26 2 4 5 2" xfId="51761" xr:uid="{E030318C-93DD-4322-9FBA-E87332637766}"/>
    <cellStyle name="Comma 26 2 4 6" xfId="26681" xr:uid="{BEAE538A-A874-416D-A881-BB86F4EAC47B}"/>
    <cellStyle name="Comma 26 2 4 6 2" xfId="54001" xr:uid="{84DAF4B5-41A6-4941-99A8-BC0C3CC437C6}"/>
    <cellStyle name="Comma 26 2 4 7" xfId="28912" xr:uid="{19C18901-E40B-4199-B260-3253D11E0D16}"/>
    <cellStyle name="Comma 26 2 4 7 2" xfId="56233" xr:uid="{81A3EE2E-B10C-4011-A8A0-7E653B33564B}"/>
    <cellStyle name="Comma 26 2 4 8" xfId="4785" xr:uid="{EC26FBCC-BDAF-426F-8EF8-F4CC11E6DB47}"/>
    <cellStyle name="Comma 26 2 4 9" xfId="31948" xr:uid="{44BEB309-7AC1-4FAE-BF18-B6EF6AB3B2EA}"/>
    <cellStyle name="Comma 26 2 5" xfId="2973" xr:uid="{63C099A2-FA9A-42FB-BF73-DAE0A82A1FA4}"/>
    <cellStyle name="Comma 26 2 5 2" xfId="14114" xr:uid="{12778AE8-A3E5-41E2-90F1-46AAF4FB4EBE}"/>
    <cellStyle name="Comma 26 2 5 2 2" xfId="23478" xr:uid="{DF316276-9A5C-4298-865C-4E0F505AB03A}"/>
    <cellStyle name="Comma 26 2 5 2 2 2" xfId="50800" xr:uid="{C6BFFCEF-C248-4057-BD7A-73A5D7C66D90}"/>
    <cellStyle name="Comma 26 2 5 2 3" xfId="41441" xr:uid="{C0EC4E64-EF53-40F7-9147-5738269B2E31}"/>
    <cellStyle name="Comma 26 2 5 3" xfId="19506" xr:uid="{1559A67E-5067-451B-8783-8F803C0B66AD}"/>
    <cellStyle name="Comma 26 2 5 3 2" xfId="46828" xr:uid="{F52F16CE-95E5-4C8A-A6AA-0AB0F397DEC3}"/>
    <cellStyle name="Comma 26 2 5 4" xfId="33821" xr:uid="{688DD10E-5B0C-4FE4-8E5A-4648BFA1044E}"/>
    <cellStyle name="Comma 26 2 6" xfId="8663" xr:uid="{D88DA569-1C5F-4E2C-9C62-6292C75DB97A}"/>
    <cellStyle name="Comma 26 2 6 2" xfId="16928" xr:uid="{3F54FA98-14DD-426B-B601-025CBB5FAE1D}"/>
    <cellStyle name="Comma 26 2 6 2 2" xfId="44248" xr:uid="{693D358F-CE9B-4EC1-892B-786C33585C07}"/>
    <cellStyle name="Comma 26 2 6 3" xfId="36037" xr:uid="{06DF0EA1-D0A2-494E-B797-1C3FF6D3B361}"/>
    <cellStyle name="Comma 26 2 7" xfId="12318" xr:uid="{80455948-B0F1-4558-BECB-A7C3E44E5807}"/>
    <cellStyle name="Comma 26 2 7 2" xfId="20898" xr:uid="{21EE9C58-BD48-4E9A-AA40-73EFAE25E6B3}"/>
    <cellStyle name="Comma 26 2 7 2 2" xfId="48220" xr:uid="{0577767C-C41B-4299-8B1C-F691C84433AC}"/>
    <cellStyle name="Comma 26 2 7 3" xfId="39645" xr:uid="{83FB53ED-037E-4535-AEBC-501950B8B9AF}"/>
    <cellStyle name="Comma 26 2 8" xfId="14841" xr:uid="{6ECAB2F0-2F9F-4674-9DD8-709E654D0EAD}"/>
    <cellStyle name="Comma 26 2 8 2" xfId="42162" xr:uid="{E9F6EAC9-96C2-493E-AE5A-F2650248649A}"/>
    <cellStyle name="Comma 26 2 9" xfId="24189" xr:uid="{1993BF1C-BAFC-484A-9AF2-0F4EC14E0D02}"/>
    <cellStyle name="Comma 26 2 9 2" xfId="51511" xr:uid="{5B6152A8-ACB4-42BC-9238-183341C2948F}"/>
    <cellStyle name="Comma 26 3" xfId="1683" xr:uid="{797D602B-574A-4857-99C4-D98A09826DEF}"/>
    <cellStyle name="Comma 26 3 10" xfId="58519" xr:uid="{55051D4E-C229-48DB-A5CE-78028596EDF1}"/>
    <cellStyle name="Comma 26 3 2" xfId="3116" xr:uid="{8F6E4DE6-0722-4A7E-A828-EFDAC76A0C9D}"/>
    <cellStyle name="Comma 26 3 2 2" xfId="17408" xr:uid="{2B969182-3196-471D-A45D-141BD0076961}"/>
    <cellStyle name="Comma 26 3 2 2 2" xfId="44729" xr:uid="{283AF535-F467-4B64-801B-5E9E3B198306}"/>
    <cellStyle name="Comma 26 3 2 3" xfId="32413" xr:uid="{35C93B7C-7B02-4BFF-9FF7-26F784B85A60}"/>
    <cellStyle name="Comma 26 3 3" xfId="7184" xr:uid="{C7E76D23-A25A-40F5-B195-0E448915D2F3}"/>
    <cellStyle name="Comma 26 3 3 2" xfId="21379" xr:uid="{775EC02B-389C-4B26-824F-099FB22DC750}"/>
    <cellStyle name="Comma 26 3 3 2 2" xfId="48701" xr:uid="{9170A05A-68C8-40AD-A6AD-C2DC1D59B937}"/>
    <cellStyle name="Comma 26 3 3 3" xfId="34538" xr:uid="{05F56794-853D-4F1E-875A-4F46B43435F0}"/>
    <cellStyle name="Comma 26 3 4" xfId="9379" xr:uid="{AC7926D2-35E3-4647-BC57-513A9F2DFE28}"/>
    <cellStyle name="Comma 26 3 4 2" xfId="36754" xr:uid="{E523587B-2853-456A-B06A-37323C97CD91}"/>
    <cellStyle name="Comma 26 3 5" xfId="24905" xr:uid="{1B1D06C4-D121-413B-9028-871E49D9533D}"/>
    <cellStyle name="Comma 26 3 5 2" xfId="52227" xr:uid="{1A1D848F-2F9A-43B1-8FB1-EDE27B0C1938}"/>
    <cellStyle name="Comma 26 3 6" xfId="27147" xr:uid="{C7B33A62-ADC0-4961-B575-73A839B54806}"/>
    <cellStyle name="Comma 26 3 6 2" xfId="54467" xr:uid="{8F7886D5-105C-46E2-AD92-B849DF5D6939}"/>
    <cellStyle name="Comma 26 3 7" xfId="29378" xr:uid="{BC615494-780C-432B-9D97-8975F09209E7}"/>
    <cellStyle name="Comma 26 3 7 2" xfId="56699" xr:uid="{94C7D448-1AF5-4F5E-AD50-4353D47408EC}"/>
    <cellStyle name="Comma 26 3 8" xfId="30950" xr:uid="{518046FC-D056-438E-B2D6-343841170DB4}"/>
    <cellStyle name="Comma 26 3 9" xfId="57971" xr:uid="{85331195-FFDC-44B8-9D04-A61F1BF03F14}"/>
    <cellStyle name="Comma 26 4" xfId="2289" xr:uid="{BAF9B3EB-A3B9-4E85-AE4C-DBEC28518B7A}"/>
    <cellStyle name="Comma 26 4 10" xfId="58664" xr:uid="{B7D5B0EF-84C9-4BEE-A765-2EBE3FABAD94}"/>
    <cellStyle name="Comma 26 4 2" xfId="3307" xr:uid="{E0B74AD5-9DEF-4F66-8B67-5F036906FA95}"/>
    <cellStyle name="Comma 26 4 2 2" xfId="18031" xr:uid="{E0E4660B-6C48-413E-89CA-4511F1A6B97C}"/>
    <cellStyle name="Comma 26 4 2 2 2" xfId="45352" xr:uid="{F65C883E-A5CB-4283-9368-C5F9B41619F6}"/>
    <cellStyle name="Comma 26 4 2 3" xfId="33019" xr:uid="{5FBD960F-FCBF-4AA3-94A2-2138C6DC634A}"/>
    <cellStyle name="Comma 26 4 3" xfId="7786" xr:uid="{A4BE8D52-DA18-4519-9162-C31B83D04C70}"/>
    <cellStyle name="Comma 26 4 3 2" xfId="22002" xr:uid="{04DD83B8-40E8-48CF-AAA6-F01EDECB4618}"/>
    <cellStyle name="Comma 26 4 3 2 2" xfId="49324" xr:uid="{65094952-CD5B-46E0-8184-3CEDEA264E8F}"/>
    <cellStyle name="Comma 26 4 3 3" xfId="35144" xr:uid="{76F586A0-FBDD-46C9-A9E5-EF1C9397620E}"/>
    <cellStyle name="Comma 26 4 4" xfId="9984" xr:uid="{3671066B-74C9-455B-8968-0236F3FE0A15}"/>
    <cellStyle name="Comma 26 4 4 2" xfId="37360" xr:uid="{E5367A87-1D33-41A4-89B5-FD4B93F9C140}"/>
    <cellStyle name="Comma 26 4 5" xfId="25511" xr:uid="{570EE49C-F2AA-4405-8FFD-B7742A849478}"/>
    <cellStyle name="Comma 26 4 5 2" xfId="52833" xr:uid="{D63D4E7F-5418-4FF1-871C-CF51D2427B7A}"/>
    <cellStyle name="Comma 26 4 6" xfId="27753" xr:uid="{C9815253-E08D-451D-BD9C-94755F06A748}"/>
    <cellStyle name="Comma 26 4 6 2" xfId="55073" xr:uid="{2A12BA14-FB54-4FA8-BCC3-60E39D9F6884}"/>
    <cellStyle name="Comma 26 4 7" xfId="29984" xr:uid="{F7AF75C8-4AF3-4ACC-8169-2215290317AE}"/>
    <cellStyle name="Comma 26 4 7 2" xfId="57305" xr:uid="{80330033-65DD-46CC-BB80-D1F01F7962F1}"/>
    <cellStyle name="Comma 26 4 8" xfId="31556" xr:uid="{5796CDA9-5B02-4304-A9ED-DCBE9C4E34B8}"/>
    <cellStyle name="Comma 26 4 9" xfId="58116" xr:uid="{97ECE079-5DD0-4CAF-8B0E-EC4E2FE32F69}"/>
    <cellStyle name="Comma 26 5" xfId="1041" xr:uid="{76961AC4-C4EC-4A14-A32B-3FB8EC586D6C}"/>
    <cellStyle name="Comma 26 5 2" xfId="6559" xr:uid="{236244C4-A7B4-47B0-95CB-64078507D779}"/>
    <cellStyle name="Comma 26 5 2 2" xfId="18705" xr:uid="{1FEBF6FF-C5EE-4FBA-A589-07E00B751B8B}"/>
    <cellStyle name="Comma 26 5 2 2 2" xfId="46027" xr:uid="{891DD2F2-360D-45D5-8C30-18DE1BDD3733}"/>
    <cellStyle name="Comma 26 5 2 3" xfId="33911" xr:uid="{BBE19506-53B6-42A5-8E05-04AF09AECD3B}"/>
    <cellStyle name="Comma 26 5 3" xfId="8753" xr:uid="{7ACC1FF4-8420-4012-903E-0585834855DA}"/>
    <cellStyle name="Comma 26 5 3 2" xfId="22677" xr:uid="{9E3DE43F-9611-4C2B-BDDF-D33BD40B099E}"/>
    <cellStyle name="Comma 26 5 3 2 2" xfId="49999" xr:uid="{AB1776D3-5185-4DD7-A138-71AB3EE72A18}"/>
    <cellStyle name="Comma 26 5 3 3" xfId="36127" xr:uid="{F07D4ACD-A629-4ED1-AEFF-26F7F51BDD8A}"/>
    <cellStyle name="Comma 26 5 4" xfId="14930" xr:uid="{9153F8FF-EECF-479D-B819-6864D20152C6}"/>
    <cellStyle name="Comma 26 5 4 2" xfId="42251" xr:uid="{7DE30085-8B62-4A3C-9793-EFA6A5307EFC}"/>
    <cellStyle name="Comma 26 5 5" xfId="24278" xr:uid="{277AA8D2-9BAD-43CF-823E-9CCCC9AD3F6B}"/>
    <cellStyle name="Comma 26 5 5 2" xfId="51600" xr:uid="{7C309BD2-E57D-4E5D-82B9-E62D8845DDFD}"/>
    <cellStyle name="Comma 26 5 6" xfId="26520" xr:uid="{216B10C0-A245-423F-AFDA-D12C71CB96DD}"/>
    <cellStyle name="Comma 26 5 6 2" xfId="53840" xr:uid="{952C23BC-9A9A-4831-8D7A-2754FBA2E337}"/>
    <cellStyle name="Comma 26 5 7" xfId="28751" xr:uid="{6919BB96-94C7-474F-8EA4-820FE48C6B28}"/>
    <cellStyle name="Comma 26 5 7 2" xfId="56072" xr:uid="{E1C0083E-DE83-4CA7-9438-2CF3B7EB955F}"/>
    <cellStyle name="Comma 26 5 8" xfId="4624" xr:uid="{1D6294A8-28AD-4B3F-B8A6-7B5248750AFC}"/>
    <cellStyle name="Comma 26 5 9" xfId="31787" xr:uid="{5C2F2D04-284F-47B3-86CE-6535DBF58788}"/>
    <cellStyle name="Comma 26 6" xfId="2804" xr:uid="{9D2279CA-611E-465C-8F57-79AE2F7B2F0B}"/>
    <cellStyle name="Comma 26 6 2" xfId="13973" xr:uid="{1760A2B5-6DF0-43DB-8FF7-1F437642086E}"/>
    <cellStyle name="Comma 26 6 2 2" xfId="23337" xr:uid="{23809FAD-60AC-44BF-B0AC-79F83C7DD5A6}"/>
    <cellStyle name="Comma 26 6 2 2 2" xfId="50659" xr:uid="{2FCC8150-D77E-4CFA-9990-6059050F77A8}"/>
    <cellStyle name="Comma 26 6 2 3" xfId="41300" xr:uid="{D1F3A4A8-17C6-4AF1-8F70-5E4B56093B0C}"/>
    <cellStyle name="Comma 26 6 3" xfId="19365" xr:uid="{D5C471E6-930E-40B3-8A9D-4E80B735E1AA}"/>
    <cellStyle name="Comma 26 6 3 2" xfId="46687" xr:uid="{4A3A0ABB-3EEC-4241-A737-A6F51B78C6F5}"/>
    <cellStyle name="Comma 26 6 4" xfId="33680" xr:uid="{7E62EB80-C27D-4B93-AFE6-ED318C66E9E5}"/>
    <cellStyle name="Comma 26 7" xfId="8522" xr:uid="{413073E1-8A45-4C9E-A1DF-FB65060A8715}"/>
    <cellStyle name="Comma 26 7 2" xfId="16787" xr:uid="{F1477E53-68B7-4412-B1B9-A7F6C6C69165}"/>
    <cellStyle name="Comma 26 7 2 2" xfId="44107" xr:uid="{FBA15FD0-1228-497E-9634-164ADD21A944}"/>
    <cellStyle name="Comma 26 7 3" xfId="35896" xr:uid="{66997C4D-F95B-46F5-857E-69AFD9EA4D91}"/>
    <cellStyle name="Comma 26 8" xfId="12278" xr:uid="{3911F8AB-FF29-4858-8BE4-652E04E825A8}"/>
    <cellStyle name="Comma 26 8 2" xfId="20757" xr:uid="{9CDB1C7E-E5C2-4024-8903-92E19DD5F6E5}"/>
    <cellStyle name="Comma 26 8 2 2" xfId="48079" xr:uid="{5BF9DF37-0BF3-4BC9-B3E7-5E1325AC71B6}"/>
    <cellStyle name="Comma 26 8 3" xfId="39605" xr:uid="{6DCA2B83-33CA-4C5B-848D-F6D4CD4E9A11}"/>
    <cellStyle name="Comma 26 9" xfId="14700" xr:uid="{F3FC6F43-10BD-43A0-A0A7-D00401952CA2}"/>
    <cellStyle name="Comma 26 9 2" xfId="42021" xr:uid="{9ECEB47F-3A56-455E-8407-F5D56973FDE0}"/>
    <cellStyle name="Comma 27" xfId="1828" xr:uid="{9B0FDCBF-8840-4F5D-93B3-EB0ADF58E782}"/>
    <cellStyle name="Comma 27 10" xfId="58300" xr:uid="{F154E6D9-C757-43E6-8EAB-D0E158DB1FB4}"/>
    <cellStyle name="Comma 27 2" xfId="2974" xr:uid="{28F1D61C-089E-4052-98E2-7823CA2EF077}"/>
    <cellStyle name="Comma 27 2 2" xfId="3259" xr:uid="{2B4C436D-2D4A-4FE7-AE50-2C26A2243B46}"/>
    <cellStyle name="Comma 27 2 2 2" xfId="44253" xr:uid="{A91396E8-EAC3-4377-B5F2-EBF056FDA735}"/>
    <cellStyle name="Comma 27 2 2 3" xfId="58082" xr:uid="{A1D32BE8-AFB2-4798-9D58-90573069839A}"/>
    <cellStyle name="Comma 27 2 2 4" xfId="58630" xr:uid="{EC2FDB7F-8431-4E9E-BFB4-D5BB994A7EFB}"/>
    <cellStyle name="Comma 27 2 3" xfId="32558" xr:uid="{54B6DA6B-AA00-4E4F-93F8-7CD9E3A00ED1}"/>
    <cellStyle name="Comma 27 2 4" xfId="57862" xr:uid="{921DED3F-4907-479F-8D43-431E2393A459}"/>
    <cellStyle name="Comma 27 2 5" xfId="58410" xr:uid="{8595E9B3-B490-4CD7-8744-80EAE7C6F0C9}"/>
    <cellStyle name="Comma 27 3" xfId="3117" xr:uid="{A16CE074-5DDE-47A8-BECF-A5A47B3DD87F}"/>
    <cellStyle name="Comma 27 3 2" xfId="20903" xr:uid="{315D97C4-2219-4DDA-8D16-7BFEB3FA87C2}"/>
    <cellStyle name="Comma 27 3 2 2" xfId="48225" xr:uid="{6971E469-BF09-4DC5-BE51-0AE6C395057F}"/>
    <cellStyle name="Comma 27 3 3" xfId="34683" xr:uid="{3316E2A4-061F-4A1E-8235-AA08DF805F9D}"/>
    <cellStyle name="Comma 27 3 4" xfId="57972" xr:uid="{4EF041A7-B491-4188-BADC-6548DBEF9421}"/>
    <cellStyle name="Comma 27 3 5" xfId="58520" xr:uid="{32C30067-64F5-4B6D-AF7C-00BF0D79A9A9}"/>
    <cellStyle name="Comma 27 4" xfId="2805" xr:uid="{3FBE2E6D-B324-4191-9EF4-B302944EFFA7}"/>
    <cellStyle name="Comma 27 4 2" xfId="36899" xr:uid="{CC8A37ED-392F-4F5C-86B0-5FE0F1B10FF4}"/>
    <cellStyle name="Comma 27 5" xfId="25050" xr:uid="{EA7A57C7-B311-49F8-8406-4DF602D638CB}"/>
    <cellStyle name="Comma 27 5 2" xfId="52372" xr:uid="{7A4B14C5-CE94-406A-9834-D0C81084CD2A}"/>
    <cellStyle name="Comma 27 6" xfId="27292" xr:uid="{739A4388-EF82-461E-8C4E-F7B50351E598}"/>
    <cellStyle name="Comma 27 6 2" xfId="54612" xr:uid="{1D776975-D04E-4240-AC0F-89D8FEA9F807}"/>
    <cellStyle name="Comma 27 7" xfId="29523" xr:uid="{C992251E-7F7A-4A48-81B1-DE86CCEDDB25}"/>
    <cellStyle name="Comma 27 7 2" xfId="56844" xr:uid="{81901936-02D3-4951-B0BB-DDE1157AF5A5}"/>
    <cellStyle name="Comma 27 8" xfId="31095" xr:uid="{48213520-163C-4BD5-BDD3-E744D92044C5}"/>
    <cellStyle name="Comma 27 9" xfId="57752" xr:uid="{1370188F-9F50-40FB-89F6-748DCC9864A0}"/>
    <cellStyle name="Comma 28" xfId="1009" xr:uid="{A6B12586-34DB-4374-84BA-33A2C052D5F8}"/>
    <cellStyle name="Comma 28 10" xfId="57754" xr:uid="{FA73746C-5201-4A67-A3D7-3C9887DD0BC3}"/>
    <cellStyle name="Comma 28 11" xfId="58302" xr:uid="{58DD08A6-351A-4FB2-A75F-47A42C94E1C1}"/>
    <cellStyle name="Comma 28 2" xfId="2976" xr:uid="{FF9CDC54-6403-486D-AB34-E4F17A715A25}"/>
    <cellStyle name="Comma 28 2 2" xfId="3261" xr:uid="{57464EA1-01D1-4BC2-A590-26BBE5204A6A}"/>
    <cellStyle name="Comma 28 2 2 2" xfId="17555" xr:uid="{E0E82424-3A5F-4D56-8D78-A937DB0D7EBB}"/>
    <cellStyle name="Comma 28 2 2 3" xfId="44876" xr:uid="{539CE227-CB11-4570-A7A8-7CD08880B56C}"/>
    <cellStyle name="Comma 28 2 2 4" xfId="58084" xr:uid="{E0EF0132-786C-420D-85AA-B4997E351E29}"/>
    <cellStyle name="Comma 28 2 2 5" xfId="58632" xr:uid="{E4D2D12C-A6FD-4292-A153-B21AC792A502}"/>
    <cellStyle name="Comma 28 2 3" xfId="6527" xr:uid="{21ECC7B2-265A-46CB-9976-578CDC7DCC14}"/>
    <cellStyle name="Comma 28 2 4" xfId="33879" xr:uid="{0A8EAA08-F26E-4413-BAAD-ACD2B9B93F26}"/>
    <cellStyle name="Comma 28 2 5" xfId="57864" xr:uid="{420D36F6-1A82-40AF-9135-80277DEC04FF}"/>
    <cellStyle name="Comma 28 2 6" xfId="58412" xr:uid="{8F6A5050-1020-4301-B6DE-1F29BB3BF5C6}"/>
    <cellStyle name="Comma 28 3" xfId="3119" xr:uid="{4FAB60C5-26AD-4D86-9F2C-D5F4827239E4}"/>
    <cellStyle name="Comma 28 3 2" xfId="21526" xr:uid="{E8CF1099-FA63-4E06-BDE2-1DB94A14B538}"/>
    <cellStyle name="Comma 28 3 2 2" xfId="48848" xr:uid="{762C4A3A-3294-4BC0-B2ED-74C9AAB7AED2}"/>
    <cellStyle name="Comma 28 3 3" xfId="8721" xr:uid="{CC79B1A2-9122-433C-A767-69C639899693}"/>
    <cellStyle name="Comma 28 3 4" xfId="36095" xr:uid="{1F6B6EA3-AEF1-49AF-A8DA-28C40D9E42D9}"/>
    <cellStyle name="Comma 28 3 5" xfId="57974" xr:uid="{41C431C1-A591-4139-A1EA-8AF99839CC55}"/>
    <cellStyle name="Comma 28 3 6" xfId="58522" xr:uid="{3869137C-0878-40E8-9C5D-8B0BA2C63D50}"/>
    <cellStyle name="Comma 28 4" xfId="2807" xr:uid="{A32A9463-AA9F-4DCF-A0E8-61CD997DCBB0}"/>
    <cellStyle name="Comma 28 4 2" xfId="14899" xr:uid="{BAD51ABB-ED94-49F4-BC3E-1E72CA6ECEB6}"/>
    <cellStyle name="Comma 28 4 3" xfId="42220" xr:uid="{55DC927C-3505-44F8-A2B8-89B0510D4DDD}"/>
    <cellStyle name="Comma 28 5" xfId="24247" xr:uid="{14687E19-7EB1-4E51-A740-E97728D365DB}"/>
    <cellStyle name="Comma 28 5 2" xfId="51569" xr:uid="{5A271BA7-A39E-4954-A58C-5CCACD76673F}"/>
    <cellStyle name="Comma 28 6" xfId="26488" xr:uid="{53511A3B-D949-4E28-AA61-DA7FEAB66020}"/>
    <cellStyle name="Comma 28 6 2" xfId="53808" xr:uid="{53F8DBA2-B5FC-4D5D-8849-2A09461E962E}"/>
    <cellStyle name="Comma 28 7" xfId="28719" xr:uid="{27768093-BA0A-4E30-994C-E655BDF2CEF0}"/>
    <cellStyle name="Comma 28 7 2" xfId="56040" xr:uid="{FE0ADD20-A4A8-4CC3-860C-AEFC640B926B}"/>
    <cellStyle name="Comma 28 8" xfId="4592" xr:uid="{E7EBF5ED-7A21-4DA3-B156-B6D7747B9BA1}"/>
    <cellStyle name="Comma 28 9" xfId="31755" xr:uid="{56CF70E6-846B-4762-8B25-BB9B7DE00059}"/>
    <cellStyle name="Comma 29" xfId="2567" xr:uid="{CBB215AD-69EB-436E-9632-0978B976E653}"/>
    <cellStyle name="Comma 29 10" xfId="57755" xr:uid="{A79125E1-2A25-49C6-9E45-A8C249058250}"/>
    <cellStyle name="Comma 29 11" xfId="58303" xr:uid="{DE66FD79-7091-4B87-A17B-891AF09B960D}"/>
    <cellStyle name="Comma 29 12" xfId="58821" xr:uid="{B0062BBD-502D-4079-9B90-06B4F9D98126}"/>
    <cellStyle name="Comma 29 13" xfId="58835" xr:uid="{CD29F1DA-9F6D-4B1E-BED2-7B88FFB61B05}"/>
    <cellStyle name="Comma 29 2" xfId="2977" xr:uid="{214EBD74-A84D-45DB-A368-A782EF26270A}"/>
    <cellStyle name="Comma 29 2 2" xfId="3262" xr:uid="{8AED90B4-076E-48B8-9649-34C2063C6A41}"/>
    <cellStyle name="Comma 29 2 2 2" xfId="18228" xr:uid="{4BA4B85B-E434-488F-96A7-94B8C6E9141B}"/>
    <cellStyle name="Comma 29 2 2 3" xfId="45550" xr:uid="{9056B300-1AE9-487C-8A19-3120EC2FE7FE}"/>
    <cellStyle name="Comma 29 2 2 4" xfId="58085" xr:uid="{5338E819-4A43-45D2-A175-81EA51DAA143}"/>
    <cellStyle name="Comma 29 2 2 5" xfId="58633" xr:uid="{C50F6AA0-C812-49C0-BDC7-73996F2E3308}"/>
    <cellStyle name="Comma 29 2 3" xfId="8049" xr:uid="{D64B5E91-BF5E-41CB-BE0D-A5F9279F1EBA}"/>
    <cellStyle name="Comma 29 2 4" xfId="35409" xr:uid="{BA946488-96CA-4644-BF0E-D55C9B63E531}"/>
    <cellStyle name="Comma 29 2 5" xfId="57865" xr:uid="{9D923EA9-C6AF-42A3-9C5F-97B472F5B944}"/>
    <cellStyle name="Comma 29 2 6" xfId="58413" xr:uid="{10318F6A-BD60-4F1C-A0D5-22CA783F68A0}"/>
    <cellStyle name="Comma 29 3" xfId="3120" xr:uid="{4312BC25-98AD-4815-A956-6413767D24FA}"/>
    <cellStyle name="Comma 29 3 2" xfId="22200" xr:uid="{EEB97BF0-B0F6-4BAC-AB99-0FE8BAAA22BA}"/>
    <cellStyle name="Comma 29 3 2 2" xfId="49522" xr:uid="{CB96F1E7-A74E-4FAF-B98D-C1CF074986F3}"/>
    <cellStyle name="Comma 29 3 3" xfId="10249" xr:uid="{3CDF2F85-DB6E-4791-8485-E1167EE4D0D8}"/>
    <cellStyle name="Comma 29 3 4" xfId="37625" xr:uid="{C53B8978-14A4-4E6F-A0F2-B03780F8BE15}"/>
    <cellStyle name="Comma 29 3 5" xfId="57975" xr:uid="{DDCC176D-EE66-4E6C-86AC-BDEF8532E03C}"/>
    <cellStyle name="Comma 29 3 6" xfId="58523" xr:uid="{7A86121D-3FFA-4F80-9556-83933F98DD0E}"/>
    <cellStyle name="Comma 29 4" xfId="2808" xr:uid="{D9AD33B6-962F-475A-9F3F-CF280EFCDF29}"/>
    <cellStyle name="Comma 29 4 2" xfId="15620" xr:uid="{8335D3D7-DDED-4FE9-8878-1B2EDEDE9E6B}"/>
    <cellStyle name="Comma 29 4 3" xfId="42941" xr:uid="{8DE454AF-3B17-46F0-8EC6-CE3CBA868E06}"/>
    <cellStyle name="Comma 29 5" xfId="25771" xr:uid="{A295EF5B-C9DF-480D-BA29-8947D1D6131D}"/>
    <cellStyle name="Comma 29 5 2" xfId="53093" xr:uid="{0D6DD8D1-9119-4990-A88B-9485FBB865B0}"/>
    <cellStyle name="Comma 29 6" xfId="28018" xr:uid="{27A743E8-7409-4A15-B956-0A9EF768FB9A}"/>
    <cellStyle name="Comma 29 6 2" xfId="55338" xr:uid="{29D65BE6-0009-456F-A415-9A08E62D56C5}"/>
    <cellStyle name="Comma 29 7" xfId="30249" xr:uid="{E5A1C060-0E82-4711-86E7-D08B70C2A3D7}"/>
    <cellStyle name="Comma 29 7 2" xfId="57570" xr:uid="{35EA4BB3-3C48-4201-B2B6-FCC781993797}"/>
    <cellStyle name="Comma 29 8" xfId="6028" xr:uid="{8712B0FD-B2D7-4632-98F3-2EE811492CEA}"/>
    <cellStyle name="Comma 29 9" xfId="33218" xr:uid="{6B730C97-C11B-478C-BC4F-A8654CF07086}"/>
    <cellStyle name="Comma 3" xfId="9" xr:uid="{21159FCF-D671-4979-ABD2-13530CB180A2}"/>
    <cellStyle name="Comma 3 10" xfId="712" xr:uid="{C092BF20-7B2C-49A3-84C7-EE68C9B65DBE}"/>
    <cellStyle name="Comma 3 10 10" xfId="23978" xr:uid="{4C628C18-7AD1-4A97-A5E9-9A36E458D8A7}"/>
    <cellStyle name="Comma 3 10 10 2" xfId="51300" xr:uid="{6DD12874-985D-434B-81A7-47194707A9E1}"/>
    <cellStyle name="Comma 3 10 11" xfId="26219" xr:uid="{8E0B2C87-F2E8-4A06-85CD-4BD66F7E3798}"/>
    <cellStyle name="Comma 3 10 11 2" xfId="53539" xr:uid="{560A1D3A-0FC9-4811-9A4B-D64C5AFEA508}"/>
    <cellStyle name="Comma 3 10 12" xfId="28450" xr:uid="{C2228E8A-5875-4F6F-B93B-6BF5224D850B}"/>
    <cellStyle name="Comma 3 10 12 2" xfId="55771" xr:uid="{62265B96-1AD6-48B8-9319-2C518943B5C3}"/>
    <cellStyle name="Comma 3 10 13" xfId="3770" xr:uid="{79DB1EEA-0C63-4FBC-8B56-4244D7D4018F}"/>
    <cellStyle name="Comma 3 10 14" xfId="30880" xr:uid="{EF053B36-5278-4DF2-A280-9644F25A9DEF}"/>
    <cellStyle name="Comma 3 10 2" xfId="2219" xr:uid="{F1CAA217-F414-4A2A-B8A0-19F89C249E83}"/>
    <cellStyle name="Comma 3 10 2 2" xfId="5764" xr:uid="{6377B21B-FE5B-4664-B062-0D0520231D19}"/>
    <cellStyle name="Comma 3 10 2 2 2" xfId="16717" xr:uid="{8D3A2AB8-490E-44B0-943E-1B02EE06D9B6}"/>
    <cellStyle name="Comma 3 10 2 2 2 2" xfId="44037" xr:uid="{BBF4E2A6-BE5B-499C-86A6-9D8636A8CE85}"/>
    <cellStyle name="Comma 3 10 2 2 3" xfId="32949" xr:uid="{89A01BFF-DD8A-4599-AD11-7040BAD655A3}"/>
    <cellStyle name="Comma 3 10 2 3" xfId="7716" xr:uid="{57FD8A79-2CE8-4F36-8A0D-A88449501290}"/>
    <cellStyle name="Comma 3 10 2 3 2" xfId="20687" xr:uid="{59B5A56E-171A-4017-AE54-C984DB163062}"/>
    <cellStyle name="Comma 3 10 2 3 2 2" xfId="48009" xr:uid="{FA0409D4-7C6B-428C-BC19-259AF0D1C764}"/>
    <cellStyle name="Comma 3 10 2 3 3" xfId="35074" xr:uid="{B912FE4F-4E41-42A0-9283-D329443B32A5}"/>
    <cellStyle name="Comma 3 10 2 4" xfId="9914" xr:uid="{3F1B97AA-1F96-4B49-9185-6F03EB666AC0}"/>
    <cellStyle name="Comma 3 10 2 4 2" xfId="37290" xr:uid="{F49C20A7-0CAE-4429-9242-3D9C19F24728}"/>
    <cellStyle name="Comma 3 10 2 5" xfId="25441" xr:uid="{45086F8B-DF9B-4B77-998A-14FC55632C81}"/>
    <cellStyle name="Comma 3 10 2 5 2" xfId="52763" xr:uid="{7C6E1326-3F86-46CB-9515-F4E0C2B871E2}"/>
    <cellStyle name="Comma 3 10 2 6" xfId="27683" xr:uid="{6B1BA7C2-5FEE-4290-93F1-54057297829A}"/>
    <cellStyle name="Comma 3 10 2 6 2" xfId="55003" xr:uid="{CCFC8FED-44EB-440C-A183-1DD642ABE5FA}"/>
    <cellStyle name="Comma 3 10 2 7" xfId="29914" xr:uid="{AFDF8B31-F0D7-490B-9D42-01012B7F6D75}"/>
    <cellStyle name="Comma 3 10 2 7 2" xfId="57235" xr:uid="{0727546B-0B49-4DE7-B399-7D0848B7F0EA}"/>
    <cellStyle name="Comma 3 10 2 8" xfId="4328" xr:uid="{8C4180C2-DDC5-4141-BFCA-0ACA9D29BD02}"/>
    <cellStyle name="Comma 3 10 2 9" xfId="31486" xr:uid="{CFA05D29-32C4-4480-84C9-FF5029B02CB6}"/>
    <cellStyle name="Comma 3 10 3" xfId="1613" xr:uid="{80C1A4C4-0602-4376-9182-A7FA9E139C00}"/>
    <cellStyle name="Comma 3 10 3 2" xfId="7114" xr:uid="{951C3D41-29F3-4DB8-B831-FA45DAD5F2B1}"/>
    <cellStyle name="Comma 3 10 3 2 2" xfId="17338" xr:uid="{E99B32BF-944A-4B5B-9122-87B5F5E7C165}"/>
    <cellStyle name="Comma 3 10 3 2 2 2" xfId="44659" xr:uid="{A56040B1-357F-41BD-BE34-BCFC379BC0FB}"/>
    <cellStyle name="Comma 3 10 3 2 3" xfId="34468" xr:uid="{EE4E5D66-EF4D-48FF-811E-CD421A98CA6D}"/>
    <cellStyle name="Comma 3 10 3 3" xfId="9309" xr:uid="{FD03B292-543E-4ED4-89FB-527709A4F509}"/>
    <cellStyle name="Comma 3 10 3 3 2" xfId="21309" xr:uid="{83D118B2-0B4A-4A92-8939-62C478D16D5B}"/>
    <cellStyle name="Comma 3 10 3 3 2 2" xfId="48631" xr:uid="{E61D565A-064C-4708-9F24-7EB7BBDE5468}"/>
    <cellStyle name="Comma 3 10 3 3 3" xfId="36684" xr:uid="{B55D9B71-FBCA-44E4-B0C5-031A7775439D}"/>
    <cellStyle name="Comma 3 10 3 4" xfId="15350" xr:uid="{D893EB62-EAAE-4D3B-BF59-12EAB85D085C}"/>
    <cellStyle name="Comma 3 10 3 4 2" xfId="42671" xr:uid="{8EE940A6-D7B1-4463-A6C4-4AD5C32A48DE}"/>
    <cellStyle name="Comma 3 10 3 5" xfId="24835" xr:uid="{239BEDB7-016F-4482-A250-9EA5F4FEC552}"/>
    <cellStyle name="Comma 3 10 3 5 2" xfId="52157" xr:uid="{750DE046-6BEE-49A5-8B5C-B58A3E4D5B80}"/>
    <cellStyle name="Comma 3 10 3 6" xfId="27077" xr:uid="{84728725-F98D-4A95-9D48-21626891139B}"/>
    <cellStyle name="Comma 3 10 3 6 2" xfId="54397" xr:uid="{E9752F76-9BDD-4CA1-8E5F-3D4CD9BED444}"/>
    <cellStyle name="Comma 3 10 3 7" xfId="29308" xr:uid="{AF8AE895-1095-4AAA-85FD-BBB671BB3BDA}"/>
    <cellStyle name="Comma 3 10 3 7 2" xfId="56629" xr:uid="{93F355BE-010C-4055-8DAF-3A3F8260DD0D}"/>
    <cellStyle name="Comma 3 10 3 8" xfId="5176" xr:uid="{5A1C861A-478E-403E-8BF5-03B64D3DF33A}"/>
    <cellStyle name="Comma 3 10 3 9" xfId="32343" xr:uid="{47050ED5-EA9F-49B5-89B7-1166D3666BCF}"/>
    <cellStyle name="Comma 3 10 4" xfId="6299" xr:uid="{53774559-B844-4CB1-A769-17743BE6CED3}"/>
    <cellStyle name="Comma 3 10 4 2" xfId="12735" xr:uid="{DA9176C8-24A2-453B-8241-06280F50740C}"/>
    <cellStyle name="Comma 3 10 4 2 2" xfId="21932" xr:uid="{16ECFD04-3A2E-49A0-B7E2-F3F79359A728}"/>
    <cellStyle name="Comma 3 10 4 2 2 2" xfId="49254" xr:uid="{DD6C458E-D0D8-4EDB-AE40-6923AC03B50D}"/>
    <cellStyle name="Comma 3 10 4 2 3" xfId="40062" xr:uid="{E119DAAE-0B96-440D-A917-992014B9E742}"/>
    <cellStyle name="Comma 3 10 4 3" xfId="17961" xr:uid="{7F16C0CB-32E6-4207-9C29-3525828AFC0B}"/>
    <cellStyle name="Comma 3 10 4 3 2" xfId="45282" xr:uid="{4F341BBC-89B8-4077-894F-BA9899B3EFF4}"/>
    <cellStyle name="Comma 3 10 4 4" xfId="33610" xr:uid="{D3E3DE51-73F9-452A-BDE8-FAE0C8E34534}"/>
    <cellStyle name="Comma 3 10 5" xfId="8452" xr:uid="{DFFE4E09-B2BD-46E6-A76B-1246B6C61590}"/>
    <cellStyle name="Comma 3 10 5 2" xfId="13286" xr:uid="{72092FF0-C7A6-441E-AA65-0AB223961259}"/>
    <cellStyle name="Comma 3 10 5 2 2" xfId="22607" xr:uid="{3BE330A2-459A-4DFF-A4EF-7F1312A71E4D}"/>
    <cellStyle name="Comma 3 10 5 2 2 2" xfId="49929" xr:uid="{395A66F9-0A17-4A19-8886-D97063DBDF67}"/>
    <cellStyle name="Comma 3 10 5 2 3" xfId="40613" xr:uid="{BF17A6F7-4A66-4ED2-8C8D-E9EC20CABCCC}"/>
    <cellStyle name="Comma 3 10 5 3" xfId="18635" xr:uid="{95C429EF-8875-404B-8DA2-B2DA5599C64C}"/>
    <cellStyle name="Comma 3 10 5 3 2" xfId="45957" xr:uid="{BF8FAA24-970E-4330-B019-C0460A0E6647}"/>
    <cellStyle name="Comma 3 10 5 4" xfId="35826" xr:uid="{D8E563F5-B2A8-4145-A43C-FEA2E3860EB9}"/>
    <cellStyle name="Comma 3 10 6" xfId="11436" xr:uid="{A6E83521-22A3-4A67-95B7-A137C3F40C61}"/>
    <cellStyle name="Comma 3 10 6 2" xfId="13903" xr:uid="{475F8BBF-405C-4BC2-9C18-2946318735C1}"/>
    <cellStyle name="Comma 3 10 6 2 2" xfId="23267" xr:uid="{5BD736A3-95C9-4069-932B-B835EEB78129}"/>
    <cellStyle name="Comma 3 10 6 2 2 2" xfId="50589" xr:uid="{27D85CA2-905C-4C78-8EA7-7A2496E8D870}"/>
    <cellStyle name="Comma 3 10 6 2 3" xfId="41230" xr:uid="{3970DDC4-210E-465B-A1A8-87BD6AE7666C}"/>
    <cellStyle name="Comma 3 10 6 3" xfId="19295" xr:uid="{909B0472-B206-441F-BCD6-3C44A26528D4}"/>
    <cellStyle name="Comma 3 10 6 3 2" xfId="46617" xr:uid="{72AD65A7-6A8D-4E61-BE61-42A1094EFA90}"/>
    <cellStyle name="Comma 3 10 6 4" xfId="38785" xr:uid="{53CFF032-B0BB-45D5-9FAE-DA7B4507FC26}"/>
    <cellStyle name="Comma 3 10 7" xfId="10491" xr:uid="{709F9AD0-1AAB-4D28-9965-5BA487C97E6D}"/>
    <cellStyle name="Comma 3 10 7 2" xfId="15819" xr:uid="{8F34EDF6-49D9-4AD8-B573-3AC99DFE5BFA}"/>
    <cellStyle name="Comma 3 10 7 2 2" xfId="43139" xr:uid="{24E53D5F-1C32-44E5-8A0D-118DC241D92B}"/>
    <cellStyle name="Comma 3 10 7 3" xfId="37858" xr:uid="{B7A3ABE1-74BD-4810-BCB7-73E1ED292019}"/>
    <cellStyle name="Comma 3 10 8" xfId="11824" xr:uid="{24C393C6-7CA7-4763-A3AA-A4F86AF937CB}"/>
    <cellStyle name="Comma 3 10 8 2" xfId="19789" xr:uid="{794B0683-ABC7-4D9F-A456-6C2E773E3AF6}"/>
    <cellStyle name="Comma 3 10 8 2 2" xfId="47111" xr:uid="{221E4202-0DFA-4EC6-A1C0-2B70CC4D1C8B}"/>
    <cellStyle name="Comma 3 10 8 3" xfId="39151" xr:uid="{6842AD61-8F9A-4C10-9BD1-B0484F3E9BF9}"/>
    <cellStyle name="Comma 3 10 9" xfId="14630" xr:uid="{4DB0B656-5A7F-44C9-A66D-D6AF733833AD}"/>
    <cellStyle name="Comma 3 10 9 2" xfId="41951" xr:uid="{3A81E654-B03D-4DD0-A5FA-95067D143749}"/>
    <cellStyle name="Comma 3 11" xfId="955" xr:uid="{E96A942B-FE79-42A5-981F-6EEA19EDADD7}"/>
    <cellStyle name="Comma 3 11 10" xfId="28667" xr:uid="{AAEEB2A1-66FB-4090-BF4A-C8EC21ED4197}"/>
    <cellStyle name="Comma 3 11 10 2" xfId="55988" xr:uid="{4473D33D-F611-408E-910C-7608419DD023}"/>
    <cellStyle name="Comma 3 11 11" xfId="3432" xr:uid="{BCC36C87-5260-4B66-AD68-3A115049D799}"/>
    <cellStyle name="Comma 3 11 12" xfId="30490" xr:uid="{85CA9370-FAB3-4975-BC6F-305E45D7EEB5}"/>
    <cellStyle name="Comma 3 11 2" xfId="2436" xr:uid="{60804F9B-CDC3-4464-816E-57A34D18C23C}"/>
    <cellStyle name="Comma 3 11 2 2" xfId="5976" xr:uid="{34853240-4E61-4221-BF2B-33FCB57320AF}"/>
    <cellStyle name="Comma 3 11 2 2 2" xfId="18177" xr:uid="{7E495F44-9BC0-4CE0-B3D5-B10BE499607B}"/>
    <cellStyle name="Comma 3 11 2 2 2 2" xfId="45499" xr:uid="{5BBD1808-B7FF-41BD-B61E-F42ED15DF960}"/>
    <cellStyle name="Comma 3 11 2 2 3" xfId="33166" xr:uid="{16CA9C91-D88F-4A9B-81F9-A018089B0913}"/>
    <cellStyle name="Comma 3 11 2 3" xfId="7932" xr:uid="{975A8DDD-C31A-4393-9210-1C0FBCE534E5}"/>
    <cellStyle name="Comma 3 11 2 3 2" xfId="22149" xr:uid="{DF02168F-517C-4D6D-97D2-8B585A74B292}"/>
    <cellStyle name="Comma 3 11 2 3 2 2" xfId="49471" xr:uid="{FFBEF9C5-C1EC-4CEB-8343-CFAE26D8BD85}"/>
    <cellStyle name="Comma 3 11 2 3 3" xfId="35291" xr:uid="{67EBE8A7-01D0-4AE6-81C1-225C97EAB870}"/>
    <cellStyle name="Comma 3 11 2 4" xfId="10131" xr:uid="{2336157C-77D7-47F8-9993-5C33446DD2D1}"/>
    <cellStyle name="Comma 3 11 2 4 2" xfId="37507" xr:uid="{239B9EFC-528E-40AF-9047-0394AE2FB89E}"/>
    <cellStyle name="Comma 3 11 2 5" xfId="25658" xr:uid="{B00D81C7-057D-4BFA-8BBD-59EA28C0DEFC}"/>
    <cellStyle name="Comma 3 11 2 5 2" xfId="52980" xr:uid="{A4FFA38F-419F-47AF-B2F8-C5FE80367CCD}"/>
    <cellStyle name="Comma 3 11 2 6" xfId="27900" xr:uid="{41103BF3-2B2A-4B19-93D0-A060072AFEC8}"/>
    <cellStyle name="Comma 3 11 2 6 2" xfId="55220" xr:uid="{7FC0F44A-A7B1-40EB-939D-518C8531A14D}"/>
    <cellStyle name="Comma 3 11 2 7" xfId="30131" xr:uid="{3D54EFA9-9E55-4339-AD47-A1AB37242487}"/>
    <cellStyle name="Comma 3 11 2 7 2" xfId="57452" xr:uid="{0A73CA30-0DE1-4F7F-9259-9541E4ACAB38}"/>
    <cellStyle name="Comma 3 11 2 8" xfId="4540" xr:uid="{479BBABF-66B5-4192-AD23-71AE3965807E}"/>
    <cellStyle name="Comma 3 11 2 9" xfId="31703" xr:uid="{7CAA5532-CBD5-4610-B5B1-877BAB668088}"/>
    <cellStyle name="Comma 3 11 3" xfId="1208" xr:uid="{8DE0D674-D8D9-4BBA-A734-643341FBBA23}"/>
    <cellStyle name="Comma 3 11 3 2" xfId="6725" xr:uid="{B0CB8953-B849-4EF8-AAE9-9E04402A2350}"/>
    <cellStyle name="Comma 3 11 3 2 2" xfId="18852" xr:uid="{EFBF78C2-134A-42E0-A096-F51934E3FD90}"/>
    <cellStyle name="Comma 3 11 3 2 2 2" xfId="46174" xr:uid="{2C7F0A4A-61FB-43A0-91B3-C44EBDA2FBF1}"/>
    <cellStyle name="Comma 3 11 3 2 3" xfId="34078" xr:uid="{F1C94BC9-D0E9-4763-A207-A99171643325}"/>
    <cellStyle name="Comma 3 11 3 3" xfId="8919" xr:uid="{5966B9C4-4022-4CC7-A54A-EC092C67F7F8}"/>
    <cellStyle name="Comma 3 11 3 3 2" xfId="22824" xr:uid="{17BF18C9-7CB1-4DE9-A514-1955CA2F4BF5}"/>
    <cellStyle name="Comma 3 11 3 3 2 2" xfId="50146" xr:uid="{73D6BDA1-6C30-4697-BB64-7B16889642CD}"/>
    <cellStyle name="Comma 3 11 3 3 3" xfId="36294" xr:uid="{C52F1E88-F128-4C94-97A7-17711D25979C}"/>
    <cellStyle name="Comma 3 11 3 4" xfId="15097" xr:uid="{8156FCEF-623D-434D-BFDE-E150D22B579A}"/>
    <cellStyle name="Comma 3 11 3 4 2" xfId="42418" xr:uid="{9116D1D6-0847-47DE-9E71-32176CF2055B}"/>
    <cellStyle name="Comma 3 11 3 5" xfId="24445" xr:uid="{1939A202-8502-4793-AADF-3B8632B69240}"/>
    <cellStyle name="Comma 3 11 3 5 2" xfId="51767" xr:uid="{0FC78980-F65A-46F7-9AE0-9D6EFE7E4F3B}"/>
    <cellStyle name="Comma 3 11 3 6" xfId="26687" xr:uid="{F2D2DB6F-D4E0-4490-AC00-BB5F0EADB5E4}"/>
    <cellStyle name="Comma 3 11 3 6 2" xfId="54007" xr:uid="{2AF466EC-F302-494B-971C-F28A291C069E}"/>
    <cellStyle name="Comma 3 11 3 7" xfId="28918" xr:uid="{0ED8806C-90C0-432A-82C3-B5FF62EA75E9}"/>
    <cellStyle name="Comma 3 11 3 7 2" xfId="56239" xr:uid="{8F9EA73E-66D5-4E22-A3D8-FD098D136484}"/>
    <cellStyle name="Comma 3 11 3 8" xfId="4790" xr:uid="{12E76D61-A480-443F-8C24-39D80B4163AA}"/>
    <cellStyle name="Comma 3 11 3 9" xfId="31953" xr:uid="{9ADD286D-1B0F-4FB9-92E0-57A94FB15899}"/>
    <cellStyle name="Comma 3 11 4" xfId="6476" xr:uid="{A467C7F7-6286-4AF0-A804-CED9161D1129}"/>
    <cellStyle name="Comma 3 11 4 2" xfId="14120" xr:uid="{D5137DD7-B9B7-48B3-BC3A-076EDD78F187}"/>
    <cellStyle name="Comma 3 11 4 2 2" xfId="23484" xr:uid="{B0B991CC-9D9B-43A2-8140-D0C670778522}"/>
    <cellStyle name="Comma 3 11 4 2 2 2" xfId="50806" xr:uid="{E319658A-9D69-4440-AF28-F8AB7763C5A4}"/>
    <cellStyle name="Comma 3 11 4 2 3" xfId="41447" xr:uid="{1F16F393-4575-419E-99E0-2EA730CDDCE2}"/>
    <cellStyle name="Comma 3 11 4 3" xfId="19512" xr:uid="{64BDDDAE-F02B-4990-8AA7-6A95930C3FF6}"/>
    <cellStyle name="Comma 3 11 4 3 2" xfId="46834" xr:uid="{F9284C73-4820-40C0-9E7C-76EBA643BFE4}"/>
    <cellStyle name="Comma 3 11 4 4" xfId="33827" xr:uid="{EEC94154-8FCF-4179-964E-A45F7FE7B448}"/>
    <cellStyle name="Comma 3 11 5" xfId="8669" xr:uid="{AA2B951D-9AAC-472D-8092-C68A64B24574}"/>
    <cellStyle name="Comma 3 11 5 2" xfId="15921" xr:uid="{7FD1A245-FDED-44AF-91CD-23F9D5DBE086}"/>
    <cellStyle name="Comma 3 11 5 2 2" xfId="43241" xr:uid="{DFB7B1FF-0C1D-40FF-9370-865EEAE6287C}"/>
    <cellStyle name="Comma 3 11 5 3" xfId="36043" xr:uid="{BC950F7F-A6EA-4772-8B2D-A37C0C34457C}"/>
    <cellStyle name="Comma 3 11 6" xfId="11916" xr:uid="{FC1B1B23-1DD6-44F3-BF69-6B81FC220C6D}"/>
    <cellStyle name="Comma 3 11 6 2" xfId="19891" xr:uid="{443B6AA7-C613-44A2-8D9A-EE732EC9AF55}"/>
    <cellStyle name="Comma 3 11 6 2 2" xfId="47213" xr:uid="{D191E13C-C48A-4951-B02C-6C4DB89F259E}"/>
    <cellStyle name="Comma 3 11 6 3" xfId="39243" xr:uid="{4118977D-7FEC-45CF-810A-2C4482B2D46E}"/>
    <cellStyle name="Comma 3 11 7" xfId="14847" xr:uid="{A950A471-DC55-4DED-995B-03DFD074FC40}"/>
    <cellStyle name="Comma 3 11 7 2" xfId="42168" xr:uid="{1EF2336C-02EC-41DD-8F80-F505E767C37A}"/>
    <cellStyle name="Comma 3 11 8" xfId="24195" xr:uid="{B4ED30E3-D91A-4CDB-80CB-E11863C0A344}"/>
    <cellStyle name="Comma 3 11 8 2" xfId="51517" xr:uid="{2CEA9E33-91A4-49E2-B88A-3A005BF4578B}"/>
    <cellStyle name="Comma 3 11 9" xfId="26436" xr:uid="{F1528555-C6D7-489D-87BA-C744D3E13E24}"/>
    <cellStyle name="Comma 3 11 9 2" xfId="53756" xr:uid="{5785F761-FE54-453D-9B59-2114F9E5F0C7}"/>
    <cellStyle name="Comma 3 12" xfId="1830" xr:uid="{8BBB5D59-0021-4D9E-BA41-E6563D4342B5}"/>
    <cellStyle name="Comma 3 12 2" xfId="5384" xr:uid="{F38669C9-67AD-4C3D-A787-3FA03795B44B}"/>
    <cellStyle name="Comma 3 12 2 2" xfId="15931" xr:uid="{62628DCF-DED3-4289-A5B4-7F0A6097E504}"/>
    <cellStyle name="Comma 3 12 2 2 2" xfId="43251" xr:uid="{8F5619A8-8FCE-4D1F-8FFF-CE9D590FD032}"/>
    <cellStyle name="Comma 3 12 2 3" xfId="32560" xr:uid="{6735898C-AAD9-4395-99D2-3148E4662C9E}"/>
    <cellStyle name="Comma 3 12 3" xfId="7328" xr:uid="{6CDEB710-965B-46F5-8C23-A55036B67831}"/>
    <cellStyle name="Comma 3 12 3 2" xfId="19901" xr:uid="{8B79ED62-7D15-43CD-B86F-94559E9468A7}"/>
    <cellStyle name="Comma 3 12 3 2 2" xfId="47223" xr:uid="{AC15C080-6AEF-450E-939D-7A37E36B3D92}"/>
    <cellStyle name="Comma 3 12 3 3" xfId="34685" xr:uid="{C069703A-676A-4D75-973D-3937D976E707}"/>
    <cellStyle name="Comma 3 12 4" xfId="9525" xr:uid="{10A52CC8-FDC7-4356-AC67-A42F01927B40}"/>
    <cellStyle name="Comma 3 12 4 2" xfId="36901" xr:uid="{AD413F0A-4E69-47A3-8390-276D3F3660A7}"/>
    <cellStyle name="Comma 3 12 5" xfId="25052" xr:uid="{B184BF9D-E1DE-4C7C-B556-057698D0D173}"/>
    <cellStyle name="Comma 3 12 5 2" xfId="52374" xr:uid="{748D37EE-CB46-4B3D-A4BD-B9929B0CC88A}"/>
    <cellStyle name="Comma 3 12 6" xfId="27294" xr:uid="{7A452EB2-3854-47DE-90DA-96B7A1BE75D8}"/>
    <cellStyle name="Comma 3 12 6 2" xfId="54614" xr:uid="{8626554B-EE9A-4F65-98FB-68C98EF1B198}"/>
    <cellStyle name="Comma 3 12 7" xfId="29525" xr:uid="{BD2BE41A-08AC-4964-AA84-6F82FBC3B85C}"/>
    <cellStyle name="Comma 3 12 7 2" xfId="56846" xr:uid="{2AC65542-8297-4EDB-9825-9888BF961107}"/>
    <cellStyle name="Comma 3 12 8" xfId="3948" xr:uid="{C4E3B0F1-BA41-4625-B292-62039D1F4104}"/>
    <cellStyle name="Comma 3 12 9" xfId="31097" xr:uid="{27A83F3D-5CB7-4F43-A8D1-4076E16DAA82}"/>
    <cellStyle name="Comma 3 13" xfId="1010" xr:uid="{C9477146-F46A-4DE4-83E6-153F05BDB07F}"/>
    <cellStyle name="Comma 3 13 2" xfId="6528" xr:uid="{C1454DAB-D189-462E-AB27-9550DED7AF7F}"/>
    <cellStyle name="Comma 3 13 2 2" xfId="16322" xr:uid="{D1589B4B-77DA-41DD-B5C7-B4E7BC951A3A}"/>
    <cellStyle name="Comma 3 13 2 2 2" xfId="43642" xr:uid="{B5375A12-7500-48C7-907C-385ECC972BBE}"/>
    <cellStyle name="Comma 3 13 2 3" xfId="10884" xr:uid="{069D0D10-CAD9-4DEB-863D-6AD08B0A138A}"/>
    <cellStyle name="Comma 3 13 2 3 2" xfId="38236" xr:uid="{7D85CD8A-5EDB-41EE-8563-7BED6AA3DF4A}"/>
    <cellStyle name="Comma 3 13 2 4" xfId="33880" xr:uid="{48B1D723-77FB-4068-A7E8-D6EC85972303}"/>
    <cellStyle name="Comma 3 13 3" xfId="8722" xr:uid="{DEA41CC4-62BE-4D10-B37B-59AC7CBF4ECE}"/>
    <cellStyle name="Comma 3 13 3 2" xfId="20292" xr:uid="{CE0C9402-3BDC-4146-BEBB-15D692080F87}"/>
    <cellStyle name="Comma 3 13 3 2 2" xfId="47614" xr:uid="{D66711BE-6F00-4962-8E20-CE41AD56AF7D}"/>
    <cellStyle name="Comma 3 13 3 3" xfId="12210" xr:uid="{56336626-E12D-41A2-993B-0D75C19D6146}"/>
    <cellStyle name="Comma 3 13 3 3 2" xfId="39537" xr:uid="{DE85ECDC-EC64-4F17-B3B3-452FD860D3B7}"/>
    <cellStyle name="Comma 3 13 3 4" xfId="36096" xr:uid="{D043583F-0ACF-426C-9FD2-EC76FF24A96D}"/>
    <cellStyle name="Comma 3 13 4" xfId="14900" xr:uid="{3483ACC8-CA40-4805-8D78-83B9BA0C74A5}"/>
    <cellStyle name="Comma 3 13 4 2" xfId="42221" xr:uid="{9241F29A-3EEA-44AF-98E0-09F11B5D926A}"/>
    <cellStyle name="Comma 3 13 5" xfId="24248" xr:uid="{EDDA6F3A-CF58-403E-82A1-67FC426E1853}"/>
    <cellStyle name="Comma 3 13 5 2" xfId="51570" xr:uid="{BE65F279-E94A-41EE-83DA-71CED5B8609F}"/>
    <cellStyle name="Comma 3 13 6" xfId="26489" xr:uid="{108E6C27-57E3-4FED-B328-267C2FAE9899}"/>
    <cellStyle name="Comma 3 13 6 2" xfId="53809" xr:uid="{3D5DBEF9-DD6B-4307-839C-5373281A59BB}"/>
    <cellStyle name="Comma 3 13 7" xfId="28720" xr:uid="{AFDA94D5-A90A-477B-8A67-AE3E9D530AE4}"/>
    <cellStyle name="Comma 3 13 7 2" xfId="56041" xr:uid="{510FFD8C-0E80-4101-A4BC-2FEC04252416}"/>
    <cellStyle name="Comma 3 13 8" xfId="4593" xr:uid="{966C4879-328D-4FA1-AAF8-A095D69B5EC6}"/>
    <cellStyle name="Comma 3 13 9" xfId="31756" xr:uid="{6E7AA8DE-EE29-461F-A435-5FDB86B18825}"/>
    <cellStyle name="Comma 3 14" xfId="2573" xr:uid="{2CAF53B2-7380-40E4-A424-010FA8CECE6A}"/>
    <cellStyle name="Comma 3 14 2" xfId="10253" xr:uid="{776ED987-D8B2-46BC-AA67-36CDE584296C}"/>
    <cellStyle name="Comma 3 14 2 2" xfId="16940" xr:uid="{780BDD40-D980-414D-A7B5-3A4ACE312DE3}"/>
    <cellStyle name="Comma 3 14 2 2 2" xfId="44261" xr:uid="{E88EC474-8800-4ED9-9946-11D3EE465CBD}"/>
    <cellStyle name="Comma 3 14 2 3" xfId="37629" xr:uid="{65E9F2EF-FBCE-42A6-AA8B-B44983D2DC83}"/>
    <cellStyle name="Comma 3 14 3" xfId="12328" xr:uid="{B124D521-D062-4A0A-9338-77F3E049C522}"/>
    <cellStyle name="Comma 3 14 3 2" xfId="20911" xr:uid="{170C95E2-519D-423F-B613-F4D8ED2E54DC}"/>
    <cellStyle name="Comma 3 14 3 2 2" xfId="48233" xr:uid="{57FE9726-1BCC-436F-9356-FB90F6DE9971}"/>
    <cellStyle name="Comma 3 14 3 3" xfId="39655" xr:uid="{62E8CA9D-5E36-4191-AA8C-0A3C7EBB12DD}"/>
    <cellStyle name="Comma 3 14 4" xfId="14232" xr:uid="{86ED7ADE-8175-4D0E-A6CD-F46359B4F266}"/>
    <cellStyle name="Comma 3 14 4 2" xfId="41553" xr:uid="{B8BCF3CE-0B38-44A9-8312-9BAA5DE8EBAB}"/>
    <cellStyle name="Comma 3 14 5" xfId="25777" xr:uid="{71A18E0B-0F21-4057-8314-E0BE04790EED}"/>
    <cellStyle name="Comma 3 14 5 2" xfId="53097" xr:uid="{3454CA4C-A140-49FB-8C34-09F4DE69D4DF}"/>
    <cellStyle name="Comma 3 14 6" xfId="28022" xr:uid="{D2B769F5-1203-4525-984E-B5D5E4F11B31}"/>
    <cellStyle name="Comma 3 14 6 2" xfId="55342" xr:uid="{4FA0F67F-E3F3-47D3-B553-77BBA7C55BF3}"/>
    <cellStyle name="Comma 3 14 7" xfId="30253" xr:uid="{4D60648A-9DDB-46EF-94C1-9F25B843FAD8}"/>
    <cellStyle name="Comma 3 14 7 2" xfId="57574" xr:uid="{27C21EBA-3364-4707-8A5B-4FB4F93D9D5D}"/>
    <cellStyle name="Comma 3 14 8" xfId="6031" xr:uid="{7FDEE29D-14C5-44FD-8A95-64101C071E2E}"/>
    <cellStyle name="Comma 3 14 9" xfId="33221" xr:uid="{D1F4CD1E-8133-4862-B79B-013F5C89032D}"/>
    <cellStyle name="Comma 3 15" xfId="2611" xr:uid="{3D13CC19-351F-4447-BB94-E2A575C77CF9}"/>
    <cellStyle name="Comma 3 15 2" xfId="12436" xr:uid="{DDC92397-051F-4809-BFA5-F41CB92D1393}"/>
    <cellStyle name="Comma 3 15 2 2" xfId="21534" xr:uid="{11F1C56D-3828-4B46-BC52-C039CD104AC6}"/>
    <cellStyle name="Comma 3 15 2 2 2" xfId="48856" xr:uid="{0C933111-A4A1-47E1-B978-31F28AF3CB46}"/>
    <cellStyle name="Comma 3 15 2 3" xfId="39763" xr:uid="{89C53B3D-5EB4-4542-98E5-18626B47C15D}"/>
    <cellStyle name="Comma 3 15 3" xfId="17563" xr:uid="{E0124AAE-7373-4E8F-9E0A-8C44A6B72096}"/>
    <cellStyle name="Comma 3 15 3 2" xfId="44884" xr:uid="{57936A7C-3C74-4C72-9262-30867D4B6ED8}"/>
    <cellStyle name="Comma 3 15 4" xfId="35433" xr:uid="{AB013715-772C-4F4C-A89D-4FE7CCBF7ED7}"/>
    <cellStyle name="Comma 3 16" xfId="8081" xr:uid="{247A9E37-0B8E-4A24-A01D-8EE25961ADEA}"/>
    <cellStyle name="Comma 3 16 2" xfId="12900" xr:uid="{62D47FE9-2887-4BEE-8FB7-29F072318036}"/>
    <cellStyle name="Comma 3 16 2 2" xfId="22209" xr:uid="{3011329D-E062-4A71-9304-AD38C49067E0}"/>
    <cellStyle name="Comma 3 16 2 2 2" xfId="49531" xr:uid="{27BE4262-CDC2-46EF-BB0E-5C2C41783218}"/>
    <cellStyle name="Comma 3 16 2 3" xfId="40227" xr:uid="{5576C27B-3EE4-44E2-BBF9-F67E28079914}"/>
    <cellStyle name="Comma 3 16 3" xfId="18237" xr:uid="{FC0BC661-D3B0-47A4-BFE9-E687684E473E}"/>
    <cellStyle name="Comma 3 16 3 2" xfId="45559" xr:uid="{709D2814-1824-4ED0-B6B3-52921964A8DD}"/>
    <cellStyle name="Comma 3 16 4" xfId="35437" xr:uid="{304E7102-1577-4C35-B6DA-300F1B20001D}"/>
    <cellStyle name="Comma 3 17" xfId="11195" xr:uid="{81484CE9-B3AC-43BA-A865-5C71C9EEE240}"/>
    <cellStyle name="Comma 3 17 2" xfId="13515" xr:uid="{1AAF812D-2936-4C73-859F-A04C3A124B33}"/>
    <cellStyle name="Comma 3 17 2 2" xfId="22877" xr:uid="{C062F754-99C6-43D7-8832-FA796653E48E}"/>
    <cellStyle name="Comma 3 17 2 2 2" xfId="50199" xr:uid="{5F422457-241F-4EEA-BC54-20BC6C0FFA07}"/>
    <cellStyle name="Comma 3 17 2 3" xfId="40842" xr:uid="{6DF6ED37-7B83-4A1E-896B-45B2A755F1AB}"/>
    <cellStyle name="Comma 3 17 3" xfId="18905" xr:uid="{D49379E3-28AA-40FD-8627-21D0DC320213}"/>
    <cellStyle name="Comma 3 17 3 2" xfId="46227" xr:uid="{126B7458-AE11-4376-B24F-CB1C240760EE}"/>
    <cellStyle name="Comma 3 17 4" xfId="38544" xr:uid="{606A2342-7BC5-4E9D-92E2-B5F9B920BB37}"/>
    <cellStyle name="Comma 3 18" xfId="10296" xr:uid="{F9CE9553-AA1E-490E-8A27-9BBC30DCF3C9}"/>
    <cellStyle name="Comma 3 18 2" xfId="11590" xr:uid="{7B7876F3-2E0A-48B6-83E9-9ED9DF5E4BF8}"/>
    <cellStyle name="Comma 3 18 2 2" xfId="19568" xr:uid="{890FC46B-C566-4AE9-A3BD-D22D8AECBA76}"/>
    <cellStyle name="Comma 3 18 2 2 2" xfId="46890" xr:uid="{D7DA8F17-923D-4A67-9A6D-3842051A2AC3}"/>
    <cellStyle name="Comma 3 18 2 3" xfId="38937" xr:uid="{D3FFB0FA-920B-4087-9160-4EF41FF19036}"/>
    <cellStyle name="Comma 3 18 3" xfId="14175" xr:uid="{E75D633C-B1C2-46D9-B380-D474ACA3A399}"/>
    <cellStyle name="Comma 3 18 3 2" xfId="23540" xr:uid="{47373B62-D413-41A6-9278-EA10392615DE}"/>
    <cellStyle name="Comma 3 18 3 2 2" xfId="50862" xr:uid="{70B6503A-7414-48BC-B49B-43D7EF9714CF}"/>
    <cellStyle name="Comma 3 18 3 3" xfId="41502" xr:uid="{03E2CB38-748D-4C02-8BC8-8AA665CB0177}"/>
    <cellStyle name="Comma 3 18 4" xfId="15621" xr:uid="{1502EF4A-3980-47A3-8296-4BF4B54B2A3F}"/>
    <cellStyle name="Comma 3 18 4 2" xfId="42942" xr:uid="{62BB79BF-39E8-4A78-B1A5-F2DE13DAFF1D}"/>
    <cellStyle name="Comma 3 18 5" xfId="37674" xr:uid="{E1953199-E4F3-48DC-893A-96751C8E92EB}"/>
    <cellStyle name="Comma 3 19" xfId="10298" xr:uid="{20EE5C09-26D2-474D-9F52-7385CB7252E4}"/>
    <cellStyle name="Comma 3 19 2" xfId="15624" xr:uid="{2E62141C-FFF2-4803-B5B2-19E6CFAC6F1A}"/>
    <cellStyle name="Comma 3 19 2 2" xfId="42944" xr:uid="{99CBC323-CE66-4BDC-97D5-80A385380E09}"/>
    <cellStyle name="Comma 3 19 3" xfId="37676" xr:uid="{45083139-DEC3-431C-B9DA-83F62FCB1BBA}"/>
    <cellStyle name="Comma 3 2" xfId="42" xr:uid="{619391FC-645C-4499-90B3-69C21E5DD36A}"/>
    <cellStyle name="Comma 3 2 10" xfId="704" xr:uid="{94728D8B-1C94-419D-8B9A-D878061EC55C}"/>
    <cellStyle name="Comma 3 2 10 10" xfId="26211" xr:uid="{363045E6-5C4B-41EC-AAF6-F16DFC7C35B0}"/>
    <cellStyle name="Comma 3 2 10 10 2" xfId="53531" xr:uid="{E5635F90-80D9-4E38-B5AA-5613E1741CBD}"/>
    <cellStyle name="Comma 3 2 10 11" xfId="28442" xr:uid="{D73CB88C-E188-40DA-B1BD-F92EA0BA5DF7}"/>
    <cellStyle name="Comma 3 2 10 11 2" xfId="55763" xr:uid="{6DCDD82B-B5F6-4C08-AAD0-46A44EBEE7E6}"/>
    <cellStyle name="Comma 3 2 10 12" xfId="3764" xr:uid="{19BD380F-F2FD-47CA-96A4-A6C439F2C397}"/>
    <cellStyle name="Comma 3 2 10 13" xfId="30872" xr:uid="{00040B26-1BE1-4C9B-A644-DB670D8030BB}"/>
    <cellStyle name="Comma 3 2 10 2" xfId="2211" xr:uid="{9EE57C6D-A6AF-47D2-8A06-6907D65A1993}"/>
    <cellStyle name="Comma 3 2 10 2 2" xfId="5756" xr:uid="{565F032A-4F0C-4F71-A118-F86C890A5653}"/>
    <cellStyle name="Comma 3 2 10 2 2 2" xfId="17330" xr:uid="{8EECDB45-3758-4369-A6C9-9889DEFAF445}"/>
    <cellStyle name="Comma 3 2 10 2 2 2 2" xfId="44651" xr:uid="{4C0682A7-8869-444F-81DA-77152940F9A2}"/>
    <cellStyle name="Comma 3 2 10 2 2 3" xfId="32941" xr:uid="{CD6BA569-C4E7-4909-9324-7C496D887353}"/>
    <cellStyle name="Comma 3 2 10 2 3" xfId="7708" xr:uid="{6C63E95B-A3BA-4C11-83FC-99A5A0EF627B}"/>
    <cellStyle name="Comma 3 2 10 2 3 2" xfId="21301" xr:uid="{474F7821-C46F-4CEE-8E9E-AA735F364385}"/>
    <cellStyle name="Comma 3 2 10 2 3 2 2" xfId="48623" xr:uid="{FCB8F121-5785-4021-A20E-740A3E5A8144}"/>
    <cellStyle name="Comma 3 2 10 2 3 3" xfId="35066" xr:uid="{0A3B5CA2-59FA-4B33-8ABF-4BA75BA43490}"/>
    <cellStyle name="Comma 3 2 10 2 4" xfId="9906" xr:uid="{51EFF600-2DCA-416D-BC4D-B22FE52C6FCD}"/>
    <cellStyle name="Comma 3 2 10 2 4 2" xfId="37282" xr:uid="{326DB244-C2EE-4595-921B-9CA62ADD210E}"/>
    <cellStyle name="Comma 3 2 10 2 5" xfId="25433" xr:uid="{57F610B4-A696-46B6-AFB6-AFDAD46A26C5}"/>
    <cellStyle name="Comma 3 2 10 2 5 2" xfId="52755" xr:uid="{F17D1F04-80BE-44C7-882A-806923353E1C}"/>
    <cellStyle name="Comma 3 2 10 2 6" xfId="27675" xr:uid="{95646E08-BED5-4DFD-AFB4-D69056DACDCB}"/>
    <cellStyle name="Comma 3 2 10 2 6 2" xfId="54995" xr:uid="{316A9F38-E582-48A0-B28C-BE76A21C14AE}"/>
    <cellStyle name="Comma 3 2 10 2 7" xfId="29906" xr:uid="{23E5ABE3-D4CB-47C0-BE3B-CA74B0060C84}"/>
    <cellStyle name="Comma 3 2 10 2 7 2" xfId="57227" xr:uid="{8FE6EC40-4B84-48DF-B40C-2A97807E0E8B}"/>
    <cellStyle name="Comma 3 2 10 2 8" xfId="4320" xr:uid="{132EB6DF-ACD1-473B-8AAA-66A0E5CFEB60}"/>
    <cellStyle name="Comma 3 2 10 2 9" xfId="31478" xr:uid="{A1B972A5-6C21-4A8C-9B25-EDD06172E4F5}"/>
    <cellStyle name="Comma 3 2 10 3" xfId="1605" xr:uid="{8C62F3C4-3B13-4359-A1D4-B06A96059031}"/>
    <cellStyle name="Comma 3 2 10 3 2" xfId="7106" xr:uid="{0DEDCCEB-A2A9-4818-AA0F-D1871BBB29E4}"/>
    <cellStyle name="Comma 3 2 10 3 2 2" xfId="17953" xr:uid="{6EC16FDE-0EF4-43D7-A0CB-2179AF404DD2}"/>
    <cellStyle name="Comma 3 2 10 3 2 2 2" xfId="45274" xr:uid="{C0C81BE5-4D01-43F0-9F59-11658BE1A901}"/>
    <cellStyle name="Comma 3 2 10 3 2 3" xfId="34460" xr:uid="{3C2E601C-20E5-4FE5-AD2D-1E8611C7A5D9}"/>
    <cellStyle name="Comma 3 2 10 3 3" xfId="9301" xr:uid="{84236B11-EAD6-4DA7-892D-3D9883032C07}"/>
    <cellStyle name="Comma 3 2 10 3 3 2" xfId="21924" xr:uid="{B26CE232-641D-422C-A65A-8F2C943956B5}"/>
    <cellStyle name="Comma 3 2 10 3 3 2 2" xfId="49246" xr:uid="{49C3F6E1-9931-4A84-BCF4-2938228A91A2}"/>
    <cellStyle name="Comma 3 2 10 3 3 3" xfId="36676" xr:uid="{B86F74D4-24DF-42D0-BBB3-6FC6C88A1CFE}"/>
    <cellStyle name="Comma 3 2 10 3 4" xfId="15342" xr:uid="{952757C2-BA3E-4884-BF7C-9971CA3F7F98}"/>
    <cellStyle name="Comma 3 2 10 3 4 2" xfId="42663" xr:uid="{A4536165-0E63-48CF-AA91-8FB16531D7C9}"/>
    <cellStyle name="Comma 3 2 10 3 5" xfId="24827" xr:uid="{113E0CB0-E8D2-4502-8D63-9DA2CE4F5213}"/>
    <cellStyle name="Comma 3 2 10 3 5 2" xfId="52149" xr:uid="{30BA02D5-89C3-4C7C-B2FA-93C2DC3DF54F}"/>
    <cellStyle name="Comma 3 2 10 3 6" xfId="27069" xr:uid="{869FA566-93F4-4179-8841-978D48851B08}"/>
    <cellStyle name="Comma 3 2 10 3 6 2" xfId="54389" xr:uid="{317668E0-D9CA-4082-A548-3A1C7A214880}"/>
    <cellStyle name="Comma 3 2 10 3 7" xfId="29300" xr:uid="{BDEF72D1-BC8E-439A-9EB7-4825E687B40E}"/>
    <cellStyle name="Comma 3 2 10 3 7 2" xfId="56621" xr:uid="{CD00191E-01C2-4D5E-9B31-B2D348C1B0CE}"/>
    <cellStyle name="Comma 3 2 10 3 8" xfId="5168" xr:uid="{C32D6455-BEBE-4669-9C9A-AB1ED09358C8}"/>
    <cellStyle name="Comma 3 2 10 3 9" xfId="32335" xr:uid="{AF947825-E341-4ABD-AD30-DD51C0EB3BAF}"/>
    <cellStyle name="Comma 3 2 10 4" xfId="6293" xr:uid="{BCD8E283-2658-4B22-9928-D620744B973C}"/>
    <cellStyle name="Comma 3 2 10 4 2" xfId="13278" xr:uid="{6EFECF92-346A-4F96-9AB7-8897B6B149EB}"/>
    <cellStyle name="Comma 3 2 10 4 2 2" xfId="22599" xr:uid="{43D3749C-72B8-4D5C-A620-17CBD5848370}"/>
    <cellStyle name="Comma 3 2 10 4 2 2 2" xfId="49921" xr:uid="{C6455D2B-72E1-467E-BFD1-99ECA3048418}"/>
    <cellStyle name="Comma 3 2 10 4 2 3" xfId="40605" xr:uid="{3A47EBE0-F52C-4AF6-A51E-9C378BBDDE92}"/>
    <cellStyle name="Comma 3 2 10 4 3" xfId="18627" xr:uid="{DA90DC74-6542-4E79-8177-5224568CB93E}"/>
    <cellStyle name="Comma 3 2 10 4 3 2" xfId="45949" xr:uid="{9AFC0A74-FF7B-4A61-BCAC-74FD72D13BAB}"/>
    <cellStyle name="Comma 3 2 10 4 4" xfId="33602" xr:uid="{B956EE1D-8ACA-4743-A11B-BCB8160CC550}"/>
    <cellStyle name="Comma 3 2 10 5" xfId="8444" xr:uid="{0F4D61DC-76A5-40C4-83E8-BE35D76BBF14}"/>
    <cellStyle name="Comma 3 2 10 5 2" xfId="13895" xr:uid="{05AF0428-96D1-4884-9886-4D33B7FC373A}"/>
    <cellStyle name="Comma 3 2 10 5 2 2" xfId="23259" xr:uid="{D52B9138-4DB4-4418-B900-61CAC6909BB3}"/>
    <cellStyle name="Comma 3 2 10 5 2 2 2" xfId="50581" xr:uid="{3AA31E42-2F2B-44EE-9C51-787C7AA0D934}"/>
    <cellStyle name="Comma 3 2 10 5 2 3" xfId="41222" xr:uid="{4243B4F5-1612-4C31-8C24-A814CB36133A}"/>
    <cellStyle name="Comma 3 2 10 5 3" xfId="19287" xr:uid="{985F5DFC-8D4E-413A-A7D4-797C958903E1}"/>
    <cellStyle name="Comma 3 2 10 5 3 2" xfId="46609" xr:uid="{D9F21FAC-09C8-4391-8969-AE72A9616594}"/>
    <cellStyle name="Comma 3 2 10 5 4" xfId="35818" xr:uid="{129F0622-22D8-49E0-91E1-FC25A4DBCEF8}"/>
    <cellStyle name="Comma 3 2 10 6" xfId="10905" xr:uid="{ED8D8A71-22B2-4353-9FB8-D3D04422D1A3}"/>
    <cellStyle name="Comma 3 2 10 6 2" xfId="16709" xr:uid="{75E8FFB5-B745-4871-9D60-A931B2266EAD}"/>
    <cellStyle name="Comma 3 2 10 6 2 2" xfId="44029" xr:uid="{C6F3F3AC-95EA-4A3F-8375-718159B11C82}"/>
    <cellStyle name="Comma 3 2 10 6 3" xfId="38257" xr:uid="{5C3E89A9-4090-4413-9BE4-39575F8ADC18}"/>
    <cellStyle name="Comma 3 2 10 7" xfId="12257" xr:uid="{AA0D9670-3C23-4C3B-85FC-223648DEB5A5}"/>
    <cellStyle name="Comma 3 2 10 7 2" xfId="20679" xr:uid="{11D8F72F-6B72-4361-8B6E-9D015B3D805F}"/>
    <cellStyle name="Comma 3 2 10 7 2 2" xfId="48001" xr:uid="{5B5EC26E-2BBC-44EB-B0AB-A015F7F2ECDE}"/>
    <cellStyle name="Comma 3 2 10 7 3" xfId="39584" xr:uid="{132C5B42-B630-47D2-A76E-A4FF5A43116C}"/>
    <cellStyle name="Comma 3 2 10 8" xfId="14622" xr:uid="{64FC0B6B-140D-430F-B48C-2228AEFB4EDD}"/>
    <cellStyle name="Comma 3 2 10 8 2" xfId="41943" xr:uid="{DEB0A760-B98D-4D9C-A719-061AF0E6B4E9}"/>
    <cellStyle name="Comma 3 2 10 9" xfId="23970" xr:uid="{4444B419-527B-4B83-A8A1-5D4D8DD9438A}"/>
    <cellStyle name="Comma 3 2 10 9 2" xfId="51292" xr:uid="{90055AE2-A6AA-4715-AD3C-FE2E43987760}"/>
    <cellStyle name="Comma 3 2 11" xfId="981" xr:uid="{C426A5B6-DC19-4AD3-AF42-B10B89C09F04}"/>
    <cellStyle name="Comma 3 2 11 10" xfId="28693" xr:uid="{13E61B7C-C681-4F28-8244-DF0C430547E7}"/>
    <cellStyle name="Comma 3 2 11 10 2" xfId="56014" xr:uid="{3DD2DA78-C04A-4589-8713-18EE881E4DFF}"/>
    <cellStyle name="Comma 3 2 11 11" xfId="3441" xr:uid="{062B89D1-6ADA-42F3-9D5F-9CAC61722B3C}"/>
    <cellStyle name="Comma 3 2 11 12" xfId="30499" xr:uid="{5D57EE7F-A1F9-4EE8-B2C9-0F693CE11D99}"/>
    <cellStyle name="Comma 3 2 11 2" xfId="2462" xr:uid="{8524D0D2-9C8C-4DD4-838C-671CAC1D2E6A}"/>
    <cellStyle name="Comma 3 2 11 2 2" xfId="6002" xr:uid="{B0EFC3F1-85F7-4002-963B-9EDBF46D2140}"/>
    <cellStyle name="Comma 3 2 11 2 2 2" xfId="18203" xr:uid="{5FAFBE79-8C24-4070-B02A-3A3177AD4622}"/>
    <cellStyle name="Comma 3 2 11 2 2 2 2" xfId="45525" xr:uid="{BE3895F4-3C2B-4DD2-A72B-5F0CAEC1695D}"/>
    <cellStyle name="Comma 3 2 11 2 2 3" xfId="33192" xr:uid="{38378599-946D-441D-8DEA-DB06C0997982}"/>
    <cellStyle name="Comma 3 2 11 2 3" xfId="7958" xr:uid="{0BC50CD1-91A2-48B7-8C06-5C949E73B278}"/>
    <cellStyle name="Comma 3 2 11 2 3 2" xfId="22175" xr:uid="{0B8BA586-C24D-4301-9AB9-159A90D03B78}"/>
    <cellStyle name="Comma 3 2 11 2 3 2 2" xfId="49497" xr:uid="{BAC9DD07-9655-4976-AC2F-406075DAB2E7}"/>
    <cellStyle name="Comma 3 2 11 2 3 3" xfId="35317" xr:uid="{3BE420A8-C8A1-4735-94FE-F51D66DE4839}"/>
    <cellStyle name="Comma 3 2 11 2 4" xfId="10157" xr:uid="{04440F01-F08E-480C-8464-7FCBD4A4AD27}"/>
    <cellStyle name="Comma 3 2 11 2 4 2" xfId="37533" xr:uid="{6A1CD4D5-E549-45F4-B7B9-1A1E82BAC001}"/>
    <cellStyle name="Comma 3 2 11 2 5" xfId="25684" xr:uid="{88B45FF1-1790-471F-BCB4-FD30DB8CDA59}"/>
    <cellStyle name="Comma 3 2 11 2 5 2" xfId="53006" xr:uid="{C6DD9F04-E8E6-4312-BBEA-EB878918E5EE}"/>
    <cellStyle name="Comma 3 2 11 2 6" xfId="27926" xr:uid="{431118E8-AAE2-488B-A189-9A2B330310A1}"/>
    <cellStyle name="Comma 3 2 11 2 6 2" xfId="55246" xr:uid="{DF60A763-738D-4A0A-9D44-87BD533C4485}"/>
    <cellStyle name="Comma 3 2 11 2 7" xfId="30157" xr:uid="{451C03A8-C691-4793-ABD9-447433D964E5}"/>
    <cellStyle name="Comma 3 2 11 2 7 2" xfId="57478" xr:uid="{C71F71D5-420F-4FBE-8773-33284FF64EF0}"/>
    <cellStyle name="Comma 3 2 11 2 8" xfId="4566" xr:uid="{02502182-A046-4B65-820C-AE426DD79C72}"/>
    <cellStyle name="Comma 3 2 11 2 9" xfId="31729" xr:uid="{E3884E2F-513F-41FD-AB73-90181BE9600E}"/>
    <cellStyle name="Comma 3 2 11 3" xfId="1217" xr:uid="{9F900A32-8B72-4AE1-A64B-10EC6D0C42F8}"/>
    <cellStyle name="Comma 3 2 11 3 2" xfId="6734" xr:uid="{AF379A07-CC1F-4055-8EFD-88DB5BDF207F}"/>
    <cellStyle name="Comma 3 2 11 3 2 2" xfId="18878" xr:uid="{14FC1507-FE56-43CE-AA6A-B06664944702}"/>
    <cellStyle name="Comma 3 2 11 3 2 2 2" xfId="46200" xr:uid="{EA473A01-9074-4DE5-9929-8117C9A238C8}"/>
    <cellStyle name="Comma 3 2 11 3 2 3" xfId="34087" xr:uid="{07CEBF5D-5031-4DF7-BF6B-147FBD5ED9B2}"/>
    <cellStyle name="Comma 3 2 11 3 3" xfId="8928" xr:uid="{74C23759-F747-4387-BB73-B3DCF99EE75B}"/>
    <cellStyle name="Comma 3 2 11 3 3 2" xfId="22850" xr:uid="{790C4614-FC21-4F43-B540-E09307346FA4}"/>
    <cellStyle name="Comma 3 2 11 3 3 2 2" xfId="50172" xr:uid="{A24A3F64-AB2B-4960-942C-0F846C9AD9D4}"/>
    <cellStyle name="Comma 3 2 11 3 3 3" xfId="36303" xr:uid="{1243E98C-0670-45E7-9C86-A72B2F0DDCF7}"/>
    <cellStyle name="Comma 3 2 11 3 4" xfId="15103" xr:uid="{78A82D6E-14A2-45D9-8BCF-16F4671453C3}"/>
    <cellStyle name="Comma 3 2 11 3 4 2" xfId="42424" xr:uid="{7F96E37F-BAE8-4E8B-9490-C7EA0DCB9A2F}"/>
    <cellStyle name="Comma 3 2 11 3 5" xfId="24454" xr:uid="{445B449D-2262-4158-8BBA-7BA26965AE09}"/>
    <cellStyle name="Comma 3 2 11 3 5 2" xfId="51776" xr:uid="{E5CF371A-D297-4F8D-8B19-50842FE97E76}"/>
    <cellStyle name="Comma 3 2 11 3 6" xfId="26696" xr:uid="{01E2B72B-D9C5-4ABF-A78B-B33465307D73}"/>
    <cellStyle name="Comma 3 2 11 3 6 2" xfId="54016" xr:uid="{0132E0B0-CFFC-40C2-A02D-00D8BA0422CE}"/>
    <cellStyle name="Comma 3 2 11 3 7" xfId="28927" xr:uid="{0A08E4EB-3495-43FE-9178-22DB92539F28}"/>
    <cellStyle name="Comma 3 2 11 3 7 2" xfId="56248" xr:uid="{DEDDC282-6DEE-4E27-BBAE-D022FEEAA4EC}"/>
    <cellStyle name="Comma 3 2 11 3 8" xfId="4799" xr:uid="{83C66EFD-5A91-4B50-B984-A3F4DA1AE8E9}"/>
    <cellStyle name="Comma 3 2 11 3 9" xfId="31962" xr:uid="{65FFF0C6-FD01-4EC3-B544-9D0DEE067D8E}"/>
    <cellStyle name="Comma 3 2 11 4" xfId="6502" xr:uid="{A60F6472-D408-4A9C-886D-7C0035B951F2}"/>
    <cellStyle name="Comma 3 2 11 4 2" xfId="14146" xr:uid="{B0721833-DF21-4DC1-B52B-55BE03570A8E}"/>
    <cellStyle name="Comma 3 2 11 4 2 2" xfId="23510" xr:uid="{72FE9BD7-23F7-4E6D-AAD7-7B98195ABB6D}"/>
    <cellStyle name="Comma 3 2 11 4 2 2 2" xfId="50832" xr:uid="{A7A1B055-8B82-4EB3-BADF-CFFB0AA4623F}"/>
    <cellStyle name="Comma 3 2 11 4 2 3" xfId="41473" xr:uid="{46913688-5922-43C7-B2B4-E8A00E4516C2}"/>
    <cellStyle name="Comma 3 2 11 4 3" xfId="19538" xr:uid="{05747382-8829-4A3E-A6E6-D7A2E26EA024}"/>
    <cellStyle name="Comma 3 2 11 4 3 2" xfId="46860" xr:uid="{46CD7A50-1360-4A7C-8E3F-388BE7BE7BD2}"/>
    <cellStyle name="Comma 3 2 11 4 4" xfId="33853" xr:uid="{77C62992-CE60-47BB-8A3F-349B03EF0977}"/>
    <cellStyle name="Comma 3 2 11 5" xfId="8695" xr:uid="{CF66EF3C-92CB-4B4F-BF2D-0EC5C759ADF6}"/>
    <cellStyle name="Comma 3 2 11 5 2" xfId="16331" xr:uid="{624F5D1B-2FA1-4022-B50E-6A6702660E19}"/>
    <cellStyle name="Comma 3 2 11 5 2 2" xfId="43651" xr:uid="{4363340A-CF3D-4AFB-8D56-C92F941F2632}"/>
    <cellStyle name="Comma 3 2 11 5 3" xfId="36069" xr:uid="{1D25655E-6D4E-4CDE-8C0B-1706D7B9F0AF}"/>
    <cellStyle name="Comma 3 2 11 6" xfId="12216" xr:uid="{2F7EFF34-DDF2-4F5A-94E5-9EC9889E713A}"/>
    <cellStyle name="Comma 3 2 11 6 2" xfId="20301" xr:uid="{736FA920-0EA3-4096-86F1-3CBE35EA1BCB}"/>
    <cellStyle name="Comma 3 2 11 6 2 2" xfId="47623" xr:uid="{D038D9BC-37C0-4FD3-A38B-6BB27D2FB3C5}"/>
    <cellStyle name="Comma 3 2 11 6 3" xfId="39543" xr:uid="{BFE98AC7-AA5A-4723-B205-5F81E21A1EAE}"/>
    <cellStyle name="Comma 3 2 11 7" xfId="14873" xr:uid="{A00A1577-DF5C-4711-8FA9-CEBAE4970945}"/>
    <cellStyle name="Comma 3 2 11 7 2" xfId="42194" xr:uid="{5FA843E0-DB40-4F45-8C36-E972ED920BC9}"/>
    <cellStyle name="Comma 3 2 11 8" xfId="24221" xr:uid="{3E4B033B-E4F3-4C29-B722-3A14CE826B1B}"/>
    <cellStyle name="Comma 3 2 11 8 2" xfId="51543" xr:uid="{AE0AAEBC-AF30-4737-956A-0362E6A55C51}"/>
    <cellStyle name="Comma 3 2 11 9" xfId="26462" xr:uid="{7C036A49-EC1B-4291-AD87-C93FEDD97499}"/>
    <cellStyle name="Comma 3 2 11 9 2" xfId="53782" xr:uid="{408D0BDC-E122-496E-93B0-9FD9941CCD3A}"/>
    <cellStyle name="Comma 3 2 12" xfId="1839" xr:uid="{E903B398-50C0-4F6E-9A0A-20B0D946D6EE}"/>
    <cellStyle name="Comma 3 2 12 2" xfId="5393" xr:uid="{98FDE304-7A03-4D8B-B846-37746AC7A108}"/>
    <cellStyle name="Comma 3 2 12 2 2" xfId="16950" xr:uid="{658F54EE-4A9D-484B-A9AF-ED6E704DCC60}"/>
    <cellStyle name="Comma 3 2 12 2 2 2" xfId="44271" xr:uid="{AF4BC090-AD5C-4F26-A1A8-15947EE7DBF0}"/>
    <cellStyle name="Comma 3 2 12 2 3" xfId="32569" xr:uid="{5DC98499-9A7B-4DF8-B0EA-B413773352D2}"/>
    <cellStyle name="Comma 3 2 12 3" xfId="7337" xr:uid="{D982C820-CB25-44D0-A9F5-68D018B64C49}"/>
    <cellStyle name="Comma 3 2 12 3 2" xfId="20921" xr:uid="{3F10F17F-BD69-444F-B682-0548C5FA0989}"/>
    <cellStyle name="Comma 3 2 12 3 2 2" xfId="48243" xr:uid="{5C5C7F7A-77CD-41A0-A5F1-83FEAAE35D70}"/>
    <cellStyle name="Comma 3 2 12 3 3" xfId="34694" xr:uid="{BD8ABE1D-4D6E-404E-8687-631144D0E452}"/>
    <cellStyle name="Comma 3 2 12 4" xfId="9534" xr:uid="{7E1D60EE-8736-4EB7-BB64-61F4AC459989}"/>
    <cellStyle name="Comma 3 2 12 4 2" xfId="36910" xr:uid="{21318E05-41FB-4179-BBFE-931282639899}"/>
    <cellStyle name="Comma 3 2 12 5" xfId="25061" xr:uid="{1E818381-AC01-42BB-BFB5-8770C469F5FF}"/>
    <cellStyle name="Comma 3 2 12 5 2" xfId="52383" xr:uid="{08A7891A-B402-4AE6-B3A6-40C45B359D4E}"/>
    <cellStyle name="Comma 3 2 12 6" xfId="27303" xr:uid="{0B892F45-7176-409A-9C80-A86499657B36}"/>
    <cellStyle name="Comma 3 2 12 6 2" xfId="54623" xr:uid="{6AB32994-DBB7-4DE7-A368-2276A1698A4A}"/>
    <cellStyle name="Comma 3 2 12 7" xfId="29534" xr:uid="{52A49DF4-1395-4FCD-808F-171F56606A82}"/>
    <cellStyle name="Comma 3 2 12 7 2" xfId="56855" xr:uid="{B689E7C1-B1D0-47B9-AA0F-F37E99E08A5B}"/>
    <cellStyle name="Comma 3 2 12 8" xfId="3957" xr:uid="{581F95BF-80DB-4339-8CAE-75C08DC16E1F}"/>
    <cellStyle name="Comma 3 2 12 9" xfId="31106" xr:uid="{DF94B57B-F489-4459-A6F0-053BDFB8565F}"/>
    <cellStyle name="Comma 3 2 13" xfId="1045" xr:uid="{C5D63A6E-540E-40B1-B635-732A464814B8}"/>
    <cellStyle name="Comma 3 2 13 2" xfId="6563" xr:uid="{29A4D9E4-1312-47F0-8DC9-E787562D2BBD}"/>
    <cellStyle name="Comma 3 2 13 2 2" xfId="17573" xr:uid="{C50D323D-D271-4347-B1E1-AA0439E5A29E}"/>
    <cellStyle name="Comma 3 2 13 2 2 2" xfId="44894" xr:uid="{A85FBEEE-4C48-4854-B595-4BFDB40F20B7}"/>
    <cellStyle name="Comma 3 2 13 2 3" xfId="11014" xr:uid="{DF64DD01-3917-4430-9686-3B72AC05368E}"/>
    <cellStyle name="Comma 3 2 13 2 3 2" xfId="38363" xr:uid="{243A68BA-9BFC-441C-B5B6-3EA6F0CB8671}"/>
    <cellStyle name="Comma 3 2 13 2 4" xfId="33915" xr:uid="{3412201B-B0FF-49BF-8965-3E0B3F67902F}"/>
    <cellStyle name="Comma 3 2 13 3" xfId="8757" xr:uid="{32AEF5E4-B9EC-409C-859E-120843280041}"/>
    <cellStyle name="Comma 3 2 13 3 2" xfId="21544" xr:uid="{BFB31469-F38F-4187-82C4-64F820560DA4}"/>
    <cellStyle name="Comma 3 2 13 3 2 2" xfId="48866" xr:uid="{88229776-F040-43B8-AD76-546352454418}"/>
    <cellStyle name="Comma 3 2 13 3 3" xfId="12443" xr:uid="{7270F8A6-A167-4DB0-B5F2-AEF916B6B1EE}"/>
    <cellStyle name="Comma 3 2 13 3 3 2" xfId="39770" xr:uid="{A5D7FECB-6011-4C90-9859-150FE0CCD4F4}"/>
    <cellStyle name="Comma 3 2 13 3 4" xfId="36131" xr:uid="{B186FF38-5B20-4452-B8F6-31AB00DFC5E7}"/>
    <cellStyle name="Comma 3 2 13 4" xfId="14934" xr:uid="{54CA4877-07B1-4DC3-B21E-D2F34871D369}"/>
    <cellStyle name="Comma 3 2 13 4 2" xfId="42255" xr:uid="{4FC601F0-80A1-43D3-8661-062507ADB3B6}"/>
    <cellStyle name="Comma 3 2 13 5" xfId="24282" xr:uid="{0679C480-6F3B-4AD8-B978-CC9351B46F99}"/>
    <cellStyle name="Comma 3 2 13 5 2" xfId="51604" xr:uid="{E714D3B7-1C39-40F0-9239-441E360F7936}"/>
    <cellStyle name="Comma 3 2 13 6" xfId="26524" xr:uid="{7BC30CAF-2345-4079-8DAA-0F332283B2A1}"/>
    <cellStyle name="Comma 3 2 13 6 2" xfId="53844" xr:uid="{A7D708AA-480C-4C9B-A561-22577672115E}"/>
    <cellStyle name="Comma 3 2 13 7" xfId="28755" xr:uid="{EB069828-F825-4B70-8F4C-8FF3DD290D3D}"/>
    <cellStyle name="Comma 3 2 13 7 2" xfId="56076" xr:uid="{B6D3481A-5CB8-4481-A445-3DA2AA80A68B}"/>
    <cellStyle name="Comma 3 2 13 8" xfId="4628" xr:uid="{C3615004-7F17-4C89-9772-2E301C03524D}"/>
    <cellStyle name="Comma 3 2 13 9" xfId="31791" xr:uid="{FEAF56FB-AF42-4A20-A069-1D805C8D8597}"/>
    <cellStyle name="Comma 3 2 14" xfId="2593" xr:uid="{15F53CC3-F83F-4496-A2F8-4A633E3B22C4}"/>
    <cellStyle name="Comma 3 2 14 2" xfId="10273" xr:uid="{CA21FF56-1935-4759-BF3E-E5F497D537B0}"/>
    <cellStyle name="Comma 3 2 14 2 2" xfId="22219" xr:uid="{1203E894-E247-4847-88BB-7E7638516DBF}"/>
    <cellStyle name="Comma 3 2 14 2 2 2" xfId="49541" xr:uid="{F1806AC4-A48E-4675-AD23-4289856CA925}"/>
    <cellStyle name="Comma 3 2 14 2 3" xfId="37649" xr:uid="{37CC8DEB-1BA4-45CE-A715-CEF19E26D111}"/>
    <cellStyle name="Comma 3 2 14 3" xfId="18247" xr:uid="{F42BDF77-4294-4811-8ACD-8667A970CF03}"/>
    <cellStyle name="Comma 3 2 14 3 2" xfId="45569" xr:uid="{8725286B-1C6D-496E-A307-E38DFFC6BA6D}"/>
    <cellStyle name="Comma 3 2 14 4" xfId="25796" xr:uid="{A77FADB9-475F-4C4A-9C72-6C2CDF487C7C}"/>
    <cellStyle name="Comma 3 2 14 4 2" xfId="53116" xr:uid="{362C67FE-3556-4FF3-B05B-766CA1AD2D30}"/>
    <cellStyle name="Comma 3 2 14 5" xfId="28042" xr:uid="{225877B7-8B6A-4DDA-9594-D46697E2B215}"/>
    <cellStyle name="Comma 3 2 14 5 2" xfId="55362" xr:uid="{8E00F661-A52F-4BDA-B522-89256840C6E3}"/>
    <cellStyle name="Comma 3 2 14 6" xfId="30273" xr:uid="{45D11F98-83D0-479E-B06F-0F5CBA77D912}"/>
    <cellStyle name="Comma 3 2 14 6 2" xfId="57594" xr:uid="{BACCCD22-5530-446D-A195-537542635A31}"/>
    <cellStyle name="Comma 3 2 14 7" xfId="6040" xr:uid="{C2A8B4B7-B78D-42FE-8C27-1306ED5DFE2C}"/>
    <cellStyle name="Comma 3 2 14 8" xfId="33230" xr:uid="{B052679B-4AF9-454B-8272-428108AF3D75}"/>
    <cellStyle name="Comma 3 2 15" xfId="2638" xr:uid="{DF97231D-5838-496F-B959-4881B7496BC3}"/>
    <cellStyle name="Comma 3 2 15 2" xfId="13524" xr:uid="{A3784138-19AC-4BFF-A5FA-FD1334C184BF}"/>
    <cellStyle name="Comma 3 2 15 2 2" xfId="22886" xr:uid="{8BDE4F5E-C5D4-4A44-AE07-B97B4C937855}"/>
    <cellStyle name="Comma 3 2 15 2 2 2" xfId="50208" xr:uid="{BC050FD7-C70F-4935-A2DC-C028F21FB5C1}"/>
    <cellStyle name="Comma 3 2 15 2 3" xfId="40851" xr:uid="{8566B124-DC63-4BB0-BF17-8DCC3FA2710E}"/>
    <cellStyle name="Comma 3 2 15 3" xfId="18914" xr:uid="{938B365F-449C-40CC-8F7E-8BB9A6167464}"/>
    <cellStyle name="Comma 3 2 15 3 2" xfId="46236" xr:uid="{9980AA09-E214-4DD2-B347-EEC0F2A31B9F}"/>
    <cellStyle name="Comma 3 2 15 4" xfId="35446" xr:uid="{6CD2C31D-3A72-4039-BE95-E41648825714}"/>
    <cellStyle name="Comma 3 2 16" xfId="11594" xr:uid="{10CDE43C-EC18-4BEC-8F7F-91059BFA0EFF}"/>
    <cellStyle name="Comma 3 2 16 2" xfId="14177" xr:uid="{27AF4A18-D04A-40B0-96EE-6A95CC65A67E}"/>
    <cellStyle name="Comma 3 2 16 2 2" xfId="23542" xr:uid="{5441F801-F01A-443C-A704-44173967FB06}"/>
    <cellStyle name="Comma 3 2 16 2 2 2" xfId="50864" xr:uid="{7844AEBC-BDFE-45AF-BA6F-9B4AD3AE7423}"/>
    <cellStyle name="Comma 3 2 16 2 3" xfId="41504" xr:uid="{1487F487-544E-4168-9802-8AE9830072C2}"/>
    <cellStyle name="Comma 3 2 16 3" xfId="19570" xr:uid="{2E1296F0-60D2-4933-ADCE-0910EBD2D004}"/>
    <cellStyle name="Comma 3 2 16 3 2" xfId="46892" xr:uid="{8FD9B4D1-2EB3-4FCD-A5CD-4F65DC8231C8}"/>
    <cellStyle name="Comma 3 2 16 4" xfId="38939" xr:uid="{6075980A-979F-47F5-96DC-35FD94675034}"/>
    <cellStyle name="Comma 3 2 17" xfId="10315" xr:uid="{2ADB2645-BB39-4006-AA6B-B21D450E74FF}"/>
    <cellStyle name="Comma 3 2 17 2" xfId="15640" xr:uid="{5743E63C-03CC-4E25-93E9-56592D0B492B}"/>
    <cellStyle name="Comma 3 2 17 2 2" xfId="42960" xr:uid="{231E97CD-C4E4-4298-AF0F-DD954F698F1F}"/>
    <cellStyle name="Comma 3 2 17 3" xfId="37692" xr:uid="{97C72677-87DA-427B-9EA0-7FEE1413C941}"/>
    <cellStyle name="Comma 3 2 18" xfId="11655" xr:uid="{98EE0838-BE64-4A14-B226-B857C715969B}"/>
    <cellStyle name="Comma 3 2 18 2" xfId="19612" xr:uid="{C4AAC0A7-1D74-4114-8A71-C9C324F8BDF0}"/>
    <cellStyle name="Comma 3 2 18 2 2" xfId="46934" xr:uid="{04C68B2C-396F-4ADA-A2F2-BDC12C561735}"/>
    <cellStyle name="Comma 3 2 18 3" xfId="38981" xr:uid="{3F9BDD9D-2071-4F71-B2A4-36B5E298C0A2}"/>
    <cellStyle name="Comma 3 2 19" xfId="14242" xr:uid="{ECAE5B70-A6FA-4B98-BA83-CFBE1FC3A1F7}"/>
    <cellStyle name="Comma 3 2 19 2" xfId="41563" xr:uid="{A470B0C5-6110-430D-8009-22CE035A6C99}"/>
    <cellStyle name="Comma 3 2 2" xfId="138" xr:uid="{4FBF0BE9-695A-48C2-9F84-BE9B6B128F1E}"/>
    <cellStyle name="Comma 3 2 2 10" xfId="2516" xr:uid="{2F0ABDBD-B91F-4355-AE97-559D0FA8BB62}"/>
    <cellStyle name="Comma 3 2 2 10 2" xfId="10200" xr:uid="{DA81E743-6DEE-46FF-B626-6686C8199922}"/>
    <cellStyle name="Comma 3 2 2 10 2 2" xfId="18264" xr:uid="{433BFCFC-55A1-4080-8101-F640E07D49A0}"/>
    <cellStyle name="Comma 3 2 2 10 2 2 2" xfId="45586" xr:uid="{5197A95E-1E7E-443C-81D7-3E5BD539281A}"/>
    <cellStyle name="Comma 3 2 2 10 2 3" xfId="11099" xr:uid="{FA04D392-53FF-4CE1-B477-ED65C6A97810}"/>
    <cellStyle name="Comma 3 2 2 10 2 3 2" xfId="38448" xr:uid="{DAD5E1A0-E04D-470B-B858-5FB218B377D3}"/>
    <cellStyle name="Comma 3 2 2 10 2 4" xfId="37576" xr:uid="{23F58887-4463-4049-A0FB-1E6ADD389DCF}"/>
    <cellStyle name="Comma 3 2 2 10 3" xfId="12923" xr:uid="{744A849F-73BB-4CCB-A665-8BD66982677C}"/>
    <cellStyle name="Comma 3 2 2 10 3 2" xfId="22236" xr:uid="{EBE0362B-30A4-492C-95E5-9EC5F5E3BEB7}"/>
    <cellStyle name="Comma 3 2 2 10 3 2 2" xfId="49558" xr:uid="{FE88E1FB-ADF1-4F3E-83C2-0FD5FBC10A55}"/>
    <cellStyle name="Comma 3 2 2 10 3 3" xfId="40250" xr:uid="{1E57E83B-B0DE-4C69-8157-ED1E1F4D2452}"/>
    <cellStyle name="Comma 3 2 2 10 4" xfId="15583" xr:uid="{1670861C-FD48-4E75-AC6D-08AF070D6DC4}"/>
    <cellStyle name="Comma 3 2 2 10 4 2" xfId="42904" xr:uid="{45E58AB7-4C8F-41F2-B246-537C0D5D442E}"/>
    <cellStyle name="Comma 3 2 2 10 5" xfId="25727" xr:uid="{74F182C2-AE1E-49D9-A09E-4299DA17F505}"/>
    <cellStyle name="Comma 3 2 2 10 5 2" xfId="53049" xr:uid="{8870E2CC-7B7F-4506-9C9F-1F304AAB13E0}"/>
    <cellStyle name="Comma 3 2 2 10 6" xfId="27969" xr:uid="{15456135-EA70-4D42-8A4E-C86FCB4512F2}"/>
    <cellStyle name="Comma 3 2 2 10 6 2" xfId="55289" xr:uid="{A7597B98-9056-483C-8B69-69879EA40954}"/>
    <cellStyle name="Comma 3 2 2 10 7" xfId="30200" xr:uid="{F9A0ABD9-06D9-4CCA-846F-3F6EB9FACAAF}"/>
    <cellStyle name="Comma 3 2 2 10 7 2" xfId="57521" xr:uid="{80DE4B7E-A463-4500-BCA2-573AF84C5908}"/>
    <cellStyle name="Comma 3 2 2 10 8" xfId="8000" xr:uid="{E19CB214-1DB3-46AD-B50D-D7DBD6E369FD}"/>
    <cellStyle name="Comma 3 2 2 10 9" xfId="35360" xr:uid="{1144D332-464A-4210-970E-636D6CC674B4}"/>
    <cellStyle name="Comma 3 2 2 11" xfId="2614" xr:uid="{271FB2E7-E564-438B-BF3E-583215AA3DF1}"/>
    <cellStyle name="Comma 3 2 2 11 2" xfId="13541" xr:uid="{0796B4E6-417D-4783-A5C6-8DBD3E786A84}"/>
    <cellStyle name="Comma 3 2 2 11 2 2" xfId="22903" xr:uid="{B91C6B92-F724-438F-AE26-F8B0F6F61B56}"/>
    <cellStyle name="Comma 3 2 2 11 2 2 2" xfId="50225" xr:uid="{8860BC2A-CF03-41FE-8F4E-07E735C533E3}"/>
    <cellStyle name="Comma 3 2 2 11 2 3" xfId="40868" xr:uid="{845DD431-458F-43A6-A828-F0A6CA9ACB6E}"/>
    <cellStyle name="Comma 3 2 2 11 3" xfId="18931" xr:uid="{5417F532-5046-41DC-8612-09C1ACFB1ACE}"/>
    <cellStyle name="Comma 3 2 2 11 3 2" xfId="46253" xr:uid="{B4DC64FA-EB8C-467D-A323-A55B0B56855D}"/>
    <cellStyle name="Comma 3 2 2 11 4" xfId="33247" xr:uid="{A29302ED-3E15-4F3F-9781-720AE5B6C142}"/>
    <cellStyle name="Comma 3 2 2 12" xfId="8101" xr:uid="{1D9A461F-A56D-4908-9041-A11549F0C061}"/>
    <cellStyle name="Comma 3 2 2 12 2" xfId="15676" xr:uid="{9EE7B38C-25AF-49B1-8F3C-C7B747A9C5C4}"/>
    <cellStyle name="Comma 3 2 2 12 2 2" xfId="42996" xr:uid="{407E503B-4DFB-4237-954E-EC0813329294}"/>
    <cellStyle name="Comma 3 2 2 12 3" xfId="35463" xr:uid="{29C40D7B-8F39-4240-BBE8-5DCE255CC70F}"/>
    <cellStyle name="Comma 3 2 2 13" xfId="11689" xr:uid="{6CEBC2A4-7DFD-4A0D-BE3D-2040E9D532B6}"/>
    <cellStyle name="Comma 3 2 2 13 2" xfId="19646" xr:uid="{D6F9E6A9-855A-4DB1-AF5F-73E522A08D7D}"/>
    <cellStyle name="Comma 3 2 2 13 2 2" xfId="46968" xr:uid="{311FB3F7-0A42-4880-A3D4-97ED9FBD70DA}"/>
    <cellStyle name="Comma 3 2 2 13 3" xfId="39015" xr:uid="{D7180D58-95EA-49D9-9AF9-AFF3AA40544C}"/>
    <cellStyle name="Comma 3 2 2 14" xfId="14259" xr:uid="{65C3E0B4-97CB-4A65-8A93-49C6E495B0D5}"/>
    <cellStyle name="Comma 3 2 2 14 2" xfId="41580" xr:uid="{8D4390A4-16C8-4CF2-BEB8-D7113D3D9E0A}"/>
    <cellStyle name="Comma 3 2 2 15" xfId="23607" xr:uid="{3B9ED1B2-BF93-4982-830D-E3C175848953}"/>
    <cellStyle name="Comma 3 2 2 15 2" xfId="50929" xr:uid="{062C26D7-D9C9-476A-B218-A9749F247643}"/>
    <cellStyle name="Comma 3 2 2 16" xfId="25848" xr:uid="{6F568238-A3A0-4E9C-94CF-C0B85897ABC9}"/>
    <cellStyle name="Comma 3 2 2 16 2" xfId="53168" xr:uid="{1FD29620-73CE-4D84-AE21-3D57AAB1354E}"/>
    <cellStyle name="Comma 3 2 2 17" xfId="28087" xr:uid="{8762E39E-6D23-437F-9F29-923F5EC1868D}"/>
    <cellStyle name="Comma 3 2 2 17 2" xfId="55408" xr:uid="{151E9EC4-937D-4BB4-B571-F060D4EA4526}"/>
    <cellStyle name="Comma 3 2 2 18" xfId="3346" xr:uid="{683369DB-E95D-462E-9520-A346A9EDEB67}"/>
    <cellStyle name="Comma 3 2 2 19" xfId="30353" xr:uid="{1746536E-8651-4A23-9660-93C7275D0F91}"/>
    <cellStyle name="Comma 3 2 2 2" xfId="616" xr:uid="{39346319-67D6-4C0F-AE48-2CBB3134E38F}"/>
    <cellStyle name="Comma 3 2 2 2 10" xfId="11734" xr:uid="{415A7496-0A8F-4019-8960-1AFC1E2A8A7A}"/>
    <cellStyle name="Comma 3 2 2 2 10 2" xfId="19694" xr:uid="{FA613BED-5242-4E6D-BCBE-322BBC70F420}"/>
    <cellStyle name="Comma 3 2 2 2 10 2 2" xfId="47016" xr:uid="{3AADCE44-9F87-4EAC-9095-8F2DDD386A4D}"/>
    <cellStyle name="Comma 3 2 2 2 10 3" xfId="39061" xr:uid="{E5CC7859-0602-42DB-8F89-D5EBF6FD7ACD}"/>
    <cellStyle name="Comma 3 2 2 2 11" xfId="14549" xr:uid="{ED5D6EFC-634C-4596-AD81-C63F86ED9C89}"/>
    <cellStyle name="Comma 3 2 2 2 11 2" xfId="41870" xr:uid="{2881DB21-17F7-4083-A545-7B8FCF225F0D}"/>
    <cellStyle name="Comma 3 2 2 2 12" xfId="23897" xr:uid="{22ADFE22-ACA2-4B25-A9A8-3E540399B2D0}"/>
    <cellStyle name="Comma 3 2 2 2 12 2" xfId="51219" xr:uid="{87DA2942-B78F-4C29-9ACA-6E16ADB027C8}"/>
    <cellStyle name="Comma 3 2 2 2 13" xfId="26138" xr:uid="{401C33EF-1ECC-432C-8794-C292580A51DC}"/>
    <cellStyle name="Comma 3 2 2 2 13 2" xfId="53458" xr:uid="{64E62F40-F417-4D40-80F4-19E75622038A}"/>
    <cellStyle name="Comma 3 2 2 2 14" xfId="28370" xr:uid="{F13B2906-F0F0-40FF-B4BF-039B7870C495}"/>
    <cellStyle name="Comma 3 2 2 2 14 2" xfId="55691" xr:uid="{0C1D99DA-54BC-4772-8B07-6DB2C8D3DE2F}"/>
    <cellStyle name="Comma 3 2 2 2 15" xfId="3382" xr:uid="{B114FC58-268E-4F01-84AE-ACBAA4D2F07B}"/>
    <cellStyle name="Comma 3 2 2 2 16" xfId="30402" xr:uid="{A5247F2D-4F2A-45C6-BAED-E90EE5AEC880}"/>
    <cellStyle name="Comma 3 2 2 2 17" xfId="58042" xr:uid="{CDD6CFDE-A541-4456-BCE5-DBCEA59E3747}"/>
    <cellStyle name="Comma 3 2 2 2 18" xfId="58590" xr:uid="{C41E3F52-E0E9-4F7A-B3FF-671B62A2C9D6}"/>
    <cellStyle name="Comma 3 2 2 2 2" xfId="872" xr:uid="{372DEEBC-433E-4454-8BA6-AB26561C882D}"/>
    <cellStyle name="Comma 3 2 2 2 2 10" xfId="24122" xr:uid="{8B2E9A7F-CFAE-4ADE-B77C-E1725233D440}"/>
    <cellStyle name="Comma 3 2 2 2 2 10 2" xfId="51444" xr:uid="{DB88EAA7-F1E5-48F7-8065-2AC4DC58FA6E}"/>
    <cellStyle name="Comma 3 2 2 2 2 11" xfId="26363" xr:uid="{F2D76862-C2EA-4017-AD29-5DBF3923C3B2}"/>
    <cellStyle name="Comma 3 2 2 2 2 11 2" xfId="53683" xr:uid="{2BE41843-4B42-49A4-9883-F29EEC8A002A}"/>
    <cellStyle name="Comma 3 2 2 2 2 12" xfId="28594" xr:uid="{0AFA8BE4-97BC-4952-854B-2AF87D0ECEA9}"/>
    <cellStyle name="Comma 3 2 2 2 2 12 2" xfId="55915" xr:uid="{D33D211C-EE0F-434A-8119-8AFFC840586C}"/>
    <cellStyle name="Comma 3 2 2 2 2 13" xfId="3884" xr:uid="{6B76EC2D-4634-4B88-BC51-6DDD7045B16A}"/>
    <cellStyle name="Comma 3 2 2 2 2 14" xfId="31024" xr:uid="{EA70CEED-C49A-4C12-BD07-5A68B4B6F67C}"/>
    <cellStyle name="Comma 3 2 2 2 2 2" xfId="2363" xr:uid="{867D96C1-DF4B-4C18-83C2-49747F99A4E7}"/>
    <cellStyle name="Comma 3 2 2 2 2 2 2" xfId="5903" xr:uid="{29377AED-28D0-4BD0-AF3C-0055239AC0E8}"/>
    <cellStyle name="Comma 3 2 2 2 2 2 2 2" xfId="16861" xr:uid="{E176670B-99FF-40A5-9689-196B062E1B10}"/>
    <cellStyle name="Comma 3 2 2 2 2 2 2 2 2" xfId="44181" xr:uid="{9569A0C4-5734-44CE-AEB0-D2BA3197B124}"/>
    <cellStyle name="Comma 3 2 2 2 2 2 2 3" xfId="33093" xr:uid="{6E5E41A9-96C0-41F1-A1EC-C80033B63912}"/>
    <cellStyle name="Comma 3 2 2 2 2 2 3" xfId="7859" xr:uid="{A78D2D1B-7708-4D85-B960-8C076A99F19D}"/>
    <cellStyle name="Comma 3 2 2 2 2 2 3 2" xfId="20831" xr:uid="{501ADE1F-C098-47E0-B4B1-312CAD715709}"/>
    <cellStyle name="Comma 3 2 2 2 2 2 3 2 2" xfId="48153" xr:uid="{7E901058-FA82-461F-9ED7-AD0A0526097E}"/>
    <cellStyle name="Comma 3 2 2 2 2 2 3 3" xfId="35218" xr:uid="{B01FDA86-3853-40B8-9F23-9C099AFEF2E6}"/>
    <cellStyle name="Comma 3 2 2 2 2 2 4" xfId="10058" xr:uid="{A63A4D14-37C9-466A-80C7-E710F0CF3C17}"/>
    <cellStyle name="Comma 3 2 2 2 2 2 4 2" xfId="37434" xr:uid="{16556645-1463-4D01-B847-1CC38C1325D2}"/>
    <cellStyle name="Comma 3 2 2 2 2 2 5" xfId="25585" xr:uid="{417AF5C7-3F61-4F22-A5EC-C3D0BEE3AF7A}"/>
    <cellStyle name="Comma 3 2 2 2 2 2 5 2" xfId="52907" xr:uid="{405E72E2-F27A-4D3E-BEF3-BD36BAE870F1}"/>
    <cellStyle name="Comma 3 2 2 2 2 2 6" xfId="27827" xr:uid="{952DAF35-81E5-4EA2-A5CD-2F8999613BBF}"/>
    <cellStyle name="Comma 3 2 2 2 2 2 6 2" xfId="55147" xr:uid="{BBBE60B1-DF5A-4E5F-A7E8-B614F534E16D}"/>
    <cellStyle name="Comma 3 2 2 2 2 2 7" xfId="30058" xr:uid="{2079E46B-A8F7-44F3-845C-3118C1FE4E85}"/>
    <cellStyle name="Comma 3 2 2 2 2 2 7 2" xfId="57379" xr:uid="{108E1B25-8C2B-40EA-AF8A-5AC5BB2899E7}"/>
    <cellStyle name="Comma 3 2 2 2 2 2 8" xfId="4467" xr:uid="{195ECAAC-EE05-432E-9B77-5FFE542E17B0}"/>
    <cellStyle name="Comma 3 2 2 2 2 2 9" xfId="31630" xr:uid="{138FAA4A-C35C-4166-A4A1-B5BA02F95C49}"/>
    <cellStyle name="Comma 3 2 2 2 2 3" xfId="1757" xr:uid="{9A31048C-6E0D-4DE7-A7F6-EAED02C9E544}"/>
    <cellStyle name="Comma 3 2 2 2 2 3 2" xfId="7256" xr:uid="{81717581-3BD5-4036-BBB5-55F624811B5B}"/>
    <cellStyle name="Comma 3 2 2 2 2 3 2 2" xfId="17482" xr:uid="{58F2F614-343C-4BB2-BFA7-1E36F283D583}"/>
    <cellStyle name="Comma 3 2 2 2 2 3 2 2 2" xfId="44803" xr:uid="{599FFE70-0CA3-4337-AC30-34BDB299666E}"/>
    <cellStyle name="Comma 3 2 2 2 2 3 2 3" xfId="34612" xr:uid="{B4C01AA9-9ADC-4A99-BB9E-BE4FC604FFA8}"/>
    <cellStyle name="Comma 3 2 2 2 2 3 3" xfId="9453" xr:uid="{74952EB3-F3F4-4556-B3B5-3A20F621C698}"/>
    <cellStyle name="Comma 3 2 2 2 2 3 3 2" xfId="21453" xr:uid="{B4F74106-F100-4BD4-BB1B-548D014C1597}"/>
    <cellStyle name="Comma 3 2 2 2 2 3 3 2 2" xfId="48775" xr:uid="{77E1EFEE-75DB-4905-9116-F7B993032F09}"/>
    <cellStyle name="Comma 3 2 2 2 2 3 3 3" xfId="36828" xr:uid="{87DA235B-097B-4A1F-A5E1-440730128213}"/>
    <cellStyle name="Comma 3 2 2 2 2 3 4" xfId="15488" xr:uid="{9CF02E4A-B0CF-4197-988E-0D5C8D24F40E}"/>
    <cellStyle name="Comma 3 2 2 2 2 3 4 2" xfId="42809" xr:uid="{3822F18C-D2DF-419F-93AA-803E01F1DE88}"/>
    <cellStyle name="Comma 3 2 2 2 2 3 5" xfId="24979" xr:uid="{7309B6C5-D363-45BC-A177-0F6CBF9078F3}"/>
    <cellStyle name="Comma 3 2 2 2 2 3 5 2" xfId="52301" xr:uid="{E0149611-A92F-4814-AF3F-070FA3ED9E2E}"/>
    <cellStyle name="Comma 3 2 2 2 2 3 6" xfId="27221" xr:uid="{371B052D-8E83-4202-9367-26611CE2CEC1}"/>
    <cellStyle name="Comma 3 2 2 2 2 3 6 2" xfId="54541" xr:uid="{91298D10-D794-4FD1-BD03-65023A52E544}"/>
    <cellStyle name="Comma 3 2 2 2 2 3 7" xfId="29452" xr:uid="{E2B2E72A-2696-45BE-AD44-D0F8812E9D13}"/>
    <cellStyle name="Comma 3 2 2 2 2 3 7 2" xfId="56773" xr:uid="{33E7E5AD-94D5-462E-8959-16C8A3C1986B}"/>
    <cellStyle name="Comma 3 2 2 2 2 3 8" xfId="5315" xr:uid="{B0996378-7930-4F2C-9228-A4C9E7EF70D1}"/>
    <cellStyle name="Comma 3 2 2 2 2 3 9" xfId="32487" xr:uid="{D9AC8296-E011-4CA3-AA46-928FE043E248}"/>
    <cellStyle name="Comma 3 2 2 2 2 4" xfId="6412" xr:uid="{F3299166-40C2-43FD-A877-B9278F94C03E}"/>
    <cellStyle name="Comma 3 2 2 2 2 4 2" xfId="12834" xr:uid="{13FBBE78-1721-4748-A89B-F9A0204B70DB}"/>
    <cellStyle name="Comma 3 2 2 2 2 4 2 2" xfId="22076" xr:uid="{9D35D15D-59F8-431D-8157-30976EE78226}"/>
    <cellStyle name="Comma 3 2 2 2 2 4 2 2 2" xfId="49398" xr:uid="{0D22D6AA-D92E-4584-A430-79373ECCF1D3}"/>
    <cellStyle name="Comma 3 2 2 2 2 4 2 3" xfId="40161" xr:uid="{0C7EE3CF-B74D-41D2-BD1A-536656AE7629}"/>
    <cellStyle name="Comma 3 2 2 2 2 4 3" xfId="18104" xr:uid="{70929598-EBB5-4B90-A0B7-44216CA2C322}"/>
    <cellStyle name="Comma 3 2 2 2 2 4 3 2" xfId="45426" xr:uid="{A793B27B-12F1-4F76-8585-EB0132850495}"/>
    <cellStyle name="Comma 3 2 2 2 2 4 4" xfId="33754" xr:uid="{2103A12E-243D-41AE-B92D-F49731F9AF30}"/>
    <cellStyle name="Comma 3 2 2 2 2 5" xfId="8596" xr:uid="{55236143-3627-4152-89BB-7A091A2DFA1E}"/>
    <cellStyle name="Comma 3 2 2 2 2 5 2" xfId="13424" xr:uid="{ADF0594C-17D4-4E84-BC3E-C42BB28F6B8E}"/>
    <cellStyle name="Comma 3 2 2 2 2 5 2 2" xfId="22751" xr:uid="{ECD2FED1-CA00-4898-9291-24EA48F84FF0}"/>
    <cellStyle name="Comma 3 2 2 2 2 5 2 2 2" xfId="50073" xr:uid="{8A2B8262-7B5B-416F-9101-B590A8B0241E}"/>
    <cellStyle name="Comma 3 2 2 2 2 5 2 3" xfId="40751" xr:uid="{32F8726F-7FE5-40C0-95F3-AAD29949D5D9}"/>
    <cellStyle name="Comma 3 2 2 2 2 5 3" xfId="18779" xr:uid="{F256E66D-5314-43C9-AE55-3F95108600F9}"/>
    <cellStyle name="Comma 3 2 2 2 2 5 3 2" xfId="46101" xr:uid="{D7111277-A2DC-47FB-8A03-BE47CCE8BB31}"/>
    <cellStyle name="Comma 3 2 2 2 2 5 4" xfId="35970" xr:uid="{56D786D3-C00F-494A-BAC2-291EC600A9A2}"/>
    <cellStyle name="Comma 3 2 2 2 2 6" xfId="11535" xr:uid="{C07373DD-A707-4657-9A41-8661FBF432B9}"/>
    <cellStyle name="Comma 3 2 2 2 2 6 2" xfId="14047" xr:uid="{B22D8B76-8951-4174-B63A-97D576379BF8}"/>
    <cellStyle name="Comma 3 2 2 2 2 6 2 2" xfId="23411" xr:uid="{1B74365C-7055-4E6E-856F-49D146751C79}"/>
    <cellStyle name="Comma 3 2 2 2 2 6 2 2 2" xfId="50733" xr:uid="{1FA384B2-5DD6-4BAE-9947-C91E0564B847}"/>
    <cellStyle name="Comma 3 2 2 2 2 6 2 3" xfId="41374" xr:uid="{B4E096A1-75F2-43AF-9FD7-733232F3D5E4}"/>
    <cellStyle name="Comma 3 2 2 2 2 6 3" xfId="19439" xr:uid="{9B1B1AE4-0A86-4186-841E-A56A7F64C14A}"/>
    <cellStyle name="Comma 3 2 2 2 2 6 3 2" xfId="46761" xr:uid="{5A78772A-DD2B-47FD-A3FC-E6029F148960}"/>
    <cellStyle name="Comma 3 2 2 2 2 6 4" xfId="38884" xr:uid="{6D5AA0C7-7ECD-4B51-AED6-344830694A33}"/>
    <cellStyle name="Comma 3 2 2 2 2 7" xfId="10476" xr:uid="{76744A9E-521C-4F21-BE8F-EA68C4A12D07}"/>
    <cellStyle name="Comma 3 2 2 2 2 7 2" xfId="15803" xr:uid="{B9D45757-DCD8-4C5E-BDDF-391B03EE464E}"/>
    <cellStyle name="Comma 3 2 2 2 2 7 2 2" xfId="43123" xr:uid="{45C4A228-380E-469D-9F0D-A350CC2EDA26}"/>
    <cellStyle name="Comma 3 2 2 2 2 7 3" xfId="37843" xr:uid="{6B8857BB-3EB4-4330-822A-A8D294124C68}"/>
    <cellStyle name="Comma 3 2 2 2 2 8" xfId="11809" xr:uid="{195D2006-9004-460B-A4C3-861D423BE98D}"/>
    <cellStyle name="Comma 3 2 2 2 2 8 2" xfId="19773" xr:uid="{1DDEB7F6-9EE0-450B-AB01-4293D7266957}"/>
    <cellStyle name="Comma 3 2 2 2 2 8 2 2" xfId="47095" xr:uid="{331FF551-FDD2-4F3D-9AD8-2FDA123430BA}"/>
    <cellStyle name="Comma 3 2 2 2 2 8 3" xfId="39136" xr:uid="{E81C2034-9513-44F6-B220-FA97E892AF46}"/>
    <cellStyle name="Comma 3 2 2 2 2 9" xfId="14774" xr:uid="{8E2E6674-4D25-4645-92B9-1434D37D530C}"/>
    <cellStyle name="Comma 3 2 2 2 2 9 2" xfId="42095" xr:uid="{475BC7F4-F687-4817-9667-7FD3D431AA37}"/>
    <cellStyle name="Comma 3 2 2 2 3" xfId="1532" xr:uid="{F4BAC9B9-03BF-47A7-9EF0-E006E988C21D}"/>
    <cellStyle name="Comma 3 2 2 2 3 2" xfId="5096" xr:uid="{5F1ECD4C-0D1A-4A80-A3BD-7224FC7A9479}"/>
    <cellStyle name="Comma 3 2 2 2 3 2 2" xfId="16248" xr:uid="{D425F855-AEA5-4A57-B6ED-34217FC4B824}"/>
    <cellStyle name="Comma 3 2 2 2 3 2 2 2" xfId="43568" xr:uid="{9B85EBB1-9FCC-46B2-831A-67AB22CD9285}"/>
    <cellStyle name="Comma 3 2 2 2 3 2 3" xfId="32262" xr:uid="{5CE82646-64AF-4918-BCE5-AFFAB6476A99}"/>
    <cellStyle name="Comma 3 2 2 2 3 3" xfId="7033" xr:uid="{00AC2F16-B1BF-4BF6-9149-F893C43D4CB9}"/>
    <cellStyle name="Comma 3 2 2 2 3 3 2" xfId="20218" xr:uid="{DE86D14D-1092-4CF1-816A-1AB8521BC96F}"/>
    <cellStyle name="Comma 3 2 2 2 3 3 2 2" xfId="47540" xr:uid="{A42BC8C3-8304-4CD1-A142-7AB2754E9E65}"/>
    <cellStyle name="Comma 3 2 2 2 3 3 3" xfId="34387" xr:uid="{FC21FEBB-81BC-4077-B598-E311A5221CE1}"/>
    <cellStyle name="Comma 3 2 2 2 3 4" xfId="9228" xr:uid="{4E07E5BF-E91C-4C3A-9363-6656CE5AFD32}"/>
    <cellStyle name="Comma 3 2 2 2 3 4 2" xfId="36603" xr:uid="{6E141C83-20E9-4EB4-B44B-3032A6A27BAD}"/>
    <cellStyle name="Comma 3 2 2 2 3 5" xfId="24754" xr:uid="{8EE501A0-0397-45D3-8792-5B0D8ED63FB5}"/>
    <cellStyle name="Comma 3 2 2 2 3 5 2" xfId="52076" xr:uid="{3C390DB8-70D2-4A21-899A-75F33EE9AED0}"/>
    <cellStyle name="Comma 3 2 2 2 3 6" xfId="26996" xr:uid="{7CCADE73-DC62-4CE4-99FE-038F9A7A5BBB}"/>
    <cellStyle name="Comma 3 2 2 2 3 6 2" xfId="54316" xr:uid="{194E0BCB-AE5F-4394-9E8D-364C91CFCD4D}"/>
    <cellStyle name="Comma 3 2 2 2 3 7" xfId="29227" xr:uid="{93A78856-64E3-40E2-A66E-25077F3F3022}"/>
    <cellStyle name="Comma 3 2 2 2 3 7 2" xfId="56548" xr:uid="{7DDE9413-BB30-4AB3-AE02-6D8AACA4E8C4}"/>
    <cellStyle name="Comma 3 2 2 2 3 8" xfId="3716" xr:uid="{CB3A2BC4-E8AF-4F9F-87B1-9049AC43DB5E}"/>
    <cellStyle name="Comma 3 2 2 2 3 9" xfId="30799" xr:uid="{A7E358A7-35A7-43CE-A19A-6F78C08B2AB9}"/>
    <cellStyle name="Comma 3 2 2 2 4" xfId="2139" xr:uid="{BFC85E13-AA00-4319-8FC1-9533A404ADD2}"/>
    <cellStyle name="Comma 3 2 2 2 4 2" xfId="5685" xr:uid="{32E07160-D37A-450F-A322-F8F80C5234BC}"/>
    <cellStyle name="Comma 3 2 2 2 4 2 2" xfId="16636" xr:uid="{AD73C793-7178-4AE7-AB0C-7C6C67EA0A0A}"/>
    <cellStyle name="Comma 3 2 2 2 4 2 2 2" xfId="43956" xr:uid="{F7406893-A82D-496F-B700-915EC61CAAA5}"/>
    <cellStyle name="Comma 3 2 2 2 4 2 3" xfId="32869" xr:uid="{C197EA45-DF66-42EF-A1BF-92C1434125CC}"/>
    <cellStyle name="Comma 3 2 2 2 4 3" xfId="7636" xr:uid="{F19B4465-881A-4180-909D-F5A97362E9A3}"/>
    <cellStyle name="Comma 3 2 2 2 4 3 2" xfId="20606" xr:uid="{E1EA47BB-FF53-4C13-BC30-1DDFF407E7CA}"/>
    <cellStyle name="Comma 3 2 2 2 4 3 2 2" xfId="47928" xr:uid="{E7D96C0F-6249-4D3F-8E1E-E80F1359B0ED}"/>
    <cellStyle name="Comma 3 2 2 2 4 3 3" xfId="34994" xr:uid="{1B337FF0-F98B-470C-BE35-CA2F9625DFE8}"/>
    <cellStyle name="Comma 3 2 2 2 4 4" xfId="9834" xr:uid="{8F9112F7-DA60-4912-8651-65985D5542D7}"/>
    <cellStyle name="Comma 3 2 2 2 4 4 2" xfId="37210" xr:uid="{593E61CF-1067-455B-B090-FB36F4D1F565}"/>
    <cellStyle name="Comma 3 2 2 2 4 5" xfId="25361" xr:uid="{845606DF-AB79-4E33-BCEC-6E9355715839}"/>
    <cellStyle name="Comma 3 2 2 2 4 5 2" xfId="52683" xr:uid="{DA3EBF34-41E9-4D4C-8703-A2B9F8393944}"/>
    <cellStyle name="Comma 3 2 2 2 4 6" xfId="27603" xr:uid="{D0BB4002-0B44-4F9A-8BC0-549954A9ECEF}"/>
    <cellStyle name="Comma 3 2 2 2 4 6 2" xfId="54923" xr:uid="{A56E578E-CDE1-472E-AAAE-7609EE7B4F0E}"/>
    <cellStyle name="Comma 3 2 2 2 4 7" xfId="29834" xr:uid="{B3787380-C007-4C65-AD13-78C0B9AC9892}"/>
    <cellStyle name="Comma 3 2 2 2 4 7 2" xfId="57155" xr:uid="{07FD32DA-11D1-4A26-8AD4-8E57EDA34D04}"/>
    <cellStyle name="Comma 3 2 2 2 4 8" xfId="4249" xr:uid="{CC687FB4-F298-48DE-9638-786F402BCED4}"/>
    <cellStyle name="Comma 3 2 2 2 4 9" xfId="31406" xr:uid="{67CA8150-EF6D-48DF-B30E-FB5CC3FF9F4C}"/>
    <cellStyle name="Comma 3 2 2 2 5" xfId="1120" xr:uid="{2E145A7B-337D-42E9-ADDF-6596ADF617B2}"/>
    <cellStyle name="Comma 3 2 2 2 5 2" xfId="6638" xr:uid="{45F0D832-9972-4173-A880-5F14E62BB9AE}"/>
    <cellStyle name="Comma 3 2 2 2 5 2 2" xfId="17257" xr:uid="{ED1C37FC-8DC0-4823-A09E-F7F6EB0557EE}"/>
    <cellStyle name="Comma 3 2 2 2 5 2 2 2" xfId="44578" xr:uid="{3F28B7E8-26D2-4B76-A415-1EC73D8965D2}"/>
    <cellStyle name="Comma 3 2 2 2 5 2 3" xfId="10996" xr:uid="{44670AF5-B432-4640-A2C0-94022809A66B}"/>
    <cellStyle name="Comma 3 2 2 2 5 2 3 2" xfId="38345" xr:uid="{5F65E85E-3D17-438F-8297-B62DDC7E0FF8}"/>
    <cellStyle name="Comma 3 2 2 2 5 2 4" xfId="33990" xr:uid="{047D9E25-E424-4C71-848B-5EB70E34843E}"/>
    <cellStyle name="Comma 3 2 2 2 5 3" xfId="8832" xr:uid="{24616591-4CCD-488C-8703-FBC5076F7A5E}"/>
    <cellStyle name="Comma 3 2 2 2 5 3 2" xfId="21228" xr:uid="{5A3C2714-5A8E-412D-934E-D469595E468F}"/>
    <cellStyle name="Comma 3 2 2 2 5 3 2 2" xfId="48550" xr:uid="{9851E4AF-D7D0-4590-BBA8-DDD2CE48A19F}"/>
    <cellStyle name="Comma 3 2 2 2 5 3 3" xfId="12409" xr:uid="{6E9A65C5-920C-4077-948C-6AAD7B59EDBA}"/>
    <cellStyle name="Comma 3 2 2 2 5 3 3 2" xfId="39736" xr:uid="{A9DC4EDC-1166-4F6E-A76A-AACBFD7E06F0}"/>
    <cellStyle name="Comma 3 2 2 2 5 3 4" xfId="36206" xr:uid="{9BA4F521-4371-420C-A8F7-4C6FC519B497}"/>
    <cellStyle name="Comma 3 2 2 2 5 4" xfId="15009" xr:uid="{93E51242-D037-47C7-BEE2-FDBC86DCF734}"/>
    <cellStyle name="Comma 3 2 2 2 5 4 2" xfId="42330" xr:uid="{8CEAF593-11BE-443E-A937-DAC3D283794B}"/>
    <cellStyle name="Comma 3 2 2 2 5 5" xfId="24357" xr:uid="{3C65A8F8-4734-496D-B179-396C3E4DC2F7}"/>
    <cellStyle name="Comma 3 2 2 2 5 5 2" xfId="51679" xr:uid="{D503B0C2-AD39-4F72-A6E7-4BA3B0ED55C4}"/>
    <cellStyle name="Comma 3 2 2 2 5 6" xfId="26599" xr:uid="{69876CF0-35DE-4240-8AA6-9FDC8F1563D6}"/>
    <cellStyle name="Comma 3 2 2 2 5 6 2" xfId="53919" xr:uid="{CF7E40A7-95BA-421B-9ED2-84E13A81C885}"/>
    <cellStyle name="Comma 3 2 2 2 5 7" xfId="28830" xr:uid="{134B1322-B9CA-46E4-B4F2-DC3FC09CC32D}"/>
    <cellStyle name="Comma 3 2 2 2 5 7 2" xfId="56151" xr:uid="{55EFD9C7-BD75-4C40-843D-F344F0A3C931}"/>
    <cellStyle name="Comma 3 2 2 2 5 8" xfId="4703" xr:uid="{6BDFB24E-875F-483A-B088-1BA884FF8A8A}"/>
    <cellStyle name="Comma 3 2 2 2 5 9" xfId="31866" xr:uid="{59F8D9D8-E067-48F7-B519-73D53C2F3BF3}"/>
    <cellStyle name="Comma 3 2 2 2 6" xfId="2552" xr:uid="{38DEF9F5-0CD0-4E70-9FB6-E9FD293D9679}"/>
    <cellStyle name="Comma 3 2 2 2 6 2" xfId="10234" xr:uid="{A6082C5C-51B1-4388-AFB6-701693F2A5A0}"/>
    <cellStyle name="Comma 3 2 2 2 6 2 2" xfId="17880" xr:uid="{67D863BF-83BD-434F-BED2-01048BF09E0F}"/>
    <cellStyle name="Comma 3 2 2 2 6 2 2 2" xfId="45201" xr:uid="{B36EC079-5FBC-47BD-8DCB-56819D1D13DE}"/>
    <cellStyle name="Comma 3 2 2 2 6 2 3" xfId="11067" xr:uid="{95E81E39-5E9A-4E80-8D36-34EAAE0E6293}"/>
    <cellStyle name="Comma 3 2 2 2 6 2 3 2" xfId="38416" xr:uid="{CE21097C-9264-44E0-AC90-E414347D9294}"/>
    <cellStyle name="Comma 3 2 2 2 6 2 4" xfId="37610" xr:uid="{9D044ED0-4A17-4CC6-9617-DBD9D9FE44C9}"/>
    <cellStyle name="Comma 3 2 2 2 6 3" xfId="12669" xr:uid="{82B292CE-76FF-4ED3-9B41-38F918D70B3E}"/>
    <cellStyle name="Comma 3 2 2 2 6 3 2" xfId="21851" xr:uid="{02A96866-C1A1-4DC1-9AE0-3D798D1C4820}"/>
    <cellStyle name="Comma 3 2 2 2 6 3 2 2" xfId="49173" xr:uid="{F11204CA-2C94-41E1-9B5D-19B7B449A308}"/>
    <cellStyle name="Comma 3 2 2 2 6 3 3" xfId="39996" xr:uid="{163B8E36-AA3D-472A-B902-92FBB6DC14CE}"/>
    <cellStyle name="Comma 3 2 2 2 6 4" xfId="15608" xr:uid="{29B23180-9DD3-475F-983B-A3BBCE2A8FED}"/>
    <cellStyle name="Comma 3 2 2 2 6 4 2" xfId="42929" xr:uid="{252D364C-6547-413B-9492-A4D423226345}"/>
    <cellStyle name="Comma 3 2 2 2 6 5" xfId="25757" xr:uid="{2340A047-66FE-49EA-A51D-442B99656BB9}"/>
    <cellStyle name="Comma 3 2 2 2 6 5 2" xfId="53079" xr:uid="{CF5955D0-9B87-449D-930D-8083386D1266}"/>
    <cellStyle name="Comma 3 2 2 2 6 6" xfId="28003" xr:uid="{0743B303-7ACA-4B4E-B576-C524125983DF}"/>
    <cellStyle name="Comma 3 2 2 2 6 6 2" xfId="55323" xr:uid="{A261F352-0A34-45F7-9F4E-5F15DCBECD5B}"/>
    <cellStyle name="Comma 3 2 2 2 6 7" xfId="30234" xr:uid="{D8A8A78C-7D35-4977-ACCE-D4D5208F1091}"/>
    <cellStyle name="Comma 3 2 2 2 6 7 2" xfId="57555" xr:uid="{C240FFF9-6548-423A-9AF0-851A2C353F52}"/>
    <cellStyle name="Comma 3 2 2 2 6 8" xfId="8034" xr:uid="{D347ECD6-5BF8-4E3A-ADE3-AAD81C8710E0}"/>
    <cellStyle name="Comma 3 2 2 2 6 9" xfId="35394" xr:uid="{129BF801-CAC8-48EF-865A-B870C930E6AC}"/>
    <cellStyle name="Comma 3 2 2 2 7" xfId="3205" xr:uid="{F47C1FC0-0829-46E4-A233-BB0193A64D55}"/>
    <cellStyle name="Comma 3 2 2 2 7 2" xfId="13205" xr:uid="{AFFCA679-CCFD-4A1D-B30E-E36BED7A3C04}"/>
    <cellStyle name="Comma 3 2 2 2 7 2 2" xfId="22526" xr:uid="{A9E074CA-8323-4004-A7B8-D2A0905AAE35}"/>
    <cellStyle name="Comma 3 2 2 2 7 2 2 2" xfId="49848" xr:uid="{D41838A5-57C6-409C-9DC2-A38873A06102}"/>
    <cellStyle name="Comma 3 2 2 2 7 2 3" xfId="40532" xr:uid="{4E495F89-7E0C-40F6-85DD-5C6E3932B779}"/>
    <cellStyle name="Comma 3 2 2 2 7 3" xfId="18554" xr:uid="{5AFE42CA-88C4-4944-89E5-AC87783E7590}"/>
    <cellStyle name="Comma 3 2 2 2 7 3 2" xfId="45876" xr:uid="{F1CF5AB0-871E-4C39-BE62-736E8D907D25}"/>
    <cellStyle name="Comma 3 2 2 2 7 4" xfId="6252" xr:uid="{7060E666-4F26-49D2-8F2F-7E9A21799C23}"/>
    <cellStyle name="Comma 3 2 2 2 7 5" xfId="33530" xr:uid="{2B73B331-8CF6-4178-92DD-97CA7A652E2D}"/>
    <cellStyle name="Comma 3 2 2 2 8" xfId="8372" xr:uid="{D6F06AF6-B3F4-4352-A6B5-5311A1F12B96}"/>
    <cellStyle name="Comma 3 2 2 2 8 2" xfId="13822" xr:uid="{8C3EE88F-066F-4B9A-B93E-0D321AC08D02}"/>
    <cellStyle name="Comma 3 2 2 2 8 2 2" xfId="23186" xr:uid="{654BE923-FCB3-4843-9899-B6666107C269}"/>
    <cellStyle name="Comma 3 2 2 2 8 2 2 2" xfId="50508" xr:uid="{88E7406D-1CE2-4848-826F-7EFE635AA344}"/>
    <cellStyle name="Comma 3 2 2 2 8 2 3" xfId="41149" xr:uid="{1A2CD5CF-169E-4556-A2F0-A55B1FB58439}"/>
    <cellStyle name="Comma 3 2 2 2 8 3" xfId="19214" xr:uid="{B298F5A7-BAEC-4F30-883E-795F34A66F55}"/>
    <cellStyle name="Comma 3 2 2 2 8 3 2" xfId="46536" xr:uid="{37EB8962-D9A5-439C-81DC-E9DAB02052A5}"/>
    <cellStyle name="Comma 3 2 2 2 8 4" xfId="35746" xr:uid="{04E45B99-3B51-47A5-A098-E396547078F5}"/>
    <cellStyle name="Comma 3 2 2 2 9" xfId="10397" xr:uid="{8DB71624-7F9F-4EE1-A74B-9D90E7B9EF15}"/>
    <cellStyle name="Comma 3 2 2 2 9 2" xfId="15724" xr:uid="{BB0E2BE1-2762-4B5E-A2B9-08286A2F42EC}"/>
    <cellStyle name="Comma 3 2 2 2 9 2 2" xfId="43044" xr:uid="{78C12593-2EA8-4274-B9CC-D357A7BB321A}"/>
    <cellStyle name="Comma 3 2 2 2 9 3" xfId="37769" xr:uid="{00E697D2-5145-4690-A0CF-178CB89437D6}"/>
    <cellStyle name="Comma 3 2 2 20" xfId="57615" xr:uid="{B65F64CB-1991-446F-A925-D3926A3858BF}"/>
    <cellStyle name="Comma 3 2 2 21" xfId="58163" xr:uid="{ADF6F641-B179-4BE2-B0B3-D5924CE12FE6}"/>
    <cellStyle name="Comma 3 2 2 22" xfId="58748" xr:uid="{AB73FE94-4B88-4A8E-A19D-52942A7615FC}"/>
    <cellStyle name="Comma 3 2 2 3" xfId="540" xr:uid="{5D2A3D3C-1722-4C92-B815-38FF422080B8}"/>
    <cellStyle name="Comma 3 2 2 3 10" xfId="14491" xr:uid="{FEFB3E89-D580-494B-8C4F-2EF98280296A}"/>
    <cellStyle name="Comma 3 2 2 3 10 2" xfId="41812" xr:uid="{0F70EFAF-C300-4FEF-B1FC-D4A03859BD47}"/>
    <cellStyle name="Comma 3 2 2 3 11" xfId="23839" xr:uid="{27407145-A88F-490F-974B-E48FEE6A70D3}"/>
    <cellStyle name="Comma 3 2 2 3 11 2" xfId="51161" xr:uid="{136BA40D-A7CD-4E26-AA9F-A6CC9637F3AB}"/>
    <cellStyle name="Comma 3 2 2 3 12" xfId="26080" xr:uid="{F3C2BB37-99AB-4B4A-97CF-5C89A611BD57}"/>
    <cellStyle name="Comma 3 2 2 3 12 2" xfId="53400" xr:uid="{46FA85CC-716F-4632-A25B-5B0BE06324DB}"/>
    <cellStyle name="Comma 3 2 2 3 13" xfId="28312" xr:uid="{3DED5BEE-CB79-4049-8F70-620EBE70FC85}"/>
    <cellStyle name="Comma 3 2 2 3 13 2" xfId="55633" xr:uid="{CC4C6857-BB4F-4C24-936B-572AD80A4FCC}"/>
    <cellStyle name="Comma 3 2 2 3 14" xfId="3665" xr:uid="{90E741C5-1E9C-4817-B23F-5AFA273FF83D}"/>
    <cellStyle name="Comma 3 2 2 3 15" xfId="30741" xr:uid="{7002CD4D-136C-425E-B3CF-87517B67B0F3}"/>
    <cellStyle name="Comma 3 2 2 3 16" xfId="57822" xr:uid="{8418321F-50ED-4E56-8B99-281F496B715C}"/>
    <cellStyle name="Comma 3 2 2 3 17" xfId="58370" xr:uid="{63B60C89-E814-4595-945E-8CE9F4A22280}"/>
    <cellStyle name="Comma 3 2 2 3 2" xfId="2081" xr:uid="{FD9DEEA3-075B-418B-811B-1DB9D20F2D6B}"/>
    <cellStyle name="Comma 3 2 2 3 2 2" xfId="5629" xr:uid="{AA68527A-D889-4D89-A0D6-020AD33F75BC}"/>
    <cellStyle name="Comma 3 2 2 3 2 2 2" xfId="16190" xr:uid="{809AFF2A-9F4D-4653-AC37-5FCD9CA2C030}"/>
    <cellStyle name="Comma 3 2 2 3 2 2 2 2" xfId="43510" xr:uid="{ED9A043A-C9F0-4CCC-BC4F-85C7437FBBF9}"/>
    <cellStyle name="Comma 3 2 2 3 2 2 3" xfId="32811" xr:uid="{51759253-57E2-426B-A8C4-78654FEDBB27}"/>
    <cellStyle name="Comma 3 2 2 3 2 3" xfId="7578" xr:uid="{AC14D7B5-A72D-4F4C-BBE6-5C41D0266E82}"/>
    <cellStyle name="Comma 3 2 2 3 2 3 2" xfId="20160" xr:uid="{3CB53A12-6A00-4534-9D44-6769A92015A7}"/>
    <cellStyle name="Comma 3 2 2 3 2 3 2 2" xfId="47482" xr:uid="{BF84775B-5506-411F-AF76-3FB8E21D8710}"/>
    <cellStyle name="Comma 3 2 2 3 2 3 3" xfId="34936" xr:uid="{FEE8EBA1-D83B-4D55-B1DD-DC053DF51993}"/>
    <cellStyle name="Comma 3 2 2 3 2 4" xfId="9776" xr:uid="{C1FB2AE5-7F3D-45A7-B86C-246F05DEEB2C}"/>
    <cellStyle name="Comma 3 2 2 3 2 4 2" xfId="37152" xr:uid="{022D0AC5-AFC7-493A-83E1-68114E056299}"/>
    <cellStyle name="Comma 3 2 2 3 2 5" xfId="25303" xr:uid="{4D23734E-4044-4B8B-BC07-33D27D1AC7B5}"/>
    <cellStyle name="Comma 3 2 2 3 2 5 2" xfId="52625" xr:uid="{3B293301-995A-41C1-AB69-C0F23E42C2FF}"/>
    <cellStyle name="Comma 3 2 2 3 2 6" xfId="27545" xr:uid="{AD1E2BEF-2E0B-43A0-B8BA-EBDFA57DA38F}"/>
    <cellStyle name="Comma 3 2 2 3 2 6 2" xfId="54865" xr:uid="{1BB5500D-8AC9-4F76-94D1-53A9F8766CFF}"/>
    <cellStyle name="Comma 3 2 2 3 2 7" xfId="29776" xr:uid="{AA53A412-E969-4842-820E-FD5928DBAB60}"/>
    <cellStyle name="Comma 3 2 2 3 2 7 2" xfId="57097" xr:uid="{7F06CF12-745D-41F4-B532-4256F39843A3}"/>
    <cellStyle name="Comma 3 2 2 3 2 8" xfId="4193" xr:uid="{45985EC1-8181-4BEF-BE90-1F58232CFD7E}"/>
    <cellStyle name="Comma 3 2 2 3 2 9" xfId="31348" xr:uid="{AF588533-31CC-4C4C-AD71-E7FB43568C43}"/>
    <cellStyle name="Comma 3 2 2 3 3" xfId="1473" xr:uid="{68966F89-2F31-47AA-80A3-9BD626D1FB59}"/>
    <cellStyle name="Comma 3 2 2 3 3 2" xfId="6975" xr:uid="{B5F4EBD9-3D11-405A-9A0F-F2B915769365}"/>
    <cellStyle name="Comma 3 2 2 3 3 2 2" xfId="16578" xr:uid="{DB64975D-00B3-4F7C-8787-B0907FD615F2}"/>
    <cellStyle name="Comma 3 2 2 3 3 2 2 2" xfId="43898" xr:uid="{2E551C09-56D7-4D1B-AB7E-25300CA5C02B}"/>
    <cellStyle name="Comma 3 2 2 3 3 2 3" xfId="34329" xr:uid="{C60BEA83-520D-4A10-8D45-3083945332E1}"/>
    <cellStyle name="Comma 3 2 2 3 3 3" xfId="9170" xr:uid="{C78E7731-CF9E-425B-9DFB-5853B820B09C}"/>
    <cellStyle name="Comma 3 2 2 3 3 3 2" xfId="20548" xr:uid="{9B70EBBC-841E-4508-BE23-6875BD2A1082}"/>
    <cellStyle name="Comma 3 2 2 3 3 3 2 2" xfId="47870" xr:uid="{4EA43639-1526-47BD-B48E-F7E97514D9A4}"/>
    <cellStyle name="Comma 3 2 2 3 3 3 3" xfId="36545" xr:uid="{C86B980A-92DE-4E77-BF62-36719026C706}"/>
    <cellStyle name="Comma 3 2 2 3 3 4" xfId="15229" xr:uid="{EB2EF859-8E3C-407A-BE41-01E239D5EFA4}"/>
    <cellStyle name="Comma 3 2 2 3 3 4 2" xfId="42550" xr:uid="{CB301D7C-DF51-426F-99D6-1DE17ED2FED3}"/>
    <cellStyle name="Comma 3 2 2 3 3 5" xfId="24696" xr:uid="{7AB7D942-92F3-453D-A61F-BDD6BA106E4D}"/>
    <cellStyle name="Comma 3 2 2 3 3 5 2" xfId="52018" xr:uid="{ECF8E851-00D5-4D68-AE06-6BB2191212BB}"/>
    <cellStyle name="Comma 3 2 2 3 3 6" xfId="26938" xr:uid="{838D230D-1A6C-4888-ACA0-C8EF80D34C76}"/>
    <cellStyle name="Comma 3 2 2 3 3 6 2" xfId="54258" xr:uid="{90B1E95A-55E2-48F8-AEB9-1A776413B4AB}"/>
    <cellStyle name="Comma 3 2 2 3 3 7" xfId="29169" xr:uid="{26395E10-22AD-4164-AE2D-36E312296D6D}"/>
    <cellStyle name="Comma 3 2 2 3 3 7 2" xfId="56490" xr:uid="{FFB393A6-0326-48EF-9A95-8F99505D26E6}"/>
    <cellStyle name="Comma 3 2 2 3 3 8" xfId="5038" xr:uid="{B251BC91-CC32-4752-A5B9-A3B392A33DAC}"/>
    <cellStyle name="Comma 3 2 2 3 3 9" xfId="32204" xr:uid="{E22D7526-0ED8-4EB9-ACE5-7AB1FBC67051}"/>
    <cellStyle name="Comma 3 2 2 3 4" xfId="2917" xr:uid="{EC3B2A19-907F-4FB2-B9CF-A80473754716}"/>
    <cellStyle name="Comma 3 2 2 3 4 2" xfId="12388" xr:uid="{6E68841C-AC1A-4B50-87CD-6587F5A5AC3F}"/>
    <cellStyle name="Comma 3 2 2 3 4 2 2" xfId="21170" xr:uid="{F671FBFF-3EDE-47C2-BB0F-EC2DAB8EB370}"/>
    <cellStyle name="Comma 3 2 2 3 4 2 2 2" xfId="48492" xr:uid="{687D73FC-A76D-4A79-87B8-EA57AB7AB21D}"/>
    <cellStyle name="Comma 3 2 2 3 4 2 3" xfId="39715" xr:uid="{127E4828-F054-4D4A-B14B-2D25C9A7FA36}"/>
    <cellStyle name="Comma 3 2 2 3 4 3" xfId="17199" xr:uid="{2C9B91B9-BD66-4520-A0E5-486F36A0E99C}"/>
    <cellStyle name="Comma 3 2 2 3 4 3 2" xfId="44520" xr:uid="{0110664F-1FA7-4715-A37F-C7D51C9D8219}"/>
    <cellStyle name="Comma 3 2 2 3 4 4" xfId="6200" xr:uid="{4189A6C1-9D6C-450D-9EAD-8874B1F6A47C}"/>
    <cellStyle name="Comma 3 2 2 3 4 5" xfId="33472" xr:uid="{C5A2A005-7939-40C0-8811-C02E5C11A14C}"/>
    <cellStyle name="Comma 3 2 2 3 5" xfId="8314" xr:uid="{1E23384D-0936-4BFB-B8A1-13A0481E4322}"/>
    <cellStyle name="Comma 3 2 2 3 5 2" xfId="12611" xr:uid="{78565029-37CC-4B43-943A-86F53D66C0CC}"/>
    <cellStyle name="Comma 3 2 2 3 5 2 2" xfId="21793" xr:uid="{2EFD7B27-9960-4B0D-9B51-287BDB193120}"/>
    <cellStyle name="Comma 3 2 2 3 5 2 2 2" xfId="49115" xr:uid="{9982269D-7406-478A-8FCD-08F6888E2378}"/>
    <cellStyle name="Comma 3 2 2 3 5 2 3" xfId="39938" xr:uid="{1439C288-DB86-48A0-8FE1-C7E5EDEE0B21}"/>
    <cellStyle name="Comma 3 2 2 3 5 3" xfId="17822" xr:uid="{8AAFC0E7-7C27-41D3-AE66-0F42A4BAF1D7}"/>
    <cellStyle name="Comma 3 2 2 3 5 3 2" xfId="45143" xr:uid="{5929C8D5-5D20-4370-BAF0-803C55967B0D}"/>
    <cellStyle name="Comma 3 2 2 3 5 4" xfId="35688" xr:uid="{DBD75E00-DFDC-4C0E-8115-0F3D2787BF17}"/>
    <cellStyle name="Comma 3 2 2 3 6" xfId="11151" xr:uid="{2804C1A0-FB8D-40B8-A01C-3C9B94F5F8CF}"/>
    <cellStyle name="Comma 3 2 2 3 6 2" xfId="13147" xr:uid="{C00F364C-A1F2-4568-9417-1E1F7672E4DF}"/>
    <cellStyle name="Comma 3 2 2 3 6 2 2" xfId="22468" xr:uid="{C4754351-D84A-4A45-80FF-D0540814B343}"/>
    <cellStyle name="Comma 3 2 2 3 6 2 2 2" xfId="49790" xr:uid="{769C9140-042B-4973-8318-DA5E4D76AC73}"/>
    <cellStyle name="Comma 3 2 2 3 6 2 3" xfId="40474" xr:uid="{390A3F9E-3D27-4217-8FB3-D6DFE76013F9}"/>
    <cellStyle name="Comma 3 2 2 3 6 3" xfId="18496" xr:uid="{04029B7B-2CA0-4FD9-B3E6-14AFDBAB950D}"/>
    <cellStyle name="Comma 3 2 2 3 6 3 2" xfId="45818" xr:uid="{54164DE6-F5F2-46BF-9A14-F1CA1D6F1E0B}"/>
    <cellStyle name="Comma 3 2 2 3 6 4" xfId="38500" xr:uid="{AD375B87-F6ED-479F-B2DE-F9D9D08D73AC}"/>
    <cellStyle name="Comma 3 2 2 3 7" xfId="11321" xr:uid="{169134B1-2A31-4910-A72A-B2278A8EFC30}"/>
    <cellStyle name="Comma 3 2 2 3 7 2" xfId="13764" xr:uid="{E0169E76-4A82-4CD2-A026-9C5F467F8A93}"/>
    <cellStyle name="Comma 3 2 2 3 7 2 2" xfId="23128" xr:uid="{214493FB-44DA-47C3-80E1-76936A3307A4}"/>
    <cellStyle name="Comma 3 2 2 3 7 2 2 2" xfId="50450" xr:uid="{BC20F9F7-884C-409E-B79E-09C359A3AE58}"/>
    <cellStyle name="Comma 3 2 2 3 7 2 3" xfId="41091" xr:uid="{00867CF8-EA02-4A5A-8F07-757916FC8544}"/>
    <cellStyle name="Comma 3 2 2 3 7 3" xfId="19156" xr:uid="{DCF77E92-F1A8-4896-87AE-9EA2F8B92AEC}"/>
    <cellStyle name="Comma 3 2 2 3 7 3 2" xfId="46478" xr:uid="{F0F832E0-1DD6-4C8D-9578-6A09B72E38CA}"/>
    <cellStyle name="Comma 3 2 2 3 7 4" xfId="38670" xr:uid="{B76F7110-4422-4657-85A3-869869C4DA6C}"/>
    <cellStyle name="Comma 3 2 2 3 8" xfId="10442" xr:uid="{50D2BDF8-69D3-4D61-956C-F98D3C47B4B4}"/>
    <cellStyle name="Comma 3 2 2 3 8 2" xfId="15764" xr:uid="{AA12B21C-4727-4C34-A108-46882B15D1CC}"/>
    <cellStyle name="Comma 3 2 2 3 8 2 2" xfId="43084" xr:uid="{ECC24179-3954-4B10-A8FB-451ABD810CA2}"/>
    <cellStyle name="Comma 3 2 2 3 8 3" xfId="37809" xr:uid="{56B34291-6B48-4BA6-9F13-60BE305E8512}"/>
    <cellStyle name="Comma 3 2 2 3 9" xfId="11774" xr:uid="{3FFBE6E3-87A9-4E96-8CF7-8894BD8C3821}"/>
    <cellStyle name="Comma 3 2 2 3 9 2" xfId="19734" xr:uid="{39C34BEB-D65F-4227-B78B-F6E64F98988E}"/>
    <cellStyle name="Comma 3 2 2 3 9 2 2" xfId="47056" xr:uid="{745DC1FB-CEB2-47E5-8BD4-22C5D64D329F}"/>
    <cellStyle name="Comma 3 2 2 3 9 3" xfId="39101" xr:uid="{1185C636-3DCE-449F-BF0A-1144C044DD34}"/>
    <cellStyle name="Comma 3 2 2 4" xfId="438" xr:uid="{89EC0B64-1928-4A8F-AB5E-AA6F2BF0BE74}"/>
    <cellStyle name="Comma 3 2 2 4 10" xfId="14454" xr:uid="{CD1DC302-5ADD-4359-A868-8EBD53F3C601}"/>
    <cellStyle name="Comma 3 2 2 4 10 2" xfId="41775" xr:uid="{F9994736-33E4-4B42-BF4B-BDD8006DB4EA}"/>
    <cellStyle name="Comma 3 2 2 4 11" xfId="23802" xr:uid="{A8C63088-81EC-4322-9D12-551F649C39CC}"/>
    <cellStyle name="Comma 3 2 2 4 11 2" xfId="51124" xr:uid="{9F0623F4-B9D1-4A7E-B318-A32B36C20267}"/>
    <cellStyle name="Comma 3 2 2 4 12" xfId="26043" xr:uid="{436E903D-4585-43E9-999C-481CE477571A}"/>
    <cellStyle name="Comma 3 2 2 4 12 2" xfId="53363" xr:uid="{14754AAE-38AA-46CE-B522-2858EC97AFBE}"/>
    <cellStyle name="Comma 3 2 2 4 13" xfId="28275" xr:uid="{E2FC40BD-FA79-4120-B48C-8F0B471E2963}"/>
    <cellStyle name="Comma 3 2 2 4 13 2" xfId="55596" xr:uid="{F03A0F6D-9F7D-493A-86CD-DD21CCFB312C}"/>
    <cellStyle name="Comma 3 2 2 4 14" xfId="3632" xr:uid="{9B65666F-11B3-4167-8738-D2048171D6BA}"/>
    <cellStyle name="Comma 3 2 2 4 15" xfId="30704" xr:uid="{9AAF3AF0-1EED-47FF-9A34-7F5A8B082EEB}"/>
    <cellStyle name="Comma 3 2 2 4 2" xfId="2044" xr:uid="{C40DBE3A-0C35-4458-B7B3-4F51F8047BC1}"/>
    <cellStyle name="Comma 3 2 2 4 2 2" xfId="5592" xr:uid="{DA5730AE-9052-4E4A-8517-E90CB8850C08}"/>
    <cellStyle name="Comma 3 2 2 4 2 2 2" xfId="16153" xr:uid="{BBE272D0-99BA-424A-A875-361FC19296F5}"/>
    <cellStyle name="Comma 3 2 2 4 2 2 2 2" xfId="43473" xr:uid="{25D5714C-B3D9-4A4F-A52C-FC829628701F}"/>
    <cellStyle name="Comma 3 2 2 4 2 2 3" xfId="32774" xr:uid="{4E9FF25A-86EC-413C-803C-95C716779EAC}"/>
    <cellStyle name="Comma 3 2 2 4 2 3" xfId="7541" xr:uid="{D8727AD5-D152-41C7-A8A9-59846E43F60E}"/>
    <cellStyle name="Comma 3 2 2 4 2 3 2" xfId="20123" xr:uid="{05FEB129-879F-4FC6-802B-36CA8C473BDF}"/>
    <cellStyle name="Comma 3 2 2 4 2 3 2 2" xfId="47445" xr:uid="{005760C2-2D9C-47EB-80E9-4E67852B10F6}"/>
    <cellStyle name="Comma 3 2 2 4 2 3 3" xfId="34899" xr:uid="{2A6E3728-F45F-4A7A-88F6-2FB1A4EFBB06}"/>
    <cellStyle name="Comma 3 2 2 4 2 4" xfId="9739" xr:uid="{A46E72FD-2CC9-4961-94AD-DA5C76EDDF35}"/>
    <cellStyle name="Comma 3 2 2 4 2 4 2" xfId="37115" xr:uid="{6FB21A9E-1189-4FD0-BEC1-E853CEC29684}"/>
    <cellStyle name="Comma 3 2 2 4 2 5" xfId="25266" xr:uid="{3E3B1357-A0C2-48E3-9F94-F6894E6BC3AB}"/>
    <cellStyle name="Comma 3 2 2 4 2 5 2" xfId="52588" xr:uid="{4F9EF69B-BD41-485F-8B5F-421424A558DC}"/>
    <cellStyle name="Comma 3 2 2 4 2 6" xfId="27508" xr:uid="{B358EF28-7259-45B2-8361-2E5C2B34C332}"/>
    <cellStyle name="Comma 3 2 2 4 2 6 2" xfId="54828" xr:uid="{2C8B963D-F691-41CA-B009-3FA67334C1DC}"/>
    <cellStyle name="Comma 3 2 2 4 2 7" xfId="29739" xr:uid="{9CD6B495-FB71-42A7-B7B2-942EEA471124}"/>
    <cellStyle name="Comma 3 2 2 4 2 7 2" xfId="57060" xr:uid="{40B3D623-83D6-4D73-8DC9-2E49502850E9}"/>
    <cellStyle name="Comma 3 2 2 4 2 8" xfId="4156" xr:uid="{984078A0-DDF2-4F03-8864-EB076826AB59}"/>
    <cellStyle name="Comma 3 2 2 4 2 9" xfId="31311" xr:uid="{0F3A6C27-7287-4DFF-BF87-C5442CF8EDB2}"/>
    <cellStyle name="Comma 3 2 2 4 3" xfId="1435" xr:uid="{F1C828C6-8152-4DD8-9C80-E425B0C58AE0}"/>
    <cellStyle name="Comma 3 2 2 4 3 2" xfId="6938" xr:uid="{01BF898E-C966-44BA-B216-6CCE5AE3E06C}"/>
    <cellStyle name="Comma 3 2 2 4 3 2 2" xfId="16541" xr:uid="{E4AE5B71-C05F-4298-90E0-FAB1F22A4367}"/>
    <cellStyle name="Comma 3 2 2 4 3 2 2 2" xfId="43861" xr:uid="{3F12F474-2522-49F5-8015-9E2C55DBE161}"/>
    <cellStyle name="Comma 3 2 2 4 3 2 3" xfId="34292" xr:uid="{FE1AEF40-C50C-48CC-BE86-EAFBA0268EDD}"/>
    <cellStyle name="Comma 3 2 2 4 3 3" xfId="9133" xr:uid="{CC4D18DE-EE0E-482B-B61A-4A2D6AE1A144}"/>
    <cellStyle name="Comma 3 2 2 4 3 3 2" xfId="20511" xr:uid="{41D46714-C4BD-498F-A6DB-5DAD27B06A86}"/>
    <cellStyle name="Comma 3 2 2 4 3 3 2 2" xfId="47833" xr:uid="{22E7FC0D-6276-4C37-B8CA-A3FB198A410F}"/>
    <cellStyle name="Comma 3 2 2 4 3 3 3" xfId="36508" xr:uid="{8657DDE5-BE4B-4ECC-BF5B-F7FDBFBE222A}"/>
    <cellStyle name="Comma 3 2 2 4 3 4" xfId="15194" xr:uid="{D20DB99E-C6D6-4C47-82AE-77021F7B8F34}"/>
    <cellStyle name="Comma 3 2 2 4 3 4 2" xfId="42515" xr:uid="{C111CFA2-D81F-4C55-9BB6-03E16023416E}"/>
    <cellStyle name="Comma 3 2 2 4 3 5" xfId="24659" xr:uid="{CD39ECB8-C78B-4A74-91EC-7A1C62DB6BD0}"/>
    <cellStyle name="Comma 3 2 2 4 3 5 2" xfId="51981" xr:uid="{A1EEA9FC-A992-429E-8C2F-98D0AF86EB46}"/>
    <cellStyle name="Comma 3 2 2 4 3 6" xfId="26901" xr:uid="{4733305D-C5FC-4A84-8012-2B93F248AEB3}"/>
    <cellStyle name="Comma 3 2 2 4 3 6 2" xfId="54221" xr:uid="{ECA127FA-C729-49D0-A2BD-C3A20F1E1980}"/>
    <cellStyle name="Comma 3 2 2 4 3 7" xfId="29132" xr:uid="{4F93DE8E-1D13-41AB-954F-18199E4174BF}"/>
    <cellStyle name="Comma 3 2 2 4 3 7 2" xfId="56453" xr:uid="{D734D4EE-2126-4CAC-8A07-4A0EB76DF8EC}"/>
    <cellStyle name="Comma 3 2 2 4 3 8" xfId="5001" xr:uid="{07A6AE16-8E29-40E7-B12D-FB908A534C51}"/>
    <cellStyle name="Comma 3 2 2 4 3 9" xfId="32167" xr:uid="{0F3BB3F4-490A-4E3C-9333-5BEED6212FF2}"/>
    <cellStyle name="Comma 3 2 2 4 4" xfId="6167" xr:uid="{051EAF0F-C4F3-4E56-B61C-419F6AF9DAAC}"/>
    <cellStyle name="Comma 3 2 2 4 4 2" xfId="12375" xr:uid="{6D716C6A-6D22-4471-9CDB-2298512A8C21}"/>
    <cellStyle name="Comma 3 2 2 4 4 2 2" xfId="21133" xr:uid="{039E8AB6-22A2-41EE-89C3-36AE553C3074}"/>
    <cellStyle name="Comma 3 2 2 4 4 2 2 2" xfId="48455" xr:uid="{F4752B87-0872-4B96-B84D-61FAA973D4CB}"/>
    <cellStyle name="Comma 3 2 2 4 4 2 3" xfId="39702" xr:uid="{0A9BF9AB-331E-4B5E-BD6F-B8D61E0B98E1}"/>
    <cellStyle name="Comma 3 2 2 4 4 3" xfId="17162" xr:uid="{D984064E-982B-4FF9-BF29-BB13D17EBCD4}"/>
    <cellStyle name="Comma 3 2 2 4 4 3 2" xfId="44483" xr:uid="{F9FE02C8-6DF1-482D-B038-12C1966C1972}"/>
    <cellStyle name="Comma 3 2 2 4 4 4" xfId="33435" xr:uid="{2AC1CC2F-4F2A-4524-B021-99E7B73A360C}"/>
    <cellStyle name="Comma 3 2 2 4 5" xfId="8277" xr:uid="{8A13BCF1-8B45-4195-82BD-E703EC5B1DD6}"/>
    <cellStyle name="Comma 3 2 2 4 5 2" xfId="12574" xr:uid="{FA2126ED-3C38-4342-9814-8DAB58E9A176}"/>
    <cellStyle name="Comma 3 2 2 4 5 2 2" xfId="21756" xr:uid="{B3C43A0B-A48A-475E-BDDD-91ED3A5C31A0}"/>
    <cellStyle name="Comma 3 2 2 4 5 2 2 2" xfId="49078" xr:uid="{9D2C0F2E-95EA-4621-BE71-528F19AF2B46}"/>
    <cellStyle name="Comma 3 2 2 4 5 2 3" xfId="39901" xr:uid="{F2F14C0D-489D-4F02-A8A4-6357BF7C11A0}"/>
    <cellStyle name="Comma 3 2 2 4 5 3" xfId="17785" xr:uid="{C156C175-83E9-4453-A498-CAEC42E66E15}"/>
    <cellStyle name="Comma 3 2 2 4 5 3 2" xfId="45106" xr:uid="{BCA55059-89E0-4E08-821A-13A3DBBB6241}"/>
    <cellStyle name="Comma 3 2 2 4 5 4" xfId="35651" xr:uid="{B288D8B6-4F4E-4E44-B101-75919A2100E2}"/>
    <cellStyle name="Comma 3 2 2 4 6" xfId="11142" xr:uid="{1464A161-CF04-4A29-B0CE-AC39AC635D8B}"/>
    <cellStyle name="Comma 3 2 2 4 6 2" xfId="13110" xr:uid="{81B15C69-FE86-4053-8D6F-B45FC51C5AF7}"/>
    <cellStyle name="Comma 3 2 2 4 6 2 2" xfId="22431" xr:uid="{8BFD7D22-FF4C-4081-9E1B-AF993DCCE005}"/>
    <cellStyle name="Comma 3 2 2 4 6 2 2 2" xfId="49753" xr:uid="{23726A5B-3FE1-4E90-A5EF-B00A42806A47}"/>
    <cellStyle name="Comma 3 2 2 4 6 2 3" xfId="40437" xr:uid="{9E94631F-D22A-411E-A306-07455B4E0261}"/>
    <cellStyle name="Comma 3 2 2 4 6 3" xfId="18459" xr:uid="{3AFC0053-DAE6-42EB-A3DD-E00C6FDF1812}"/>
    <cellStyle name="Comma 3 2 2 4 6 3 2" xfId="45781" xr:uid="{4AFD8D6F-9DA4-4542-8FE1-F3A399BC5BE7}"/>
    <cellStyle name="Comma 3 2 2 4 6 4" xfId="38491" xr:uid="{3A94ADCF-36F8-4187-ABCC-FB3B0757A68B}"/>
    <cellStyle name="Comma 3 2 2 4 7" xfId="11286" xr:uid="{DCB49351-4B72-4018-B7E1-18D87A657504}"/>
    <cellStyle name="Comma 3 2 2 4 7 2" xfId="13727" xr:uid="{A917B17B-EB10-44BE-97BD-20122CC882FE}"/>
    <cellStyle name="Comma 3 2 2 4 7 2 2" xfId="23091" xr:uid="{C6A8623D-E407-4DCA-A691-E9AD13D0BB2B}"/>
    <cellStyle name="Comma 3 2 2 4 7 2 2 2" xfId="50413" xr:uid="{BAE92381-9725-4958-B964-0BD31FE71EE7}"/>
    <cellStyle name="Comma 3 2 2 4 7 2 3" xfId="41054" xr:uid="{5699D461-BC1D-41C4-81A7-4545E6835D31}"/>
    <cellStyle name="Comma 3 2 2 4 7 3" xfId="19119" xr:uid="{E4A6B5A1-94F2-4882-9D54-413BB4FC6CA1}"/>
    <cellStyle name="Comma 3 2 2 4 7 3 2" xfId="46441" xr:uid="{ABA4B814-9FD5-444A-AD04-F68770CFA692}"/>
    <cellStyle name="Comma 3 2 2 4 7 4" xfId="38635" xr:uid="{7990F2F7-C1E7-46F7-AD4D-379464C0785B}"/>
    <cellStyle name="Comma 3 2 2 4 8" xfId="10513" xr:uid="{DDA2156E-D62E-4AEF-AFF4-B7B5D402661A}"/>
    <cellStyle name="Comma 3 2 2 4 8 2" xfId="15846" xr:uid="{0BA5DCCB-0A7F-4AAC-B825-855EFF061813}"/>
    <cellStyle name="Comma 3 2 2 4 8 2 2" xfId="43166" xr:uid="{23D8F9A5-B4D2-45BF-A61A-0BAE14D07042}"/>
    <cellStyle name="Comma 3 2 2 4 8 3" xfId="37880" xr:uid="{FEFA03A8-D185-4781-8127-DDBACF2686D9}"/>
    <cellStyle name="Comma 3 2 2 4 9" xfId="11846" xr:uid="{ADF99D1F-A855-4BC3-A439-4F9C95EFCE1C}"/>
    <cellStyle name="Comma 3 2 2 4 9 2" xfId="19816" xr:uid="{E38236EA-3BFE-48FE-9D35-B4C588E76086}"/>
    <cellStyle name="Comma 3 2 2 4 9 2 2" xfId="47138" xr:uid="{973F8406-C63C-4E32-BB7B-0EFE83570C95}"/>
    <cellStyle name="Comma 3 2 2 4 9 3" xfId="39173" xr:uid="{0A0F5B1E-FD59-4353-8945-8E367103CBBA}"/>
    <cellStyle name="Comma 3 2 2 5" xfId="722" xr:uid="{4B78EBEE-C182-4DE8-B921-59FA8208E06E}"/>
    <cellStyle name="Comma 3 2 2 5 10" xfId="23987" xr:uid="{A8ECC349-0C4C-4E38-A158-9B09003F3BEB}"/>
    <cellStyle name="Comma 3 2 2 5 10 2" xfId="51309" xr:uid="{1FDC663B-DD36-4851-B8AE-BC096E0605BE}"/>
    <cellStyle name="Comma 3 2 2 5 11" xfId="26228" xr:uid="{A92A22D6-1491-496C-A119-80D278AA7E70}"/>
    <cellStyle name="Comma 3 2 2 5 11 2" xfId="53548" xr:uid="{D4AC8D41-3BEA-460B-AF7E-05A43E0641F4}"/>
    <cellStyle name="Comma 3 2 2 5 12" xfId="28459" xr:uid="{5033E5A6-F715-4A43-B7A1-20F39A4D298D}"/>
    <cellStyle name="Comma 3 2 2 5 12 2" xfId="55780" xr:uid="{14205038-B882-40E0-853D-6C1926009962}"/>
    <cellStyle name="Comma 3 2 2 5 13" xfId="3778" xr:uid="{9C62FC73-9D57-4904-BBFB-06CB053AFB7A}"/>
    <cellStyle name="Comma 3 2 2 5 14" xfId="30889" xr:uid="{9F8D8E62-CBEF-4035-A1B4-E6FA358EF590}"/>
    <cellStyle name="Comma 3 2 2 5 2" xfId="2228" xr:uid="{B6A1FD4F-59FA-4A6D-A2A6-56407A32F94A}"/>
    <cellStyle name="Comma 3 2 2 5 2 2" xfId="5773" xr:uid="{DBC78507-445B-4068-9B24-C55172F0EDE6}"/>
    <cellStyle name="Comma 3 2 2 5 2 2 2" xfId="16726" xr:uid="{F85D751F-3B7A-4976-9BCD-BE1551A4042D}"/>
    <cellStyle name="Comma 3 2 2 5 2 2 2 2" xfId="44046" xr:uid="{CD977B7D-9640-4686-9A9B-C579E420E6F8}"/>
    <cellStyle name="Comma 3 2 2 5 2 2 3" xfId="32958" xr:uid="{3DA5930B-F603-41B7-BE9C-A273E95F85ED}"/>
    <cellStyle name="Comma 3 2 2 5 2 3" xfId="7725" xr:uid="{A3CAE333-3ED8-41F5-B367-1F460DDD9D98}"/>
    <cellStyle name="Comma 3 2 2 5 2 3 2" xfId="20696" xr:uid="{E2D3D02A-08BD-4EBA-8879-BE4085E91DB1}"/>
    <cellStyle name="Comma 3 2 2 5 2 3 2 2" xfId="48018" xr:uid="{4871F002-3EC3-48EE-A260-46219E4F274B}"/>
    <cellStyle name="Comma 3 2 2 5 2 3 3" xfId="35083" xr:uid="{48746B3D-1F86-41E8-BBED-7A54044EE07E}"/>
    <cellStyle name="Comma 3 2 2 5 2 4" xfId="9923" xr:uid="{9A3FE10F-AB20-4DAE-8042-41E15009BB4D}"/>
    <cellStyle name="Comma 3 2 2 5 2 4 2" xfId="37299" xr:uid="{4669660F-ED48-4C9C-9AD2-3B73FA4186D4}"/>
    <cellStyle name="Comma 3 2 2 5 2 5" xfId="25450" xr:uid="{0F291B76-A560-494B-8CDE-3B315B02EFD7}"/>
    <cellStyle name="Comma 3 2 2 5 2 5 2" xfId="52772" xr:uid="{9279279C-8498-4482-BFA0-B37B7004B959}"/>
    <cellStyle name="Comma 3 2 2 5 2 6" xfId="27692" xr:uid="{60342BFD-04A0-4F76-8DD0-FD6E80419983}"/>
    <cellStyle name="Comma 3 2 2 5 2 6 2" xfId="55012" xr:uid="{1C7F9841-37C4-4085-82A9-10BB8AF4EDE4}"/>
    <cellStyle name="Comma 3 2 2 5 2 7" xfId="29923" xr:uid="{9A0625D6-6EEB-4A1A-B0D9-697EA35BA301}"/>
    <cellStyle name="Comma 3 2 2 5 2 7 2" xfId="57244" xr:uid="{8EE944AB-9BA7-4AC1-A4FD-C08676846CBF}"/>
    <cellStyle name="Comma 3 2 2 5 2 8" xfId="4337" xr:uid="{A6C7075B-4049-480A-92C5-8763D995A435}"/>
    <cellStyle name="Comma 3 2 2 5 2 9" xfId="31495" xr:uid="{C69F1353-EB18-4B01-AA19-74AAC476A235}"/>
    <cellStyle name="Comma 3 2 2 5 3" xfId="1622" xr:uid="{70E3F027-F1F8-4418-A002-C64642AB641B}"/>
    <cellStyle name="Comma 3 2 2 5 3 2" xfId="7123" xr:uid="{D375B667-140F-47CA-AC4C-DB0D52CD40AC}"/>
    <cellStyle name="Comma 3 2 2 5 3 2 2" xfId="17347" xr:uid="{6B139BD0-03F6-408C-A330-019CC357CE2D}"/>
    <cellStyle name="Comma 3 2 2 5 3 2 2 2" xfId="44668" xr:uid="{6829481E-8AC0-4544-B676-CEF920BE5FAB}"/>
    <cellStyle name="Comma 3 2 2 5 3 2 3" xfId="34477" xr:uid="{EC43E00A-086F-4E55-A0A4-47C2B1BEECF6}"/>
    <cellStyle name="Comma 3 2 2 5 3 3" xfId="9318" xr:uid="{6B9AC5A2-D12D-42C6-BB77-A61F59812476}"/>
    <cellStyle name="Comma 3 2 2 5 3 3 2" xfId="21318" xr:uid="{2A284EA9-E644-4157-86DB-CA9ABE37C0B0}"/>
    <cellStyle name="Comma 3 2 2 5 3 3 2 2" xfId="48640" xr:uid="{E8FAA552-AF42-47A0-99DB-81472827272B}"/>
    <cellStyle name="Comma 3 2 2 5 3 3 3" xfId="36693" xr:uid="{52575CEF-E9FE-4ECC-AC74-8827580BD114}"/>
    <cellStyle name="Comma 3 2 2 5 3 4" xfId="15359" xr:uid="{898ADAAC-368D-4784-B528-5D5F9FC908BE}"/>
    <cellStyle name="Comma 3 2 2 5 3 4 2" xfId="42680" xr:uid="{009E5652-C2CB-4274-B1CA-68CAFC5FFF98}"/>
    <cellStyle name="Comma 3 2 2 5 3 5" xfId="24844" xr:uid="{B26D6FAD-7171-410C-BC11-6C4953456E32}"/>
    <cellStyle name="Comma 3 2 2 5 3 5 2" xfId="52166" xr:uid="{9A5A5032-2AAF-495A-90E5-3589A6E99B26}"/>
    <cellStyle name="Comma 3 2 2 5 3 6" xfId="27086" xr:uid="{5C55641C-A601-4D01-A3A2-B26E885BBB7E}"/>
    <cellStyle name="Comma 3 2 2 5 3 6 2" xfId="54406" xr:uid="{EB6BAB3C-11E5-4E0F-A732-A7BD00ED35FC}"/>
    <cellStyle name="Comma 3 2 2 5 3 7" xfId="29317" xr:uid="{8C60CC5D-C333-4CAD-BA06-CA2D21BA1050}"/>
    <cellStyle name="Comma 3 2 2 5 3 7 2" xfId="56638" xr:uid="{CA69ADDE-557E-45EF-B1A2-51A8A6951F11}"/>
    <cellStyle name="Comma 3 2 2 5 3 8" xfId="5185" xr:uid="{BBBCCB05-3CFB-4988-A059-DAE48EACD896}"/>
    <cellStyle name="Comma 3 2 2 5 3 9" xfId="32352" xr:uid="{19C1D359-163F-4E8C-8B8E-297B0A329CD0}"/>
    <cellStyle name="Comma 3 2 2 5 4" xfId="6307" xr:uid="{044F4CF1-403F-432C-8773-DDA05174D7B4}"/>
    <cellStyle name="Comma 3 2 2 5 4 2" xfId="12741" xr:uid="{C84371F3-F6CD-4F60-A45E-136B33031EDB}"/>
    <cellStyle name="Comma 3 2 2 5 4 2 2" xfId="21941" xr:uid="{3A3B749C-A535-4293-8FA6-BF286AB771A0}"/>
    <cellStyle name="Comma 3 2 2 5 4 2 2 2" xfId="49263" xr:uid="{8C376C34-2FC9-482E-9852-02E1C6539616}"/>
    <cellStyle name="Comma 3 2 2 5 4 2 3" xfId="40068" xr:uid="{1A426BD0-95F3-45E1-897F-B9F6C513DC17}"/>
    <cellStyle name="Comma 3 2 2 5 4 3" xfId="17970" xr:uid="{062AF6D3-D321-4301-A978-B9845CC0B567}"/>
    <cellStyle name="Comma 3 2 2 5 4 3 2" xfId="45291" xr:uid="{12A6F890-F281-4DEA-AD84-D943BF8F9936}"/>
    <cellStyle name="Comma 3 2 2 5 4 4" xfId="33619" xr:uid="{AA0B2FCC-4396-4ADB-9287-6318DB4E03B8}"/>
    <cellStyle name="Comma 3 2 2 5 5" xfId="8461" xr:uid="{752C78C0-0037-41D0-8CBD-F73610EE4CBC}"/>
    <cellStyle name="Comma 3 2 2 5 5 2" xfId="13295" xr:uid="{00F8559D-9A51-42DB-9160-16C2BDEA203C}"/>
    <cellStyle name="Comma 3 2 2 5 5 2 2" xfId="22616" xr:uid="{443F35F2-46D3-40B5-8932-502D6E05F4C4}"/>
    <cellStyle name="Comma 3 2 2 5 5 2 2 2" xfId="49938" xr:uid="{6A99B043-D10D-4D18-A8D2-0D3B0DF398D3}"/>
    <cellStyle name="Comma 3 2 2 5 5 2 3" xfId="40622" xr:uid="{C2A66B80-3047-4122-8147-E1A3E942F9DE}"/>
    <cellStyle name="Comma 3 2 2 5 5 3" xfId="18644" xr:uid="{0A3C6136-785F-4A1A-80B8-7F8D15176546}"/>
    <cellStyle name="Comma 3 2 2 5 5 3 2" xfId="45966" xr:uid="{D61F82D1-FE55-436E-BE6F-A84D581580E2}"/>
    <cellStyle name="Comma 3 2 2 5 5 4" xfId="35835" xr:uid="{614D2E02-5D9D-4AC0-B83E-14C60C76CF95}"/>
    <cellStyle name="Comma 3 2 2 5 6" xfId="11442" xr:uid="{6EED8948-1070-4A0F-93AA-54EF64A4B156}"/>
    <cellStyle name="Comma 3 2 2 5 6 2" xfId="13912" xr:uid="{8E58E91A-670E-49D4-ACE1-8C49AF1AA3DD}"/>
    <cellStyle name="Comma 3 2 2 5 6 2 2" xfId="23276" xr:uid="{EEC0B601-832A-4E65-AAD7-D25507C8BA03}"/>
    <cellStyle name="Comma 3 2 2 5 6 2 2 2" xfId="50598" xr:uid="{13D03AB5-94A6-4BAD-A306-243D9A24CABB}"/>
    <cellStyle name="Comma 3 2 2 5 6 2 3" xfId="41239" xr:uid="{16E53798-A1A2-4010-B09B-2627F2CCCAA3}"/>
    <cellStyle name="Comma 3 2 2 5 6 3" xfId="19304" xr:uid="{1DB0D131-E2B4-4961-8C40-C78ADE334FDD}"/>
    <cellStyle name="Comma 3 2 2 5 6 3 2" xfId="46626" xr:uid="{8BA5AA5C-CEAE-4DC1-9C30-58794F050DF5}"/>
    <cellStyle name="Comma 3 2 2 5 6 4" xfId="38791" xr:uid="{B9EA453C-A4B3-4C74-AF63-0436095B2857}"/>
    <cellStyle name="Comma 3 2 2 5 7" xfId="10613" xr:uid="{9CBB487B-0999-4374-AE36-B9984FD4FAE5}"/>
    <cellStyle name="Comma 3 2 2 5 7 2" xfId="15958" xr:uid="{9805D12C-39D3-4BE3-A293-497C30E2F3D7}"/>
    <cellStyle name="Comma 3 2 2 5 7 2 2" xfId="43278" xr:uid="{8D129EC4-4054-40AA-AE24-8AA365444FAF}"/>
    <cellStyle name="Comma 3 2 2 5 7 3" xfId="37976" xr:uid="{58AC06B1-3D37-41C5-962A-EAB190562823}"/>
    <cellStyle name="Comma 3 2 2 5 8" xfId="11944" xr:uid="{3E24A298-ADC0-4451-BD9E-2A60C35ABB07}"/>
    <cellStyle name="Comma 3 2 2 5 8 2" xfId="19928" xr:uid="{8068C4D3-7649-4B0F-B39C-12C2067AF910}"/>
    <cellStyle name="Comma 3 2 2 5 8 2 2" xfId="47250" xr:uid="{C7FE1C47-BE73-423B-8811-0B7CADB018BE}"/>
    <cellStyle name="Comma 3 2 2 5 8 3" xfId="39271" xr:uid="{D82B70B8-AC0D-40DA-854C-D67951517473}"/>
    <cellStyle name="Comma 3 2 2 5 9" xfId="14639" xr:uid="{69921B36-0AFA-4F26-B1BA-4B899D0A1ECF}"/>
    <cellStyle name="Comma 3 2 2 5 9 2" xfId="41960" xr:uid="{0E35DEAD-675C-4FF3-83FB-69261B2576C0}"/>
    <cellStyle name="Comma 3 2 2 6" xfId="812" xr:uid="{1EF43524-EC2E-4A77-B943-073BA16BF6EC}"/>
    <cellStyle name="Comma 3 2 2 6 10" xfId="26317" xr:uid="{271B0576-2A7B-4883-87D8-6811895B5288}"/>
    <cellStyle name="Comma 3 2 2 6 10 2" xfId="53637" xr:uid="{3762567E-D76E-4D2E-A719-0F0271E3F41B}"/>
    <cellStyle name="Comma 3 2 2 6 11" xfId="28548" xr:uid="{2DA9AF03-55A9-40C1-8F6C-7C0AFBA40A86}"/>
    <cellStyle name="Comma 3 2 2 6 11 2" xfId="55869" xr:uid="{248FA5A0-291F-4F24-A607-1AFB31D8D46D}"/>
    <cellStyle name="Comma 3 2 2 6 12" xfId="3841" xr:uid="{35D343BB-2C5B-4EBE-9A93-7E77AEE39BA5}"/>
    <cellStyle name="Comma 3 2 2 6 13" xfId="30978" xr:uid="{C3ED8AF8-8A7B-421C-8C4D-290FC347CC4E}"/>
    <cellStyle name="Comma 3 2 2 6 2" xfId="2317" xr:uid="{F3726CC9-1E1C-4EF4-BDFB-9A687EFC4F6F}"/>
    <cellStyle name="Comma 3 2 2 6 2 2" xfId="5860" xr:uid="{6FAC69F1-A0F5-4E59-B530-5B7604487CA9}"/>
    <cellStyle name="Comma 3 2 2 6 2 2 2" xfId="17436" xr:uid="{91EC7E21-94EB-4F13-9F74-4C2204F4649C}"/>
    <cellStyle name="Comma 3 2 2 6 2 2 2 2" xfId="44757" xr:uid="{507C86E6-08AB-4AC4-A6C1-506A12C58C2C}"/>
    <cellStyle name="Comma 3 2 2 6 2 2 3" xfId="33047" xr:uid="{FA7E6CEA-39F0-44C0-A389-B8C0743EC1D8}"/>
    <cellStyle name="Comma 3 2 2 6 2 3" xfId="7814" xr:uid="{116B171F-B424-4135-A1D0-C76CAECF7777}"/>
    <cellStyle name="Comma 3 2 2 6 2 3 2" xfId="21407" xr:uid="{0D8BBE02-365B-4BF4-AF80-0F1D5540EFC0}"/>
    <cellStyle name="Comma 3 2 2 6 2 3 2 2" xfId="48729" xr:uid="{9ED26926-CF1E-4E2B-90FA-63BB03996F53}"/>
    <cellStyle name="Comma 3 2 2 6 2 3 3" xfId="35172" xr:uid="{4CB67256-FCD5-4429-AA0D-B393A5359296}"/>
    <cellStyle name="Comma 3 2 2 6 2 4" xfId="10012" xr:uid="{84B793A3-4685-4042-9BB3-A1ABC1DEB554}"/>
    <cellStyle name="Comma 3 2 2 6 2 4 2" xfId="37388" xr:uid="{311E5306-7471-434F-8915-F6D9C9FFC1C8}"/>
    <cellStyle name="Comma 3 2 2 6 2 5" xfId="25539" xr:uid="{2BC2F343-7634-4D4C-91C1-80E9EBE9209D}"/>
    <cellStyle name="Comma 3 2 2 6 2 5 2" xfId="52861" xr:uid="{4D75FB2C-13A3-4E73-B176-8D430DABE965}"/>
    <cellStyle name="Comma 3 2 2 6 2 6" xfId="27781" xr:uid="{AE6CC50A-6D47-41AC-BC96-51BC4F54F830}"/>
    <cellStyle name="Comma 3 2 2 6 2 6 2" xfId="55101" xr:uid="{58FC7588-F4B0-41B8-8247-3D1DB9A1E3C4}"/>
    <cellStyle name="Comma 3 2 2 6 2 7" xfId="30012" xr:uid="{23078DAB-F4BA-4E2F-B62D-1BBCD5884678}"/>
    <cellStyle name="Comma 3 2 2 6 2 7 2" xfId="57333" xr:uid="{67712211-2333-498E-949D-D348BBB6C92D}"/>
    <cellStyle name="Comma 3 2 2 6 2 8" xfId="4424" xr:uid="{465DFBE8-8B6F-42E9-81F1-BC78C3488988}"/>
    <cellStyle name="Comma 3 2 2 6 2 9" xfId="31584" xr:uid="{1F349C67-1CA1-417D-847F-FEE8BBDFF808}"/>
    <cellStyle name="Comma 3 2 2 6 3" xfId="1711" xr:uid="{6018994D-E610-4137-9ABC-A6614E0F6C78}"/>
    <cellStyle name="Comma 3 2 2 6 3 2" xfId="7212" xr:uid="{F613D130-A360-4F2A-B39C-C2E87743576C}"/>
    <cellStyle name="Comma 3 2 2 6 3 2 2" xfId="18059" xr:uid="{0D90CDC3-659D-47CF-9BE2-E536D54552E9}"/>
    <cellStyle name="Comma 3 2 2 6 3 2 2 2" xfId="45380" xr:uid="{DE6E3358-0E5E-4D94-AD9F-2AA74F976FDD}"/>
    <cellStyle name="Comma 3 2 2 6 3 2 3" xfId="34566" xr:uid="{BFB6563E-9418-49AA-8260-256F2F159551}"/>
    <cellStyle name="Comma 3 2 2 6 3 3" xfId="9407" xr:uid="{6252D2E6-DBBE-414B-B9BB-4928B18E1C8E}"/>
    <cellStyle name="Comma 3 2 2 6 3 3 2" xfId="22030" xr:uid="{AB65CE0B-714D-4AC9-BB9D-468E2705AA29}"/>
    <cellStyle name="Comma 3 2 2 6 3 3 2 2" xfId="49352" xr:uid="{6AE566DA-72A4-4DD4-A39F-092D3D0C2DE7}"/>
    <cellStyle name="Comma 3 2 2 6 3 3 3" xfId="36782" xr:uid="{D5CFCF89-9ADB-40F3-8820-EA4FAF15E375}"/>
    <cellStyle name="Comma 3 2 2 6 3 4" xfId="15446" xr:uid="{892B7DB3-6D76-47DB-ACA1-01F7D3524990}"/>
    <cellStyle name="Comma 3 2 2 6 3 4 2" xfId="42767" xr:uid="{39E0EDEC-91AC-4745-B8AE-2CB1A3619E41}"/>
    <cellStyle name="Comma 3 2 2 6 3 5" xfId="24933" xr:uid="{D3A9DC86-BEF1-468F-AA35-8E9552888850}"/>
    <cellStyle name="Comma 3 2 2 6 3 5 2" xfId="52255" xr:uid="{06142A1E-EDA7-4C2B-B1C9-F37FCD557A88}"/>
    <cellStyle name="Comma 3 2 2 6 3 6" xfId="27175" xr:uid="{4A9810F2-863C-4D3D-B40B-B21263EA94F3}"/>
    <cellStyle name="Comma 3 2 2 6 3 6 2" xfId="54495" xr:uid="{5D0A11FC-1238-43A5-AC1F-972CB5A5F4A1}"/>
    <cellStyle name="Comma 3 2 2 6 3 7" xfId="29406" xr:uid="{CFFF783D-6F40-4433-93F8-EE5BBD812003}"/>
    <cellStyle name="Comma 3 2 2 6 3 7 2" xfId="56727" xr:uid="{404DCDFC-DF47-4EDB-B398-9A32D5FD8947}"/>
    <cellStyle name="Comma 3 2 2 6 3 8" xfId="5272" xr:uid="{3D866AAE-EE33-4684-94DB-B492C15DD42F}"/>
    <cellStyle name="Comma 3 2 2 6 3 9" xfId="32441" xr:uid="{D0391614-0960-4DC9-B22D-89D625C6185A}"/>
    <cellStyle name="Comma 3 2 2 6 4" xfId="6370" xr:uid="{F7125B16-EA06-49E6-B196-F8DB1715184B}"/>
    <cellStyle name="Comma 3 2 2 6 4 2" xfId="13382" xr:uid="{5F1E7BC4-B6B0-4087-ACFF-66258EC4F7E0}"/>
    <cellStyle name="Comma 3 2 2 6 4 2 2" xfId="22705" xr:uid="{BE218A9C-1B05-4658-A9B8-143D1951995F}"/>
    <cellStyle name="Comma 3 2 2 6 4 2 2 2" xfId="50027" xr:uid="{35EB0B7A-4F1A-435E-B1C5-11445329EAFF}"/>
    <cellStyle name="Comma 3 2 2 6 4 2 3" xfId="40709" xr:uid="{C028C4B0-4B7E-430D-8129-3631E5B79BB0}"/>
    <cellStyle name="Comma 3 2 2 6 4 3" xfId="18733" xr:uid="{38E5DAFE-8374-4921-9EF5-498D5F19DB1E}"/>
    <cellStyle name="Comma 3 2 2 6 4 3 2" xfId="46055" xr:uid="{46054B16-7EA9-49CD-8D6A-65AD07523B43}"/>
    <cellStyle name="Comma 3 2 2 6 4 4" xfId="33708" xr:uid="{15C7AD5C-FED1-4969-A4A0-FEE867146D84}"/>
    <cellStyle name="Comma 3 2 2 6 5" xfId="8550" xr:uid="{0BA15DDB-3F63-405A-B398-ADEC00F64CDC}"/>
    <cellStyle name="Comma 3 2 2 6 5 2" xfId="14001" xr:uid="{2EB42762-9A0E-4CF6-B32D-DEC7718854D8}"/>
    <cellStyle name="Comma 3 2 2 6 5 2 2" xfId="23365" xr:uid="{5F8F8CC7-1DB2-43DD-9E4C-49B996708D65}"/>
    <cellStyle name="Comma 3 2 2 6 5 2 2 2" xfId="50687" xr:uid="{82E2B1CC-498D-4322-BC77-4A870970CE35}"/>
    <cellStyle name="Comma 3 2 2 6 5 2 3" xfId="41328" xr:uid="{7DF782A0-A07C-4327-9A56-E789FA0C4A95}"/>
    <cellStyle name="Comma 3 2 2 6 5 3" xfId="19393" xr:uid="{FB93981F-D6B8-42B9-8DC1-565BDF908014}"/>
    <cellStyle name="Comma 3 2 2 6 5 3 2" xfId="46715" xr:uid="{C88822B0-C487-4E90-8FB3-184C21B691E4}"/>
    <cellStyle name="Comma 3 2 2 6 5 4" xfId="35924" xr:uid="{668892A7-9982-404A-86C4-01C4387F5E3E}"/>
    <cellStyle name="Comma 3 2 2 6 6" xfId="10940" xr:uid="{FCB9E9BE-40BA-4558-82D9-FA604EE8C528}"/>
    <cellStyle name="Comma 3 2 2 6 6 2" xfId="16815" xr:uid="{9C9461E2-1DF6-4F5D-A977-1B6743F3301D}"/>
    <cellStyle name="Comma 3 2 2 6 6 2 2" xfId="44135" xr:uid="{9917A2EE-3FA7-439C-8C93-11329BC0C9C9}"/>
    <cellStyle name="Comma 3 2 2 6 6 3" xfId="38292" xr:uid="{8CF0A571-0FF1-4919-92DF-F6541D85CA2C}"/>
    <cellStyle name="Comma 3 2 2 6 7" xfId="12296" xr:uid="{88EFF994-1E80-47EC-A2AE-8A668DF2CEA5}"/>
    <cellStyle name="Comma 3 2 2 6 7 2" xfId="20785" xr:uid="{AFA96204-67C2-47D4-A9A6-6A72FA88006F}"/>
    <cellStyle name="Comma 3 2 2 6 7 2 2" xfId="48107" xr:uid="{9B532A77-78FD-4458-A0AE-12B86094E7E7}"/>
    <cellStyle name="Comma 3 2 2 6 7 3" xfId="39623" xr:uid="{6D569ECC-19AF-413A-8692-A65780698E4B}"/>
    <cellStyle name="Comma 3 2 2 6 8" xfId="14728" xr:uid="{D2580094-F6A8-4162-9F97-4578597C8A36}"/>
    <cellStyle name="Comma 3 2 2 6 8 2" xfId="42049" xr:uid="{56469307-19BC-4D6F-994D-57C36A1185CF}"/>
    <cellStyle name="Comma 3 2 2 6 9" xfId="24076" xr:uid="{DFDDC674-A600-4E5C-88A6-02878E80AF3A}"/>
    <cellStyle name="Comma 3 2 2 6 9 2" xfId="51398" xr:uid="{47E5CA3F-69BA-4A3C-984C-A28B304D4DA9}"/>
    <cellStyle name="Comma 3 2 2 7" xfId="958" xr:uid="{77DF5D0E-0BAA-4649-A422-856252B9624C}"/>
    <cellStyle name="Comma 3 2 2 7 10" xfId="28670" xr:uid="{5B1AA192-1E3C-4803-A8B3-871B003E0E00}"/>
    <cellStyle name="Comma 3 2 2 7 10 2" xfId="55991" xr:uid="{EF0078F9-5516-4861-A49E-A56357ADA0D3}"/>
    <cellStyle name="Comma 3 2 2 7 11" xfId="3458" xr:uid="{45B32166-4349-4492-82B2-F009EAF85613}"/>
    <cellStyle name="Comma 3 2 2 7 12" xfId="30516" xr:uid="{667D9525-CC82-485D-93C8-0AC477FDBB4C}"/>
    <cellStyle name="Comma 3 2 2 7 2" xfId="2439" xr:uid="{08EC9462-D847-4A90-9991-8D3CD36C4E9C}"/>
    <cellStyle name="Comma 3 2 2 7 2 2" xfId="5979" xr:uid="{FB80D136-86A5-4076-B85A-4E4F5D01D46A}"/>
    <cellStyle name="Comma 3 2 2 7 2 2 2" xfId="18180" xr:uid="{9FDCE5D0-33CD-4570-9D86-65BFB2864707}"/>
    <cellStyle name="Comma 3 2 2 7 2 2 2 2" xfId="45502" xr:uid="{D110E970-0191-40E7-82AC-BE189A3733BD}"/>
    <cellStyle name="Comma 3 2 2 7 2 2 3" xfId="33169" xr:uid="{E53C02E2-482E-47BB-9432-C65BF4185A50}"/>
    <cellStyle name="Comma 3 2 2 7 2 3" xfId="7935" xr:uid="{9B68D033-847F-40D9-A709-A543AF50D427}"/>
    <cellStyle name="Comma 3 2 2 7 2 3 2" xfId="22152" xr:uid="{2DB7D7CE-CA55-4BE7-A06D-5512B6494081}"/>
    <cellStyle name="Comma 3 2 2 7 2 3 2 2" xfId="49474" xr:uid="{EE086CDA-FBDE-4B39-8BEF-6F77AF66F8EE}"/>
    <cellStyle name="Comma 3 2 2 7 2 3 3" xfId="35294" xr:uid="{52DF1912-9EC5-41F7-975D-C0691D70FB01}"/>
    <cellStyle name="Comma 3 2 2 7 2 4" xfId="10134" xr:uid="{FA393CA1-6E56-4FAC-AD46-7355A4148439}"/>
    <cellStyle name="Comma 3 2 2 7 2 4 2" xfId="37510" xr:uid="{64AEB0E8-4598-4AFF-9963-A5AC753E0F98}"/>
    <cellStyle name="Comma 3 2 2 7 2 5" xfId="25661" xr:uid="{2EDE295F-96FB-4FB9-9644-4E9CF2134739}"/>
    <cellStyle name="Comma 3 2 2 7 2 5 2" xfId="52983" xr:uid="{7E7C6641-A21A-4BEE-9308-02B5999164CF}"/>
    <cellStyle name="Comma 3 2 2 7 2 6" xfId="27903" xr:uid="{410CB305-3673-42C0-BB8C-32130B85F4CE}"/>
    <cellStyle name="Comma 3 2 2 7 2 6 2" xfId="55223" xr:uid="{4A35A130-0B84-4809-AFAC-D2C914FF2029}"/>
    <cellStyle name="Comma 3 2 2 7 2 7" xfId="30134" xr:uid="{2532EE19-2601-4B60-8141-E6A303024C96}"/>
    <cellStyle name="Comma 3 2 2 7 2 7 2" xfId="57455" xr:uid="{499AB2EB-2EED-4824-A5F9-19C7D6F52411}"/>
    <cellStyle name="Comma 3 2 2 7 2 8" xfId="4543" xr:uid="{573A4D7D-046E-446B-8D12-6E210D79CC2C}"/>
    <cellStyle name="Comma 3 2 2 7 2 9" xfId="31706" xr:uid="{EBDD5793-359C-4D49-A35D-D80BFB30C846}"/>
    <cellStyle name="Comma 3 2 2 7 3" xfId="1234" xr:uid="{0B0E5B35-2FDB-41E2-B083-DBEDCE1E5752}"/>
    <cellStyle name="Comma 3 2 2 7 3 2" xfId="6751" xr:uid="{01F8E718-FBE0-487E-BD68-33FF9EEBDBF5}"/>
    <cellStyle name="Comma 3 2 2 7 3 2 2" xfId="18855" xr:uid="{DBB55612-1CF4-4AD1-8056-8BFA0D9FBE5F}"/>
    <cellStyle name="Comma 3 2 2 7 3 2 2 2" xfId="46177" xr:uid="{6B1BA5DF-2612-4E76-9A63-3E87EDBDD0A1}"/>
    <cellStyle name="Comma 3 2 2 7 3 2 3" xfId="34104" xr:uid="{8C4ECCF1-D587-4933-92E3-2DA0A0C88603}"/>
    <cellStyle name="Comma 3 2 2 7 3 3" xfId="8945" xr:uid="{0B5DF0C8-816F-4027-B376-12F0B4B5B4DB}"/>
    <cellStyle name="Comma 3 2 2 7 3 3 2" xfId="22827" xr:uid="{D41589AB-777D-4654-B6A2-B5E2F71CACBC}"/>
    <cellStyle name="Comma 3 2 2 7 3 3 2 2" xfId="50149" xr:uid="{A04350DF-7D3A-42E9-8363-F502409D9B0B}"/>
    <cellStyle name="Comma 3 2 2 7 3 3 3" xfId="36320" xr:uid="{85269673-128E-4DE4-A3DE-A9D45C31B871}"/>
    <cellStyle name="Comma 3 2 2 7 3 4" xfId="15111" xr:uid="{18BA169C-FB8B-4A1C-A5C3-7EF91DA89F64}"/>
    <cellStyle name="Comma 3 2 2 7 3 4 2" xfId="42432" xr:uid="{32817438-F635-43CE-9900-F6849D6002E3}"/>
    <cellStyle name="Comma 3 2 2 7 3 5" xfId="24471" xr:uid="{3824B662-3B86-46FC-8C4D-377BA9682537}"/>
    <cellStyle name="Comma 3 2 2 7 3 5 2" xfId="51793" xr:uid="{7460F8AC-50E9-44E8-B627-9E16FC93D256}"/>
    <cellStyle name="Comma 3 2 2 7 3 6" xfId="26713" xr:uid="{775A0813-A81B-431E-A1AD-B4EDBF58AE6D}"/>
    <cellStyle name="Comma 3 2 2 7 3 6 2" xfId="54033" xr:uid="{4C14EB3F-705D-4521-A715-628F2E66206D}"/>
    <cellStyle name="Comma 3 2 2 7 3 7" xfId="28944" xr:uid="{C7B42CDF-BD0A-494E-B641-F7B4197A9F2A}"/>
    <cellStyle name="Comma 3 2 2 7 3 7 2" xfId="56265" xr:uid="{0C130B02-BA75-431B-BF48-732CC52193E4}"/>
    <cellStyle name="Comma 3 2 2 7 3 8" xfId="4816" xr:uid="{EC389667-9D30-47AB-95C9-45562C18C759}"/>
    <cellStyle name="Comma 3 2 2 7 3 9" xfId="31979" xr:uid="{1FDC339D-32B3-41C0-A4FC-E55768263BAC}"/>
    <cellStyle name="Comma 3 2 2 7 4" xfId="6479" xr:uid="{AC7F1AAD-AF9E-4C67-B59C-2928D2537063}"/>
    <cellStyle name="Comma 3 2 2 7 4 2" xfId="14123" xr:uid="{68A6C8F2-7068-4D9F-B617-62F9FB20D03A}"/>
    <cellStyle name="Comma 3 2 2 7 4 2 2" xfId="23487" xr:uid="{390AF9DF-7394-4106-A8C9-BB1A76B9E7C5}"/>
    <cellStyle name="Comma 3 2 2 7 4 2 2 2" xfId="50809" xr:uid="{F655EB98-0DF6-4BA7-B211-3C5118C0C787}"/>
    <cellStyle name="Comma 3 2 2 7 4 2 3" xfId="41450" xr:uid="{E0EE2555-5DD4-4144-B5CE-C704B6BF92C2}"/>
    <cellStyle name="Comma 3 2 2 7 4 3" xfId="19515" xr:uid="{53E85069-9D62-4CB8-913D-4D12BD90B3FC}"/>
    <cellStyle name="Comma 3 2 2 7 4 3 2" xfId="46837" xr:uid="{437A0495-253B-4DF0-80D5-55B046AB660D}"/>
    <cellStyle name="Comma 3 2 2 7 4 4" xfId="33830" xr:uid="{A03CD4BE-A2BB-4459-AB47-1A987CD6E9F9}"/>
    <cellStyle name="Comma 3 2 2 7 5" xfId="8672" xr:uid="{0D57773A-92EA-4F1E-969C-80E95B3074C4}"/>
    <cellStyle name="Comma 3 2 2 7 5 2" xfId="16348" xr:uid="{0F9F289D-743E-442A-AE4A-E42ADA69C9DC}"/>
    <cellStyle name="Comma 3 2 2 7 5 2 2" xfId="43668" xr:uid="{909AAB7C-9F70-4C63-987E-BFEB77582856}"/>
    <cellStyle name="Comma 3 2 2 7 5 3" xfId="36046" xr:uid="{03A821D5-C0CE-4BAF-92E3-D336C45AD9AF}"/>
    <cellStyle name="Comma 3 2 2 7 6" xfId="12225" xr:uid="{86EC1D0B-3A9A-4A24-8132-5C9E81641C1F}"/>
    <cellStyle name="Comma 3 2 2 7 6 2" xfId="20318" xr:uid="{FEA2D3F6-4853-4825-8EAA-090FF2764680}"/>
    <cellStyle name="Comma 3 2 2 7 6 2 2" xfId="47640" xr:uid="{10F98601-6706-4431-BB5C-FEEA0D03DCF8}"/>
    <cellStyle name="Comma 3 2 2 7 6 3" xfId="39552" xr:uid="{A4961025-8C6F-435B-BC4F-870415CA69B9}"/>
    <cellStyle name="Comma 3 2 2 7 7" xfId="14850" xr:uid="{0221207F-7F3E-4D8A-86D0-EC4C6BDC2BF0}"/>
    <cellStyle name="Comma 3 2 2 7 7 2" xfId="42171" xr:uid="{F289B668-727C-4769-8E8C-EAD3661B69D3}"/>
    <cellStyle name="Comma 3 2 2 7 8" xfId="24198" xr:uid="{5B2727A3-0223-45F9-88D3-0A962440267F}"/>
    <cellStyle name="Comma 3 2 2 7 8 2" xfId="51520" xr:uid="{CB4C685D-49CB-44E6-ADF3-FBBE9A65EBD9}"/>
    <cellStyle name="Comma 3 2 2 7 9" xfId="26439" xr:uid="{4B303688-2450-447B-9957-7FB523C6375F}"/>
    <cellStyle name="Comma 3 2 2 7 9 2" xfId="53759" xr:uid="{CDE6D0E9-BDFF-44DC-B3EE-2E5F760EE8A4}"/>
    <cellStyle name="Comma 3 2 2 8" xfId="1856" xr:uid="{0FA39CEB-9CE1-4BD9-9312-6E333E4A252A}"/>
    <cellStyle name="Comma 3 2 2 8 2" xfId="5410" xr:uid="{4A4AD36F-052A-49CC-9ED8-BECEBFC7B176}"/>
    <cellStyle name="Comma 3 2 2 8 2 2" xfId="16967" xr:uid="{C2413F66-55FB-4758-82CE-BC54A07A7B8D}"/>
    <cellStyle name="Comma 3 2 2 8 2 2 2" xfId="44288" xr:uid="{1C63A117-DBD6-4666-B04D-DFCFB146D15B}"/>
    <cellStyle name="Comma 3 2 2 8 2 3" xfId="32586" xr:uid="{73585BAF-4F0F-4785-9A37-AF14805B2818}"/>
    <cellStyle name="Comma 3 2 2 8 3" xfId="7354" xr:uid="{84773FAF-2355-439C-9498-768F4831BED7}"/>
    <cellStyle name="Comma 3 2 2 8 3 2" xfId="20938" xr:uid="{6B40A89A-AB37-48FF-9249-F312E126CD33}"/>
    <cellStyle name="Comma 3 2 2 8 3 2 2" xfId="48260" xr:uid="{24B429D0-0E92-4C83-BD33-690D1277FB52}"/>
    <cellStyle name="Comma 3 2 2 8 3 3" xfId="34711" xr:uid="{FACD4955-D9EC-41CD-A4D7-F158013BDA63}"/>
    <cellStyle name="Comma 3 2 2 8 4" xfId="9551" xr:uid="{B50084D0-160E-421B-9004-8DFAC08788E3}"/>
    <cellStyle name="Comma 3 2 2 8 4 2" xfId="36927" xr:uid="{3DE4A99E-0579-43FD-B8A6-4AB3016A87B8}"/>
    <cellStyle name="Comma 3 2 2 8 5" xfId="25078" xr:uid="{577CA253-669D-4B63-98FA-09303E0A1E7F}"/>
    <cellStyle name="Comma 3 2 2 8 5 2" xfId="52400" xr:uid="{9B546E38-6296-4820-A8A4-F62E384515EF}"/>
    <cellStyle name="Comma 3 2 2 8 6" xfId="27320" xr:uid="{E761E4F9-BC94-429C-888A-B56BAB27AA0D}"/>
    <cellStyle name="Comma 3 2 2 8 6 2" xfId="54640" xr:uid="{A282B15F-A537-4F17-8DB1-2B572699E117}"/>
    <cellStyle name="Comma 3 2 2 8 7" xfId="29551" xr:uid="{3C19DA1A-5440-4F4A-8F3F-B5D8339CDD39}"/>
    <cellStyle name="Comma 3 2 2 8 7 2" xfId="56872" xr:uid="{A7011614-78E4-42FA-83BB-A0551C22B76D}"/>
    <cellStyle name="Comma 3 2 2 8 8" xfId="3974" xr:uid="{999CDA26-ECB7-44D3-8D83-DC4163C3EE73}"/>
    <cellStyle name="Comma 3 2 2 8 9" xfId="31123" xr:uid="{6EB1B3BD-8FD8-4049-807C-94FD157ABC2C}"/>
    <cellStyle name="Comma 3 2 2 9" xfId="1071" xr:uid="{2F540A0C-A591-41D8-8CDA-88461B2385ED}"/>
    <cellStyle name="Comma 3 2 2 9 2" xfId="6589" xr:uid="{E3D34DE7-20BD-4D16-B4A1-3C12C6897B31}"/>
    <cellStyle name="Comma 3 2 2 9 2 2" xfId="17590" xr:uid="{6C0B606A-545D-4686-9D43-950F2A61D0E8}"/>
    <cellStyle name="Comma 3 2 2 9 2 2 2" xfId="44911" xr:uid="{5F3D8AA4-7B66-48DB-A19E-F83E64A2F2E0}"/>
    <cellStyle name="Comma 3 2 2 9 2 3" xfId="11021" xr:uid="{1B0F796A-35F8-473F-9A8B-9091FC0487D0}"/>
    <cellStyle name="Comma 3 2 2 9 2 3 2" xfId="38370" xr:uid="{63A7FAEF-D54D-4A70-B6DF-D49372A0060A}"/>
    <cellStyle name="Comma 3 2 2 9 2 4" xfId="33941" xr:uid="{F790349D-CE27-4851-ABD9-F271EE8FDA89}"/>
    <cellStyle name="Comma 3 2 2 9 3" xfId="8783" xr:uid="{D0A028C7-C99E-4552-A465-A3B3C6AA841D}"/>
    <cellStyle name="Comma 3 2 2 9 3 2" xfId="21561" xr:uid="{5C965F2A-FC57-46BC-B5D7-A340D5B2E297}"/>
    <cellStyle name="Comma 3 2 2 9 3 2 2" xfId="48883" xr:uid="{7AF4A413-0B9A-42BA-B010-44AF55F5E982}"/>
    <cellStyle name="Comma 3 2 2 9 3 3" xfId="12456" xr:uid="{FDB634FB-B948-4175-9108-A08B9FF1EFC8}"/>
    <cellStyle name="Comma 3 2 2 9 3 3 2" xfId="39783" xr:uid="{8E6859A9-18A0-4FDC-820A-A3FF9F33C490}"/>
    <cellStyle name="Comma 3 2 2 9 3 4" xfId="36157" xr:uid="{7C367792-1CE8-4A97-ACFB-8CFB83D5B3C3}"/>
    <cellStyle name="Comma 3 2 2 9 4" xfId="14960" xr:uid="{95B3CAC3-41BA-45B7-9379-C35F1D4D42FA}"/>
    <cellStyle name="Comma 3 2 2 9 4 2" xfId="42281" xr:uid="{B7633995-1164-4CA4-A68F-0DC5AC26B926}"/>
    <cellStyle name="Comma 3 2 2 9 5" xfId="24308" xr:uid="{61876B8F-B62F-4368-8D11-9B01A2487626}"/>
    <cellStyle name="Comma 3 2 2 9 5 2" xfId="51630" xr:uid="{4957D44F-EE57-4A11-BA6F-AC17AEBF3C06}"/>
    <cellStyle name="Comma 3 2 2 9 6" xfId="26550" xr:uid="{FB590DEB-B61A-4985-8A20-09B68D6FB03D}"/>
    <cellStyle name="Comma 3 2 2 9 6 2" xfId="53870" xr:uid="{18158E52-99F8-4475-B3BE-6A095C7D39C8}"/>
    <cellStyle name="Comma 3 2 2 9 7" xfId="28781" xr:uid="{03E81413-6495-45AD-9B34-96C6E1FD00BD}"/>
    <cellStyle name="Comma 3 2 2 9 7 2" xfId="56102" xr:uid="{AB37E502-45B0-4DCF-9712-58E0378ED8A7}"/>
    <cellStyle name="Comma 3 2 2 9 8" xfId="4654" xr:uid="{0F7E746A-414A-4EAB-9848-5FB55ECD0F82}"/>
    <cellStyle name="Comma 3 2 2 9 9" xfId="31817" xr:uid="{8B603CF4-3E60-46E4-9C12-E060AB68251A}"/>
    <cellStyle name="Comma 3 2 20" xfId="23590" xr:uid="{4D662142-F9CE-4B1A-9303-0688319AF0B2}"/>
    <cellStyle name="Comma 3 2 20 2" xfId="50912" xr:uid="{793C9F0B-C310-406E-BB21-7F3496654E9D}"/>
    <cellStyle name="Comma 3 2 21" xfId="25831" xr:uid="{C54EE6F0-60F5-428F-B11F-0F1766F4B10D}"/>
    <cellStyle name="Comma 3 2 21 2" xfId="53151" xr:uid="{8048792B-CBFA-43CB-95EF-4FE2E4C09AE8}"/>
    <cellStyle name="Comma 3 2 22" xfId="28070" xr:uid="{049C33F3-3C82-4808-9666-36FE56A7FD88}"/>
    <cellStyle name="Comma 3 2 22 2" xfId="55391" xr:uid="{7F928C63-F46D-4677-9B22-947416C20FB6}"/>
    <cellStyle name="Comma 3 2 23" xfId="3343" xr:uid="{06340A52-8859-4663-B758-67EEBF4CF7E3}"/>
    <cellStyle name="Comma 3 2 24" xfId="30327" xr:uid="{69001205-3B47-411C-9362-55EC5674B637}"/>
    <cellStyle name="Comma 3 2 25" xfId="57638" xr:uid="{ED82313F-86AD-439A-B4D8-D06793353B75}"/>
    <cellStyle name="Comma 3 2 26" xfId="58186" xr:uid="{A5A27325-BBB2-4915-8EAD-C5E969A389C8}"/>
    <cellStyle name="Comma 3 2 27" xfId="58729" xr:uid="{3CA78082-3AEA-461B-846B-ED6FA9830C1C}"/>
    <cellStyle name="Comma 3 2 28" xfId="58784" xr:uid="{09B6E752-4F52-4264-BF94-C90518D8004C}"/>
    <cellStyle name="Comma 3 2 29" xfId="58847" xr:uid="{E6B2FC91-A4E3-4D8B-99BE-F0CD53ECFD83}"/>
    <cellStyle name="Comma 3 2 3" xfId="127" xr:uid="{EDD69BD3-687E-41A3-8626-9BC18A436F74}"/>
    <cellStyle name="Comma 3 2 3 10" xfId="10349" xr:uid="{0E80C53F-C1FB-4363-BCBC-8F4B06FC063D}"/>
    <cellStyle name="Comma 3 2 3 10 2" xfId="15670" xr:uid="{5B3FBA71-BB2E-43DD-8AB3-E5AD92458DD1}"/>
    <cellStyle name="Comma 3 2 3 10 2 2" xfId="42990" xr:uid="{B7B06FD0-7933-46EA-B5DC-31177A0E9144}"/>
    <cellStyle name="Comma 3 2 3 10 3" xfId="37722" xr:uid="{73F28846-97FF-48FE-80B5-8E4C03D6536B}"/>
    <cellStyle name="Comma 3 2 3 11" xfId="11683" xr:uid="{B6D96258-8BC8-458F-87C1-8DA011759A12}"/>
    <cellStyle name="Comma 3 2 3 11 2" xfId="19640" xr:uid="{A29B8A22-6E93-4B87-A9E4-8A9E58E663D3}"/>
    <cellStyle name="Comma 3 2 3 11 2 2" xfId="46962" xr:uid="{08E1F717-6777-4638-B757-F64B60D5DC08}"/>
    <cellStyle name="Comma 3 2 3 11 3" xfId="39009" xr:uid="{B5E30260-9D65-4380-BEE4-6746250F7136}"/>
    <cellStyle name="Comma 3 2 3 12" xfId="14253" xr:uid="{63DEC8F4-F3F2-4E68-A08E-FE54152E4CA9}"/>
    <cellStyle name="Comma 3 2 3 12 2" xfId="41574" xr:uid="{CB931B6E-5A61-4EAC-8D82-B91D0752E8AF}"/>
    <cellStyle name="Comma 3 2 3 13" xfId="23601" xr:uid="{FF1A1E52-2094-4600-A9AE-138A31B6F26E}"/>
    <cellStyle name="Comma 3 2 3 13 2" xfId="50923" xr:uid="{6FB63609-33A1-4FB6-B1E6-EF4CEA66658A}"/>
    <cellStyle name="Comma 3 2 3 14" xfId="25842" xr:uid="{F5C4714C-1FD0-47D9-80C0-21AA0F79C13F}"/>
    <cellStyle name="Comma 3 2 3 14 2" xfId="53162" xr:uid="{1F414438-34C3-4FE4-B4EC-2B8250B089B1}"/>
    <cellStyle name="Comma 3 2 3 15" xfId="28081" xr:uid="{19DAEEFB-5584-484C-946A-13982177093E}"/>
    <cellStyle name="Comma 3 2 3 15 2" xfId="55402" xr:uid="{84E17972-8EB2-474F-9AD7-B8D6869F8BE4}"/>
    <cellStyle name="Comma 3 2 3 16" xfId="3377" xr:uid="{0780DA8D-A87E-4387-97FA-28B4892CEB3C}"/>
    <cellStyle name="Comma 3 2 3 17" xfId="30396" xr:uid="{0B489BA2-2702-4BC7-B0DC-89B5B08174D0}"/>
    <cellStyle name="Comma 3 2 3 18" xfId="57932" xr:uid="{6BF7E09F-C7DB-4FE9-973D-3DED58222DE9}"/>
    <cellStyle name="Comma 3 2 3 19" xfId="58480" xr:uid="{4138BC21-739A-4CF7-B320-F4EFBFAF3561}"/>
    <cellStyle name="Comma 3 2 3 2" xfId="434" xr:uid="{0605E8B3-5B43-4A81-8F25-6E287C561BD7}"/>
    <cellStyle name="Comma 3 2 3 2 10" xfId="14451" xr:uid="{AB59FD70-A35D-4FF1-A0BA-7760CC2AC912}"/>
    <cellStyle name="Comma 3 2 3 2 10 2" xfId="41772" xr:uid="{5420B42C-CC93-4FAF-A790-E6068D2F2A59}"/>
    <cellStyle name="Comma 3 2 3 2 11" xfId="23799" xr:uid="{E52367FB-0123-4416-9940-F1EB29BBDFEE}"/>
    <cellStyle name="Comma 3 2 3 2 11 2" xfId="51121" xr:uid="{0CADE959-7C8F-4F18-A327-4BE0210DA8AF}"/>
    <cellStyle name="Comma 3 2 3 2 12" xfId="26040" xr:uid="{6B65A09D-2FA9-41D4-9B47-B571AAF89EEF}"/>
    <cellStyle name="Comma 3 2 3 2 12 2" xfId="53360" xr:uid="{BF4836D9-3422-4C1C-892B-0B865AB4B08A}"/>
    <cellStyle name="Comma 3 2 3 2 13" xfId="28272" xr:uid="{FD73FCB6-ED55-4EE6-9A61-57124F919008}"/>
    <cellStyle name="Comma 3 2 3 2 13 2" xfId="55593" xr:uid="{D065BB22-914D-4E5D-B3A6-2136ADE1DCCF}"/>
    <cellStyle name="Comma 3 2 3 2 14" xfId="3630" xr:uid="{14CAC48E-F3F4-4677-9471-892CEAA956C6}"/>
    <cellStyle name="Comma 3 2 3 2 15" xfId="30701" xr:uid="{AE316909-855F-4B13-AADB-5D981A64B757}"/>
    <cellStyle name="Comma 3 2 3 2 2" xfId="2041" xr:uid="{7C509758-FE47-4EA2-ABA3-EB515C259576}"/>
    <cellStyle name="Comma 3 2 3 2 2 2" xfId="5589" xr:uid="{B9AE16CB-74CF-4E7D-9FDE-1CF85E0DDFEF}"/>
    <cellStyle name="Comma 3 2 3 2 2 2 2" xfId="16150" xr:uid="{CB6C6458-A2A2-4338-89CD-09B90ABB674E}"/>
    <cellStyle name="Comma 3 2 3 2 2 2 2 2" xfId="43470" xr:uid="{A9119C6E-39B6-4845-84DA-29AC39557541}"/>
    <cellStyle name="Comma 3 2 3 2 2 2 3" xfId="32771" xr:uid="{EE6B893B-5BD7-42EC-8342-3C4F6A90E6E9}"/>
    <cellStyle name="Comma 3 2 3 2 2 3" xfId="7538" xr:uid="{B72CF361-3570-419F-870D-D03EAE0F24A2}"/>
    <cellStyle name="Comma 3 2 3 2 2 3 2" xfId="20120" xr:uid="{D02AB3A0-3ADC-49FA-A5EC-824183171240}"/>
    <cellStyle name="Comma 3 2 3 2 2 3 2 2" xfId="47442" xr:uid="{77EF5564-87BC-4612-B5F2-D119BBB31536}"/>
    <cellStyle name="Comma 3 2 3 2 2 3 3" xfId="34896" xr:uid="{B94D0701-42DB-4160-BE2E-AD6F53DDCB15}"/>
    <cellStyle name="Comma 3 2 3 2 2 4" xfId="9736" xr:uid="{EBD4C5DD-136D-4661-92E0-A7085D3C5F38}"/>
    <cellStyle name="Comma 3 2 3 2 2 4 2" xfId="37112" xr:uid="{3B45E429-C2DE-49BE-AEB7-8DCF44021063}"/>
    <cellStyle name="Comma 3 2 3 2 2 5" xfId="25263" xr:uid="{A180FDC3-E358-445D-AA54-62BFA9E13755}"/>
    <cellStyle name="Comma 3 2 3 2 2 5 2" xfId="52585" xr:uid="{EE4A0770-C94C-4057-9C14-C44D38CEDA8F}"/>
    <cellStyle name="Comma 3 2 3 2 2 6" xfId="27505" xr:uid="{FFE1584A-9FA2-45EC-8342-4A2A80C784A4}"/>
    <cellStyle name="Comma 3 2 3 2 2 6 2" xfId="54825" xr:uid="{B0737196-35FB-427F-9576-69B0F497E84A}"/>
    <cellStyle name="Comma 3 2 3 2 2 7" xfId="29736" xr:uid="{2976BA16-F1F5-4CCF-9CF2-01C2DE1DC272}"/>
    <cellStyle name="Comma 3 2 3 2 2 7 2" xfId="57057" xr:uid="{2E5D15D4-39C0-4322-95B4-1BF778D6862B}"/>
    <cellStyle name="Comma 3 2 3 2 2 8" xfId="4153" xr:uid="{DE09270B-EDFA-4ABA-BF70-B0ECE7F4B1A9}"/>
    <cellStyle name="Comma 3 2 3 2 2 9" xfId="31308" xr:uid="{BBDA9A74-EB7C-4311-9B17-0AFDF3F7670F}"/>
    <cellStyle name="Comma 3 2 3 2 3" xfId="1432" xr:uid="{A248700C-F1F1-406F-A9AC-F0274E7B9A1F}"/>
    <cellStyle name="Comma 3 2 3 2 3 2" xfId="6935" xr:uid="{934CEB8F-2471-4DA1-9E26-FFEFC79BC197}"/>
    <cellStyle name="Comma 3 2 3 2 3 2 2" xfId="16538" xr:uid="{AE6E6317-605C-41F6-832D-A18E933390E4}"/>
    <cellStyle name="Comma 3 2 3 2 3 2 2 2" xfId="43858" xr:uid="{B8DF014D-69C3-4E2C-8354-2AF64C9258AC}"/>
    <cellStyle name="Comma 3 2 3 2 3 2 3" xfId="34289" xr:uid="{7AF7B0AD-6572-45A7-AD7F-6C445ABF9A1D}"/>
    <cellStyle name="Comma 3 2 3 2 3 3" xfId="9130" xr:uid="{BFDF76DD-1A89-4CE3-97AF-1B7E3C1AAEBB}"/>
    <cellStyle name="Comma 3 2 3 2 3 3 2" xfId="20508" xr:uid="{515DE342-9722-454F-BE99-1C6157B070E5}"/>
    <cellStyle name="Comma 3 2 3 2 3 3 2 2" xfId="47830" xr:uid="{17966C82-0A8F-4A84-AA7A-65E1A5A0ED21}"/>
    <cellStyle name="Comma 3 2 3 2 3 3 3" xfId="36505" xr:uid="{8FF4F1EA-EAA3-4E85-9819-9516610572FA}"/>
    <cellStyle name="Comma 3 2 3 2 3 4" xfId="15191" xr:uid="{2F278C7B-4F89-4AA0-B263-BBACA38F38BE}"/>
    <cellStyle name="Comma 3 2 3 2 3 4 2" xfId="42512" xr:uid="{83A54D13-3C30-48BF-B3C0-8A84D3C25598}"/>
    <cellStyle name="Comma 3 2 3 2 3 5" xfId="24656" xr:uid="{15A3C468-E6CA-47AE-A78C-3E168F7E4835}"/>
    <cellStyle name="Comma 3 2 3 2 3 5 2" xfId="51978" xr:uid="{2BE28DB4-0BED-4888-99C4-C6D26D421A06}"/>
    <cellStyle name="Comma 3 2 3 2 3 6" xfId="26898" xr:uid="{20AD7F34-B939-45FD-81D5-4B94E66A412C}"/>
    <cellStyle name="Comma 3 2 3 2 3 6 2" xfId="54218" xr:uid="{CCCB42E1-79E4-4CD1-9ECF-93BD0297CA04}"/>
    <cellStyle name="Comma 3 2 3 2 3 7" xfId="29129" xr:uid="{662E3DAA-A0EA-4F3F-8D81-B646D5AAD5C4}"/>
    <cellStyle name="Comma 3 2 3 2 3 7 2" xfId="56450" xr:uid="{7B17F27C-4B35-45DE-9552-891A2F98C1CA}"/>
    <cellStyle name="Comma 3 2 3 2 3 8" xfId="4998" xr:uid="{3B9DC469-0433-43B2-97D1-C2A0E7E90FB0}"/>
    <cellStyle name="Comma 3 2 3 2 3 9" xfId="32164" xr:uid="{DE2605BE-60E5-48FB-9C01-8C360CC42344}"/>
    <cellStyle name="Comma 3 2 3 2 4" xfId="6165" xr:uid="{9CECCB8D-86BD-4E42-AC1B-C1F22D49A871}"/>
    <cellStyle name="Comma 3 2 3 2 4 2" xfId="12374" xr:uid="{7BA6E8DF-C8B3-4784-8065-3464397DE315}"/>
    <cellStyle name="Comma 3 2 3 2 4 2 2" xfId="21130" xr:uid="{4B0D4F19-2340-46A1-A08C-407E1136F485}"/>
    <cellStyle name="Comma 3 2 3 2 4 2 2 2" xfId="48452" xr:uid="{75D534D0-0744-4FEF-B0D8-A12BDBBEA559}"/>
    <cellStyle name="Comma 3 2 3 2 4 2 3" xfId="39701" xr:uid="{A91C9369-7A79-41A5-8957-6821707977EA}"/>
    <cellStyle name="Comma 3 2 3 2 4 3" xfId="17159" xr:uid="{DCD33C5E-C6AA-46AF-9DE5-7A398E7261AB}"/>
    <cellStyle name="Comma 3 2 3 2 4 3 2" xfId="44480" xr:uid="{705268B3-E447-4F45-81B7-6272ECF11501}"/>
    <cellStyle name="Comma 3 2 3 2 4 4" xfId="33432" xr:uid="{E7F459BB-4D7A-4079-8331-D54D39315480}"/>
    <cellStyle name="Comma 3 2 3 2 5" xfId="8274" xr:uid="{0F39E2F3-DCAA-4AD6-B408-F97A9B6DFF3F}"/>
    <cellStyle name="Comma 3 2 3 2 5 2" xfId="12571" xr:uid="{97E73EB6-CE79-4374-B01F-F517243714A5}"/>
    <cellStyle name="Comma 3 2 3 2 5 2 2" xfId="21753" xr:uid="{A9233660-ECDB-456E-896A-E3928E444A6F}"/>
    <cellStyle name="Comma 3 2 3 2 5 2 2 2" xfId="49075" xr:uid="{802CDA50-6D5E-4725-8E1B-EE8AA06B32ED}"/>
    <cellStyle name="Comma 3 2 3 2 5 2 3" xfId="39898" xr:uid="{253EA98F-BB8E-4925-A52F-339DA47A9D5C}"/>
    <cellStyle name="Comma 3 2 3 2 5 3" xfId="17782" xr:uid="{116F0040-232B-4C62-956B-56755A036AF3}"/>
    <cellStyle name="Comma 3 2 3 2 5 3 2" xfId="45103" xr:uid="{1C42DD17-FD14-43CD-91B9-CFA7DCE984B4}"/>
    <cellStyle name="Comma 3 2 3 2 5 4" xfId="35648" xr:uid="{7A8DF169-83D6-4F83-871E-727480ABC77D}"/>
    <cellStyle name="Comma 3 2 3 2 6" xfId="11141" xr:uid="{C4FE7CE5-A5AA-40B2-AD8A-D49CDA127EB3}"/>
    <cellStyle name="Comma 3 2 3 2 6 2" xfId="13107" xr:uid="{02E65ED2-5E26-4CA9-8E6D-2AC47FCCE67D}"/>
    <cellStyle name="Comma 3 2 3 2 6 2 2" xfId="22428" xr:uid="{AB621E64-2F44-40F3-BB79-FFC2920CDA57}"/>
    <cellStyle name="Comma 3 2 3 2 6 2 2 2" xfId="49750" xr:uid="{BF7FA1C3-D2A4-46FF-BC71-E356FA0E9588}"/>
    <cellStyle name="Comma 3 2 3 2 6 2 3" xfId="40434" xr:uid="{4FBA76CA-56C1-4633-9673-691DF4FD9DC3}"/>
    <cellStyle name="Comma 3 2 3 2 6 3" xfId="18456" xr:uid="{DE94A669-0AD6-410A-B238-FA596E8F1FB4}"/>
    <cellStyle name="Comma 3 2 3 2 6 3 2" xfId="45778" xr:uid="{B7DB213B-95B6-46A2-AD6F-82C96430C389}"/>
    <cellStyle name="Comma 3 2 3 2 6 4" xfId="38490" xr:uid="{E11C1F15-2936-4255-812F-E890B4597A64}"/>
    <cellStyle name="Comma 3 2 3 2 7" xfId="11283" xr:uid="{5126A8C1-3133-4497-BD31-530E2D997C47}"/>
    <cellStyle name="Comma 3 2 3 2 7 2" xfId="13724" xr:uid="{385B9871-5F66-4958-980F-C40383D6B854}"/>
    <cellStyle name="Comma 3 2 3 2 7 2 2" xfId="23088" xr:uid="{D9804AD8-B420-49A3-9845-B9B713FF4ACE}"/>
    <cellStyle name="Comma 3 2 3 2 7 2 2 2" xfId="50410" xr:uid="{B9C0E6A9-B709-458D-B210-B517AD89294A}"/>
    <cellStyle name="Comma 3 2 3 2 7 2 3" xfId="41051" xr:uid="{E7D3D852-5E6D-4D0F-ACC1-182A67D7CFC7}"/>
    <cellStyle name="Comma 3 2 3 2 7 3" xfId="19116" xr:uid="{B9A5D8EE-A644-4F35-A906-8A78637F96EE}"/>
    <cellStyle name="Comma 3 2 3 2 7 3 2" xfId="46438" xr:uid="{49ABFE0A-25EE-4FBA-92A4-7225EA2E5B03}"/>
    <cellStyle name="Comma 3 2 3 2 7 4" xfId="38632" xr:uid="{A1143607-F51B-46AB-B602-BF20BC3D324B}"/>
    <cellStyle name="Comma 3 2 3 2 8" xfId="10435" xr:uid="{4EA7FEBB-482B-4AB6-9F6F-F31AFE8F5FAE}"/>
    <cellStyle name="Comma 3 2 3 2 8 2" xfId="15758" xr:uid="{545E7F17-F3E1-4942-AFD5-DDD1B214975A}"/>
    <cellStyle name="Comma 3 2 3 2 8 2 2" xfId="43078" xr:uid="{F74A6C93-9F68-46B5-91D8-1978A08462BB}"/>
    <cellStyle name="Comma 3 2 3 2 8 3" xfId="37803" xr:uid="{70C30579-2151-4102-940B-97360FEAC24F}"/>
    <cellStyle name="Comma 3 2 3 2 9" xfId="11768" xr:uid="{5C79BC05-51BD-4CB4-8741-ACB091F85FD2}"/>
    <cellStyle name="Comma 3 2 3 2 9 2" xfId="19728" xr:uid="{09BC13B6-6C7D-49E0-ACF7-5C66AB6DC031}"/>
    <cellStyle name="Comma 3 2 3 2 9 2 2" xfId="47050" xr:uid="{3011CCC8-4693-4F41-ACF2-3FD82431C1B3}"/>
    <cellStyle name="Comma 3 2 3 2 9 3" xfId="39095" xr:uid="{752EB849-A01C-431E-817F-E04B0C4B4195}"/>
    <cellStyle name="Comma 3 2 3 20" xfId="58742" xr:uid="{7039BE70-C04C-4197-AD4F-FC36EED36A02}"/>
    <cellStyle name="Comma 3 2 3 3" xfId="865" xr:uid="{B10CF646-AD0B-4D2B-93DB-DD082A01B885}"/>
    <cellStyle name="Comma 3 2 3 3 10" xfId="24116" xr:uid="{4FA8E92B-29F8-45E1-931E-EA02BB43E653}"/>
    <cellStyle name="Comma 3 2 3 3 10 2" xfId="51438" xr:uid="{AC4B4EAE-8FCA-4FCB-BE98-B29B85390867}"/>
    <cellStyle name="Comma 3 2 3 3 11" xfId="26357" xr:uid="{A887B1A2-CFE2-4180-BB5B-09DE1F08A0E5}"/>
    <cellStyle name="Comma 3 2 3 3 11 2" xfId="53677" xr:uid="{7B831BB9-C41D-437A-A794-C1CE5939A1E7}"/>
    <cellStyle name="Comma 3 2 3 3 12" xfId="28588" xr:uid="{4C9AD01D-278C-411D-84C8-33C501E3ADBA}"/>
    <cellStyle name="Comma 3 2 3 3 12 2" xfId="55909" xr:uid="{4149A081-B679-4B20-BC4C-6FA9BCA78BAE}"/>
    <cellStyle name="Comma 3 2 3 3 13" xfId="3878" xr:uid="{70E8D82C-517D-4EFF-8295-4A0054A60545}"/>
    <cellStyle name="Comma 3 2 3 3 14" xfId="31018" xr:uid="{62E65A5A-0CE9-4B64-A258-E525A7FD64EC}"/>
    <cellStyle name="Comma 3 2 3 3 2" xfId="2357" xr:uid="{78A0EC7F-20D8-4E9E-A7F3-12654D4F38C6}"/>
    <cellStyle name="Comma 3 2 3 3 2 2" xfId="5897" xr:uid="{54D9E4CD-2C32-4C55-9D48-64681397251E}"/>
    <cellStyle name="Comma 3 2 3 3 2 2 2" xfId="16855" xr:uid="{807255EA-3BF2-44A7-8379-A4C4806C7D0E}"/>
    <cellStyle name="Comma 3 2 3 3 2 2 2 2" xfId="44175" xr:uid="{B910DB36-F258-48EA-B8CD-32E2CEC85F28}"/>
    <cellStyle name="Comma 3 2 3 3 2 2 3" xfId="33087" xr:uid="{6D023A1D-9742-4DE9-8032-A11E20567AAB}"/>
    <cellStyle name="Comma 3 2 3 3 2 3" xfId="7853" xr:uid="{E541D831-63E0-4A12-8CFE-27394A236235}"/>
    <cellStyle name="Comma 3 2 3 3 2 3 2" xfId="20825" xr:uid="{50A71D08-14A2-4DCC-A36D-9BD3E29544CA}"/>
    <cellStyle name="Comma 3 2 3 3 2 3 2 2" xfId="48147" xr:uid="{72F47FB0-A3DB-4282-933A-78417623AE31}"/>
    <cellStyle name="Comma 3 2 3 3 2 3 3" xfId="35212" xr:uid="{E066FBE1-7ABF-4D81-B181-7C3B7DFF89D3}"/>
    <cellStyle name="Comma 3 2 3 3 2 4" xfId="10052" xr:uid="{68A3D5FA-47DA-4281-9685-86EF430B33A1}"/>
    <cellStyle name="Comma 3 2 3 3 2 4 2" xfId="37428" xr:uid="{9E726B5A-98AC-47E3-A142-D186D789EC74}"/>
    <cellStyle name="Comma 3 2 3 3 2 5" xfId="25579" xr:uid="{D8243220-6F91-4F03-8001-6C453D354119}"/>
    <cellStyle name="Comma 3 2 3 3 2 5 2" xfId="52901" xr:uid="{3C71CC61-6403-462F-9964-D6D5FEC817A6}"/>
    <cellStyle name="Comma 3 2 3 3 2 6" xfId="27821" xr:uid="{DBBBFE63-E38B-4C56-81DC-0A8B4A539E87}"/>
    <cellStyle name="Comma 3 2 3 3 2 6 2" xfId="55141" xr:uid="{A8BBE856-AD6C-4D9C-87A0-7E48704C1176}"/>
    <cellStyle name="Comma 3 2 3 3 2 7" xfId="30052" xr:uid="{0B624EF5-0DED-40B5-B469-99D637574A16}"/>
    <cellStyle name="Comma 3 2 3 3 2 7 2" xfId="57373" xr:uid="{F67FFCC2-CA5F-41C1-BE61-445C1D0D7A95}"/>
    <cellStyle name="Comma 3 2 3 3 2 8" xfId="4461" xr:uid="{E32DE3B1-EBA1-4E61-8C0F-301A59EE6A74}"/>
    <cellStyle name="Comma 3 2 3 3 2 9" xfId="31624" xr:uid="{04FCBA2A-2125-40CD-8E8C-2424E7671670}"/>
    <cellStyle name="Comma 3 2 3 3 3" xfId="1751" xr:uid="{86531E2D-3D52-4698-949B-71C08EDD94F5}"/>
    <cellStyle name="Comma 3 2 3 3 3 2" xfId="7250" xr:uid="{5320F1F5-AE13-4B86-BC11-E6D25FF78C26}"/>
    <cellStyle name="Comma 3 2 3 3 3 2 2" xfId="17476" xr:uid="{C908C7C4-20CA-4FEB-B17B-16759C941482}"/>
    <cellStyle name="Comma 3 2 3 3 3 2 2 2" xfId="44797" xr:uid="{9FAECBF8-107A-4E71-BBA2-EB396A3653B1}"/>
    <cellStyle name="Comma 3 2 3 3 3 2 3" xfId="34606" xr:uid="{D4B1898A-BEC6-4054-8315-081E48EC0C90}"/>
    <cellStyle name="Comma 3 2 3 3 3 3" xfId="9447" xr:uid="{10413ADA-A53E-49A8-97E3-7E63DC27BCA3}"/>
    <cellStyle name="Comma 3 2 3 3 3 3 2" xfId="21447" xr:uid="{76C8F4C8-BD22-4EAE-B49E-D2F72D057A02}"/>
    <cellStyle name="Comma 3 2 3 3 3 3 2 2" xfId="48769" xr:uid="{FDC7B9B4-3056-435F-92BC-7D6045594A83}"/>
    <cellStyle name="Comma 3 2 3 3 3 3 3" xfId="36822" xr:uid="{9C62E4C7-9394-42F3-ADCD-6E6F2F1F02BB}"/>
    <cellStyle name="Comma 3 2 3 3 3 4" xfId="15482" xr:uid="{362DDF28-D876-4A34-8242-6910A87638EF}"/>
    <cellStyle name="Comma 3 2 3 3 3 4 2" xfId="42803" xr:uid="{1980664F-1C40-42AE-A074-19A3B1B36C30}"/>
    <cellStyle name="Comma 3 2 3 3 3 5" xfId="24973" xr:uid="{6CFB5D8D-876D-46ED-82A7-94B3027DE367}"/>
    <cellStyle name="Comma 3 2 3 3 3 5 2" xfId="52295" xr:uid="{81C55900-1D28-4B74-8925-A6C96E67585C}"/>
    <cellStyle name="Comma 3 2 3 3 3 6" xfId="27215" xr:uid="{75C492FC-2CE0-49E1-A42C-B6CCA898D352}"/>
    <cellStyle name="Comma 3 2 3 3 3 6 2" xfId="54535" xr:uid="{47E3A427-8735-4FC5-9B35-B8B8A1DAF3C1}"/>
    <cellStyle name="Comma 3 2 3 3 3 7" xfId="29446" xr:uid="{F62AB11D-DC6B-42A5-8178-89A54343E5D3}"/>
    <cellStyle name="Comma 3 2 3 3 3 7 2" xfId="56767" xr:uid="{247FA3A2-E26D-4BFF-83F5-9D0F5743A5DD}"/>
    <cellStyle name="Comma 3 2 3 3 3 8" xfId="5309" xr:uid="{F6D3A077-6594-4976-9AAD-7725252EE87C}"/>
    <cellStyle name="Comma 3 2 3 3 3 9" xfId="32481" xr:uid="{6A206046-E072-4F1D-8755-FBDF904072EC}"/>
    <cellStyle name="Comma 3 2 3 3 4" xfId="6406" xr:uid="{2D707D1B-B1E3-429A-A664-B1E40E6A8083}"/>
    <cellStyle name="Comma 3 2 3 3 4 2" xfId="12829" xr:uid="{E5C56EE4-5BF5-4550-946E-D31244B0F479}"/>
    <cellStyle name="Comma 3 2 3 3 4 2 2" xfId="22070" xr:uid="{2B717DDD-C1A3-419D-9BB8-44D942316F38}"/>
    <cellStyle name="Comma 3 2 3 3 4 2 2 2" xfId="49392" xr:uid="{89945273-F6F1-49A1-AD77-79DE08AB9E87}"/>
    <cellStyle name="Comma 3 2 3 3 4 2 3" xfId="40156" xr:uid="{1D149F4C-5CB5-4693-8C84-F564DD5FDB6B}"/>
    <cellStyle name="Comma 3 2 3 3 4 3" xfId="18098" xr:uid="{FE6D2A49-85B9-452D-8A83-CF1575749943}"/>
    <cellStyle name="Comma 3 2 3 3 4 3 2" xfId="45420" xr:uid="{A418EA1D-F80C-4F1C-A18C-E2725BBA795D}"/>
    <cellStyle name="Comma 3 2 3 3 4 4" xfId="33748" xr:uid="{D8CB587F-B2C6-4D90-9C18-018485881191}"/>
    <cellStyle name="Comma 3 2 3 3 5" xfId="8590" xr:uid="{9A9C6FB1-CB3F-4F8D-9484-9AEB71CBA954}"/>
    <cellStyle name="Comma 3 2 3 3 5 2" xfId="13418" xr:uid="{33EA1FF7-A5BD-4D87-9EAB-8422CE86C895}"/>
    <cellStyle name="Comma 3 2 3 3 5 2 2" xfId="22745" xr:uid="{E72A2A65-58D0-4FC1-8838-59D2ED263032}"/>
    <cellStyle name="Comma 3 2 3 3 5 2 2 2" xfId="50067" xr:uid="{962728F5-287C-4F87-8220-1CA480422E47}"/>
    <cellStyle name="Comma 3 2 3 3 5 2 3" xfId="40745" xr:uid="{53A45946-4131-4462-A389-AB1AB82F371E}"/>
    <cellStyle name="Comma 3 2 3 3 5 3" xfId="18773" xr:uid="{C5F23EA8-3B0C-414E-BC3B-79DA898E701D}"/>
    <cellStyle name="Comma 3 2 3 3 5 3 2" xfId="46095" xr:uid="{41DA919F-F144-40B7-A38A-CA3065A65622}"/>
    <cellStyle name="Comma 3 2 3 3 5 4" xfId="35964" xr:uid="{A22181D8-4BF1-41A3-8737-25E479F89C5B}"/>
    <cellStyle name="Comma 3 2 3 3 6" xfId="11530" xr:uid="{A337AFBA-E882-4B65-B17C-D36B883741FF}"/>
    <cellStyle name="Comma 3 2 3 3 6 2" xfId="14041" xr:uid="{4195BFEB-A61C-4171-8AD3-1D6A1359E42A}"/>
    <cellStyle name="Comma 3 2 3 3 6 2 2" xfId="23405" xr:uid="{EEC5C09D-1CC7-4A49-BAC7-151F0233EA3A}"/>
    <cellStyle name="Comma 3 2 3 3 6 2 2 2" xfId="50727" xr:uid="{C83375D6-A9E0-4B1C-97D2-D771E81D81D2}"/>
    <cellStyle name="Comma 3 2 3 3 6 2 3" xfId="41368" xr:uid="{129D25E5-2654-4A68-B373-8EEA52266B76}"/>
    <cellStyle name="Comma 3 2 3 3 6 3" xfId="19433" xr:uid="{805C3203-4AD3-4D29-A08C-10B7668622CC}"/>
    <cellStyle name="Comma 3 2 3 3 6 3 2" xfId="46755" xr:uid="{C52A57CD-A2CE-48D2-848B-93A5543DF437}"/>
    <cellStyle name="Comma 3 2 3 3 6 4" xfId="38879" xr:uid="{BEA1C1E4-05DC-4107-93E9-12B9A35BD34C}"/>
    <cellStyle name="Comma 3 2 3 3 7" xfId="10507" xr:uid="{D0C65501-8148-4174-B1F2-BD961947F2AA}"/>
    <cellStyle name="Comma 3 2 3 3 7 2" xfId="15840" xr:uid="{8B7063EE-77C0-4995-993B-FA460B8FC501}"/>
    <cellStyle name="Comma 3 2 3 3 7 2 2" xfId="43160" xr:uid="{BAD0E553-998A-4E1C-A34E-A1EF6F68065A}"/>
    <cellStyle name="Comma 3 2 3 3 7 3" xfId="37874" xr:uid="{831FFAF5-033E-4E1F-BFA0-21D948516B55}"/>
    <cellStyle name="Comma 3 2 3 3 8" xfId="11840" xr:uid="{30184F06-B596-48AD-9FF0-039B10454435}"/>
    <cellStyle name="Comma 3 2 3 3 8 2" xfId="19810" xr:uid="{2568A802-836D-4B11-A46F-1474EF828ED4}"/>
    <cellStyle name="Comma 3 2 3 3 8 2 2" xfId="47132" xr:uid="{5A65B411-0CE8-4589-88AC-B58E96F2DA46}"/>
    <cellStyle name="Comma 3 2 3 3 8 3" xfId="39167" xr:uid="{CC012882-B71A-41EE-94FA-0C46A0856D2E}"/>
    <cellStyle name="Comma 3 2 3 3 9" xfId="14768" xr:uid="{2D271116-EC3B-489B-A6C3-15E07D475A20}"/>
    <cellStyle name="Comma 3 2 3 3 9 2" xfId="42089" xr:uid="{957F87D5-DD56-4CD6-AF9D-B3ADC9492C0E}"/>
    <cellStyle name="Comma 3 2 3 4" xfId="1228" xr:uid="{72A932E0-6F39-4526-B456-C88DA79FB6C7}"/>
    <cellStyle name="Comma 3 2 3 4 2" xfId="4810" xr:uid="{5798B462-7481-4AE1-9103-75C5A65A10A4}"/>
    <cellStyle name="Comma 3 2 3 4 2 2" xfId="15952" xr:uid="{89509A99-3C40-447E-88DF-FF8132FE9D05}"/>
    <cellStyle name="Comma 3 2 3 4 2 2 2" xfId="43272" xr:uid="{FD93B232-7BA4-48E5-90A1-E0772AA8D0CE}"/>
    <cellStyle name="Comma 3 2 3 4 2 3" xfId="31973" xr:uid="{17859FA0-F3D9-437D-A28B-0A66375D17F0}"/>
    <cellStyle name="Comma 3 2 3 4 3" xfId="6745" xr:uid="{48C3BD62-81FC-4AC5-A9B9-47F2604E25A7}"/>
    <cellStyle name="Comma 3 2 3 4 3 2" xfId="19922" xr:uid="{901E9715-8390-422A-B19A-D7871F147A2A}"/>
    <cellStyle name="Comma 3 2 3 4 3 2 2" xfId="47244" xr:uid="{1272D8A9-C82A-410E-843A-B5BBB4366CBC}"/>
    <cellStyle name="Comma 3 2 3 4 3 3" xfId="34098" xr:uid="{3B877882-4600-413C-8ADB-4B21F6B17A13}"/>
    <cellStyle name="Comma 3 2 3 4 4" xfId="8939" xr:uid="{689E57AB-5B92-4953-9919-2F54DD337A39}"/>
    <cellStyle name="Comma 3 2 3 4 4 2" xfId="36314" xr:uid="{07ED6191-4AF5-4339-9B66-72AC093D8E68}"/>
    <cellStyle name="Comma 3 2 3 4 5" xfId="24465" xr:uid="{DBEDC7E2-30F1-471E-B666-E5B5CC3538FD}"/>
    <cellStyle name="Comma 3 2 3 4 5 2" xfId="51787" xr:uid="{891C0FC5-DB50-46D4-BDEF-CF45A7312B61}"/>
    <cellStyle name="Comma 3 2 3 4 6" xfId="26707" xr:uid="{AC15BC99-AEE3-42C9-8E2A-03D4837A292E}"/>
    <cellStyle name="Comma 3 2 3 4 6 2" xfId="54027" xr:uid="{AA5D5B76-F80E-4621-ACBA-48ADF90791FC}"/>
    <cellStyle name="Comma 3 2 3 4 7" xfId="28938" xr:uid="{46829CDE-9F3A-4EFE-83F4-6309DBCF528B}"/>
    <cellStyle name="Comma 3 2 3 4 7 2" xfId="56259" xr:uid="{3E7CE7B6-AA54-4305-922D-FEE016B1C87B}"/>
    <cellStyle name="Comma 3 2 3 4 8" xfId="3452" xr:uid="{47FF524B-929E-4D70-9E90-06D807E2985A}"/>
    <cellStyle name="Comma 3 2 3 4 9" xfId="30510" xr:uid="{98A26889-704E-486B-8510-0CD6E1F64EC6}"/>
    <cellStyle name="Comma 3 2 3 5" xfId="1850" xr:uid="{3B9AA096-BAE5-47FA-8E77-DF9025124616}"/>
    <cellStyle name="Comma 3 2 3 5 2" xfId="5404" xr:uid="{6AD1E850-7C88-4822-87A7-54C689CD43C4}"/>
    <cellStyle name="Comma 3 2 3 5 2 2" xfId="16342" xr:uid="{86CBDC5C-216C-4843-8E22-FAF445AA4089}"/>
    <cellStyle name="Comma 3 2 3 5 2 2 2" xfId="43662" xr:uid="{F99CD60B-F4F3-477C-988A-3478DB72FDDF}"/>
    <cellStyle name="Comma 3 2 3 5 2 3" xfId="32580" xr:uid="{365EEF39-63DC-4FFC-9C42-7317835C6A9D}"/>
    <cellStyle name="Comma 3 2 3 5 3" xfId="7348" xr:uid="{9FE84729-D368-4F1B-A510-3C305DFCA313}"/>
    <cellStyle name="Comma 3 2 3 5 3 2" xfId="20312" xr:uid="{6A0F9B79-4831-4F41-9112-04F2ADB57C75}"/>
    <cellStyle name="Comma 3 2 3 5 3 2 2" xfId="47634" xr:uid="{7EB33C28-C837-427D-B097-BAA5802EB1AD}"/>
    <cellStyle name="Comma 3 2 3 5 3 3" xfId="34705" xr:uid="{A1D18BB2-F8C9-4956-940D-D71F4C238571}"/>
    <cellStyle name="Comma 3 2 3 5 4" xfId="9545" xr:uid="{CB30843B-54E3-4987-965C-A97D9F97450E}"/>
    <cellStyle name="Comma 3 2 3 5 4 2" xfId="36921" xr:uid="{7C7D3C82-EDC4-41DB-BF57-82813BAAF13C}"/>
    <cellStyle name="Comma 3 2 3 5 5" xfId="25072" xr:uid="{945F3447-CB59-4E78-B6AD-8886A7A6875A}"/>
    <cellStyle name="Comma 3 2 3 5 5 2" xfId="52394" xr:uid="{38B91B7F-DEE2-40C6-A91B-6578426C3B67}"/>
    <cellStyle name="Comma 3 2 3 5 6" xfId="27314" xr:uid="{2B832259-4B55-4614-8EF1-3D299D4BE0CD}"/>
    <cellStyle name="Comma 3 2 3 5 6 2" xfId="54634" xr:uid="{B24F8AFE-315C-4467-8EA7-AFA86688C843}"/>
    <cellStyle name="Comma 3 2 3 5 7" xfId="29545" xr:uid="{E73956A4-8656-4FEA-96C2-D2445799D83B}"/>
    <cellStyle name="Comma 3 2 3 5 7 2" xfId="56866" xr:uid="{0BD418E6-6745-4487-A883-A718A4AE179A}"/>
    <cellStyle name="Comma 3 2 3 5 8" xfId="3968" xr:uid="{F695E9DD-6C07-4F4E-856B-1D770B38AEE7}"/>
    <cellStyle name="Comma 3 2 3 5 9" xfId="31117" xr:uid="{97D963A6-3797-4B64-8BB2-5D414C879AA3}"/>
    <cellStyle name="Comma 3 2 3 6" xfId="1114" xr:uid="{7289EFBF-B6F5-4E5D-B7A7-B907C9FD82C6}"/>
    <cellStyle name="Comma 3 2 3 6 2" xfId="6632" xr:uid="{461C6ACF-8659-43B4-B187-2D282E85FB33}"/>
    <cellStyle name="Comma 3 2 3 6 2 2" xfId="16961" xr:uid="{473FA8D4-D239-4AF0-BCF6-699D9EC5E0FE}"/>
    <cellStyle name="Comma 3 2 3 6 2 2 2" xfId="44282" xr:uid="{7DB43BC8-6F43-4F79-9530-F5AE3E02C22F}"/>
    <cellStyle name="Comma 3 2 3 6 2 3" xfId="33984" xr:uid="{0635A4D4-BF6B-43CB-B655-3FAF989AAAF5}"/>
    <cellStyle name="Comma 3 2 3 6 3" xfId="8826" xr:uid="{D476539A-8090-4BA6-AE56-4C2200B15D65}"/>
    <cellStyle name="Comma 3 2 3 6 3 2" xfId="20932" xr:uid="{726F8A8D-D7A0-4751-BE48-A597AE70FC05}"/>
    <cellStyle name="Comma 3 2 3 6 3 2 2" xfId="48254" xr:uid="{216168BC-0B48-4DEA-B80D-C28676EE690C}"/>
    <cellStyle name="Comma 3 2 3 6 3 3" xfId="36200" xr:uid="{E8171D0A-63A0-47AA-A2F9-DC2C8BB82F54}"/>
    <cellStyle name="Comma 3 2 3 6 4" xfId="15003" xr:uid="{D65134BD-CB73-474B-A693-6DDA99FC2E52}"/>
    <cellStyle name="Comma 3 2 3 6 4 2" xfId="42324" xr:uid="{8EEDE750-2439-4BB6-A591-C5DC0ADC82A0}"/>
    <cellStyle name="Comma 3 2 3 6 5" xfId="24351" xr:uid="{F6F87555-F6D3-4668-8BD3-C8EBF1C95894}"/>
    <cellStyle name="Comma 3 2 3 6 5 2" xfId="51673" xr:uid="{04D5E119-A188-4066-813D-058715B3988D}"/>
    <cellStyle name="Comma 3 2 3 6 6" xfId="26593" xr:uid="{48C0F732-B27E-45B2-BA0F-2FCE754E8BF8}"/>
    <cellStyle name="Comma 3 2 3 6 6 2" xfId="53913" xr:uid="{47A38311-0C37-41EC-AD2D-34F748791580}"/>
    <cellStyle name="Comma 3 2 3 6 7" xfId="28824" xr:uid="{960B1B7C-ACCF-43C1-973A-284EE0C4D4FE}"/>
    <cellStyle name="Comma 3 2 3 6 7 2" xfId="56145" xr:uid="{713EB61C-98A4-491E-A27E-2C2B64429DB9}"/>
    <cellStyle name="Comma 3 2 3 6 8" xfId="4697" xr:uid="{AE944AA8-435F-47DD-BA0D-FE67AA65B8B4}"/>
    <cellStyle name="Comma 3 2 3 6 9" xfId="31860" xr:uid="{2B9FE218-47C3-45D7-8974-D31B6CD95297}"/>
    <cellStyle name="Comma 3 2 3 7" xfId="3063" xr:uid="{DDD6FA10-A520-4801-91B0-A14D7B9C020E}"/>
    <cellStyle name="Comma 3 2 3 7 2" xfId="12453" xr:uid="{DF7C9860-6CA8-4AAA-ABC0-57AD0DF010D5}"/>
    <cellStyle name="Comma 3 2 3 7 2 2" xfId="21555" xr:uid="{6326BFC8-F5F7-4009-B9A1-F6328A7C2C56}"/>
    <cellStyle name="Comma 3 2 3 7 2 2 2" xfId="48877" xr:uid="{E811C10E-8D7D-4280-A462-779F79C27E1E}"/>
    <cellStyle name="Comma 3 2 3 7 2 3" xfId="39780" xr:uid="{D55D24C5-4A42-463E-ABFC-9FA1AE8C1E25}"/>
    <cellStyle name="Comma 3 2 3 7 3" xfId="17584" xr:uid="{5A3F288F-F830-42B2-80FC-0684BD4DDE3E}"/>
    <cellStyle name="Comma 3 2 3 7 3 2" xfId="44905" xr:uid="{AAD2FB1D-BEA4-43DA-B54B-7050F3A57392}"/>
    <cellStyle name="Comma 3 2 3 7 4" xfId="6051" xr:uid="{0126198D-28DC-4F45-AF2A-ACD830B452A1}"/>
    <cellStyle name="Comma 3 2 3 7 5" xfId="33241" xr:uid="{BBFBDD02-7FDC-4B21-8766-B3069349590C}"/>
    <cellStyle name="Comma 3 2 3 8" xfId="8096" xr:uid="{4E8D2AB8-6146-4FF2-BAA1-9A621B5C1865}"/>
    <cellStyle name="Comma 3 2 3 8 2" xfId="12917" xr:uid="{9509A817-8A41-4C08-993B-4BC243386F40}"/>
    <cellStyle name="Comma 3 2 3 8 2 2" xfId="22230" xr:uid="{623918B4-DFC5-401F-A0A4-79883FBF3E9A}"/>
    <cellStyle name="Comma 3 2 3 8 2 2 2" xfId="49552" xr:uid="{C0421606-7E75-4B3E-89F7-D288B1D93C23}"/>
    <cellStyle name="Comma 3 2 3 8 2 3" xfId="40244" xr:uid="{D02F9CCF-A93F-4E5C-AF51-DFA8D61187CF}"/>
    <cellStyle name="Comma 3 2 3 8 3" xfId="18258" xr:uid="{8840C6C8-5F78-4E0C-BFAE-EA7EAE8F535E}"/>
    <cellStyle name="Comma 3 2 3 8 3 2" xfId="45580" xr:uid="{52FE43B4-C39B-488F-9BEE-149464005B72}"/>
    <cellStyle name="Comma 3 2 3 8 4" xfId="35457" xr:uid="{90C10C93-7EE2-48C4-B6E6-47801CE1E543}"/>
    <cellStyle name="Comma 3 2 3 9" xfId="11206" xr:uid="{E18F00B1-F796-42D2-AE10-0FF7FC1E16A9}"/>
    <cellStyle name="Comma 3 2 3 9 2" xfId="13535" xr:uid="{0C972D53-52AE-4B15-9658-D1385FE670B9}"/>
    <cellStyle name="Comma 3 2 3 9 2 2" xfId="22897" xr:uid="{F93F701E-CC5E-44C2-B755-F25FED3779EC}"/>
    <cellStyle name="Comma 3 2 3 9 2 2 2" xfId="50219" xr:uid="{4000E4AD-35AF-4B0F-AA8F-999B0677C284}"/>
    <cellStyle name="Comma 3 2 3 9 2 3" xfId="40862" xr:uid="{5457B85A-FC0A-4ECD-B4D3-4A7457E1D317}"/>
    <cellStyle name="Comma 3 2 3 9 3" xfId="18925" xr:uid="{1A45B00E-4FB5-4C3C-8C88-A53552ACD9E8}"/>
    <cellStyle name="Comma 3 2 3 9 3 2" xfId="46247" xr:uid="{F7F8D0DF-465D-4975-BFB9-88E3448C8053}"/>
    <cellStyle name="Comma 3 2 3 9 4" xfId="38555" xr:uid="{79F4C0BE-4AB0-4922-BB6D-43D215E50F61}"/>
    <cellStyle name="Comma 3 2 4" xfId="179" xr:uid="{95D88110-8101-423E-8161-F9376A2825C5}"/>
    <cellStyle name="Comma 3 2 4 10" xfId="11720" xr:uid="{BAE01968-5553-4A13-8840-0555FCF642F6}"/>
    <cellStyle name="Comma 3 2 4 10 2" xfId="19680" xr:uid="{020F8076-DF5F-4436-9B57-EB88DDE5175E}"/>
    <cellStyle name="Comma 3 2 4 10 2 2" xfId="47002" xr:uid="{42028A73-C1EE-4C92-B7DD-7B94F6043FD5}"/>
    <cellStyle name="Comma 3 2 4 10 3" xfId="39047" xr:uid="{474D60AB-1AE9-4BDF-A985-485468672A1A}"/>
    <cellStyle name="Comma 3 2 4 11" xfId="14283" xr:uid="{4B17A407-0C98-4FF8-B3EC-C5F93217A57D}"/>
    <cellStyle name="Comma 3 2 4 11 2" xfId="41604" xr:uid="{442930C9-DB1D-4E65-8E4C-EC6FEDCB7FAF}"/>
    <cellStyle name="Comma 3 2 4 12" xfId="23631" xr:uid="{D97B38F1-D9F1-4FCA-8AD8-192D058F107F}"/>
    <cellStyle name="Comma 3 2 4 12 2" xfId="50953" xr:uid="{B36BDF9B-BCB6-4466-BC61-E42A827C6A94}"/>
    <cellStyle name="Comma 3 2 4 13" xfId="25872" xr:uid="{377F8767-FE45-4F2E-A2AD-73C3707A34FD}"/>
    <cellStyle name="Comma 3 2 4 13 2" xfId="53192" xr:uid="{27955DDE-FD03-4C2F-BB43-41AC540C2F1A}"/>
    <cellStyle name="Comma 3 2 4 14" xfId="28104" xr:uid="{7BD6BB90-47A1-489C-92A9-2F899BEC88DD}"/>
    <cellStyle name="Comma 3 2 4 14 2" xfId="55425" xr:uid="{12FC7C9B-8BA6-4369-B96C-A6AA446659F3}"/>
    <cellStyle name="Comma 3 2 4 15" xfId="3402" xr:uid="{7908E81F-D1B0-45EA-94BB-9FB852EB8495}"/>
    <cellStyle name="Comma 3 2 4 16" xfId="30426" xr:uid="{804418DF-B411-42E9-AB21-6523BA6978A3}"/>
    <cellStyle name="Comma 3 2 4 17" xfId="57712" xr:uid="{4D0AE481-D6F9-4979-8573-C373EA879597}"/>
    <cellStyle name="Comma 3 2 4 18" xfId="58260" xr:uid="{3A15B548-023F-43E7-98B8-7AA355E23F21}"/>
    <cellStyle name="Comma 3 2 4 2" xfId="579" xr:uid="{0DD06CB1-29F8-4F10-B54E-A662629F0716}"/>
    <cellStyle name="Comma 3 2 4 2 10" xfId="14512" xr:uid="{39636D6D-C202-4363-B4BA-CBCDA0EF069B}"/>
    <cellStyle name="Comma 3 2 4 2 10 2" xfId="41833" xr:uid="{A4B1BA48-3407-4164-9832-3C2F1B7B7C44}"/>
    <cellStyle name="Comma 3 2 4 2 11" xfId="23860" xr:uid="{2AF4E300-DCC1-416C-A854-DA8AE9297F8F}"/>
    <cellStyle name="Comma 3 2 4 2 11 2" xfId="51182" xr:uid="{81A94D42-BB61-4F05-8933-19EFDC13CD1A}"/>
    <cellStyle name="Comma 3 2 4 2 12" xfId="26101" xr:uid="{9B864471-8250-4517-B629-93FA2CF5D983}"/>
    <cellStyle name="Comma 3 2 4 2 12 2" xfId="53421" xr:uid="{3B1284F5-941B-40FA-B181-2E86454FC94F}"/>
    <cellStyle name="Comma 3 2 4 2 13" xfId="28333" xr:uid="{B5542700-DE3B-43F3-AB0B-552BC6A027A6}"/>
    <cellStyle name="Comma 3 2 4 2 13 2" xfId="55654" xr:uid="{CE681B4C-33DB-4708-A409-BAEFD8DF32A5}"/>
    <cellStyle name="Comma 3 2 4 2 14" xfId="3682" xr:uid="{0C219AD3-F8D9-43EF-8BB4-8C79E5946C43}"/>
    <cellStyle name="Comma 3 2 4 2 15" xfId="30762" xr:uid="{215DB544-D82D-48D6-B93E-5332630BA6B5}"/>
    <cellStyle name="Comma 3 2 4 2 2" xfId="2102" xr:uid="{12D73B68-2C1A-4665-BE51-31763270AF76}"/>
    <cellStyle name="Comma 3 2 4 2 2 10" xfId="31369" xr:uid="{03AC0143-03A8-409C-B009-975BE47483BE}"/>
    <cellStyle name="Comma 3 2 4 2 2 2" xfId="2534" xr:uid="{0746C1F3-661F-47CE-82FE-9F6CE0B4B2B3}"/>
    <cellStyle name="Comma 3 2 4 2 2 2 2" xfId="8016" xr:uid="{5F07D4D4-1D54-4D62-A982-C05F8F462AB6}"/>
    <cellStyle name="Comma 3 2 4 2 2 2 2 2" xfId="35376" xr:uid="{92CC9C2A-7F99-427B-817B-387B2B979EC9}"/>
    <cellStyle name="Comma 3 2 4 2 2 2 3" xfId="10216" xr:uid="{964B7A45-6703-4CAF-9F54-B6443341820A}"/>
    <cellStyle name="Comma 3 2 4 2 2 2 3 2" xfId="37592" xr:uid="{2B83101A-C698-425A-B0AD-41C27A7BD0A2}"/>
    <cellStyle name="Comma 3 2 4 2 2 2 4" xfId="27985" xr:uid="{45BDD41E-EB00-4B3C-8DD2-9BE3AC9FD2C1}"/>
    <cellStyle name="Comma 3 2 4 2 2 2 4 2" xfId="55305" xr:uid="{5B640136-7764-491A-8F54-AA0B1DD25315}"/>
    <cellStyle name="Comma 3 2 4 2 2 2 5" xfId="30216" xr:uid="{47F6B02E-140F-439B-92C6-17F2B51A3F17}"/>
    <cellStyle name="Comma 3 2 4 2 2 2 5 2" xfId="57537" xr:uid="{CFD9EDB2-A937-49F6-8882-6BD81C897A76}"/>
    <cellStyle name="Comma 3 2 4 2 2 2 6" xfId="5648" xr:uid="{A66CD46E-1EAF-4D53-9F2E-66D4C3B0AD14}"/>
    <cellStyle name="Comma 3 2 4 2 2 2 7" xfId="32832" xr:uid="{BD709A05-520B-4926-A176-16686ECFFA6A}"/>
    <cellStyle name="Comma 3 2 4 2 2 3" xfId="7599" xr:uid="{D1868809-D7D9-4149-87D6-C786BC923EA9}"/>
    <cellStyle name="Comma 3 2 4 2 2 3 2" xfId="16211" xr:uid="{01B04B8B-FF52-4377-AB22-7E3AFB9BD1DA}"/>
    <cellStyle name="Comma 3 2 4 2 2 3 2 2" xfId="43531" xr:uid="{BF92629C-ED9C-4660-AE3A-B5DC7F270739}"/>
    <cellStyle name="Comma 3 2 4 2 2 3 3" xfId="34957" xr:uid="{479D8916-AEF4-45C2-BA89-70E30AE2DEB7}"/>
    <cellStyle name="Comma 3 2 4 2 2 4" xfId="9797" xr:uid="{45D04918-1E4B-4293-AC23-027169D82DBD}"/>
    <cellStyle name="Comma 3 2 4 2 2 4 2" xfId="20181" xr:uid="{FCFC9166-6C77-4E28-81F9-F8B9597F0E52}"/>
    <cellStyle name="Comma 3 2 4 2 2 4 2 2" xfId="47503" xr:uid="{F71FA524-45EF-49DD-90F8-3C9C1F3FF90A}"/>
    <cellStyle name="Comma 3 2 4 2 2 4 3" xfId="37173" xr:uid="{178AEDB1-2454-4E5D-9EEA-DE4E27866900}"/>
    <cellStyle name="Comma 3 2 4 2 2 5" xfId="15557" xr:uid="{A25CA64D-687C-47E8-BEF7-0193B7D3058E}"/>
    <cellStyle name="Comma 3 2 4 2 2 5 2" xfId="42878" xr:uid="{61514BBD-BE8B-4846-879D-CD7AFBD57B0D}"/>
    <cellStyle name="Comma 3 2 4 2 2 6" xfId="25324" xr:uid="{71DCDC48-34EF-4611-93C5-ECD675F1EA90}"/>
    <cellStyle name="Comma 3 2 4 2 2 6 2" xfId="52646" xr:uid="{7973C1FF-4C66-4E55-B483-6FC477C1CF60}"/>
    <cellStyle name="Comma 3 2 4 2 2 7" xfId="27566" xr:uid="{8F7D842D-CCF1-46D6-AC03-E07F8574B65D}"/>
    <cellStyle name="Comma 3 2 4 2 2 7 2" xfId="54886" xr:uid="{09DFC9EA-352A-4FB1-BCEE-DE4024DCF7E3}"/>
    <cellStyle name="Comma 3 2 4 2 2 8" xfId="29797" xr:uid="{BF5B61A2-5EDE-492E-82AD-24023B3C9AC4}"/>
    <cellStyle name="Comma 3 2 4 2 2 8 2" xfId="57118" xr:uid="{06F23DA1-BE81-40AB-AB23-9B4317B2B731}"/>
    <cellStyle name="Comma 3 2 4 2 2 9" xfId="4212" xr:uid="{F4EF1620-9189-4A08-9987-7A319DFD6BB2}"/>
    <cellStyle name="Comma 3 2 4 2 3" xfId="1495" xr:uid="{4ED762C3-D53C-4A68-8F69-1BA40198F209}"/>
    <cellStyle name="Comma 3 2 4 2 3 2" xfId="6996" xr:uid="{4BF72824-4C20-4A08-A7C3-50C9A6D8F908}"/>
    <cellStyle name="Comma 3 2 4 2 3 2 2" xfId="16599" xr:uid="{72C5FD06-D9BA-47CE-9900-CBB7D0B53D2C}"/>
    <cellStyle name="Comma 3 2 4 2 3 2 2 2" xfId="43919" xr:uid="{2C2F4FE0-FB90-411F-8B6A-15E2702486E5}"/>
    <cellStyle name="Comma 3 2 4 2 3 2 3" xfId="34350" xr:uid="{A51FBEF9-E395-4457-9605-D462123F9717}"/>
    <cellStyle name="Comma 3 2 4 2 3 3" xfId="9191" xr:uid="{CDC27846-EED3-411C-9BEE-09660BBC91F5}"/>
    <cellStyle name="Comma 3 2 4 2 3 3 2" xfId="20569" xr:uid="{B472806A-F170-4791-82ED-F60AEC9731A9}"/>
    <cellStyle name="Comma 3 2 4 2 3 3 2 2" xfId="47891" xr:uid="{994ED1D1-0BBE-434A-B104-C90AF9A044B1}"/>
    <cellStyle name="Comma 3 2 4 2 3 3 3" xfId="36566" xr:uid="{FF9A653A-F863-4078-914A-A11885EC6D73}"/>
    <cellStyle name="Comma 3 2 4 2 3 4" xfId="15250" xr:uid="{95215DA1-C024-4FD6-83B9-B4050A532449}"/>
    <cellStyle name="Comma 3 2 4 2 3 4 2" xfId="42571" xr:uid="{0B988015-85EE-4083-88C7-25F29F8FDC44}"/>
    <cellStyle name="Comma 3 2 4 2 3 5" xfId="24717" xr:uid="{51A5095A-1301-42E3-92B9-32F88B8F4CC8}"/>
    <cellStyle name="Comma 3 2 4 2 3 5 2" xfId="52039" xr:uid="{7AB864F9-F9AF-4B1C-9485-0A5EE3D59D4E}"/>
    <cellStyle name="Comma 3 2 4 2 3 6" xfId="26959" xr:uid="{EC636945-1CF1-4712-BFB8-F3AB754199F4}"/>
    <cellStyle name="Comma 3 2 4 2 3 6 2" xfId="54279" xr:uid="{DBD6A011-E47D-42F1-8971-22D083B12B04}"/>
    <cellStyle name="Comma 3 2 4 2 3 7" xfId="29190" xr:uid="{AC0FBE5A-8D78-4990-B607-A61B6449A34F}"/>
    <cellStyle name="Comma 3 2 4 2 3 7 2" xfId="56511" xr:uid="{65717052-42D0-47D5-9AF8-A7A8E1F84A97}"/>
    <cellStyle name="Comma 3 2 4 2 3 8" xfId="5059" xr:uid="{5314C410-EB97-41CF-ADB9-E8C6BC5F5FB4}"/>
    <cellStyle name="Comma 3 2 4 2 3 9" xfId="32225" xr:uid="{0E146A43-6631-4647-B840-672A750D1B45}"/>
    <cellStyle name="Comma 3 2 4 2 4" xfId="2494" xr:uid="{5BB3275B-6EB2-4EA6-B7DB-1ABE88608775}"/>
    <cellStyle name="Comma 3 2 4 2 4 2" xfId="10186" xr:uid="{BF3DF38B-E32F-4A7B-B570-5CB79B6C27FE}"/>
    <cellStyle name="Comma 3 2 4 2 4 2 2" xfId="17220" xr:uid="{F36C42D6-EA96-42FB-8DAD-6C6498049803}"/>
    <cellStyle name="Comma 3 2 4 2 4 2 2 2" xfId="44541" xr:uid="{8E70A7CE-5EE0-4F13-AEF2-68C020F5CF69}"/>
    <cellStyle name="Comma 3 2 4 2 4 2 3" xfId="10990" xr:uid="{B6B0BA11-09AA-4A5F-B8EF-C5B825B65FFA}"/>
    <cellStyle name="Comma 3 2 4 2 4 2 3 2" xfId="38339" xr:uid="{6290E55E-CE11-4BF9-BBAE-F33261ED2F3C}"/>
    <cellStyle name="Comma 3 2 4 2 4 2 4" xfId="37562" xr:uid="{EEBBDDE9-5052-43EA-9CE8-B9ABB19E2066}"/>
    <cellStyle name="Comma 3 2 4 2 4 3" xfId="12397" xr:uid="{2EBBDA3E-2BC9-474B-A6B4-A8983754F0B8}"/>
    <cellStyle name="Comma 3 2 4 2 4 3 2" xfId="21191" xr:uid="{A7240951-F19F-48F8-B0CC-F09BB2C839F6}"/>
    <cellStyle name="Comma 3 2 4 2 4 3 2 2" xfId="48513" xr:uid="{471CB303-EE5D-47DE-BDF2-D0675889F638}"/>
    <cellStyle name="Comma 3 2 4 2 4 3 3" xfId="39724" xr:uid="{BFB9139B-6567-4A77-9253-922BCE61D598}"/>
    <cellStyle name="Comma 3 2 4 2 4 4" xfId="15570" xr:uid="{F4D50006-E4D4-4FDC-8239-4CA79082E3C9}"/>
    <cellStyle name="Comma 3 2 4 2 4 4 2" xfId="42891" xr:uid="{3B4612F3-5100-4F07-B2DE-79D61ADA4B84}"/>
    <cellStyle name="Comma 3 2 4 2 4 5" xfId="25713" xr:uid="{4D5378F8-8F0E-4F9E-BE3A-9A3D8851DB16}"/>
    <cellStyle name="Comma 3 2 4 2 4 5 2" xfId="53035" xr:uid="{FDF19C63-F62F-4EFE-891A-607CBF9A2A65}"/>
    <cellStyle name="Comma 3 2 4 2 4 6" xfId="27955" xr:uid="{46304921-4AAB-46ED-BA8D-634271AA16C6}"/>
    <cellStyle name="Comma 3 2 4 2 4 6 2" xfId="55275" xr:uid="{87F7F2BF-340E-4F82-B3F8-AB19A4A78854}"/>
    <cellStyle name="Comma 3 2 4 2 4 7" xfId="30186" xr:uid="{9912E0F1-427B-46BC-8C3B-973AFC16EAEE}"/>
    <cellStyle name="Comma 3 2 4 2 4 7 2" xfId="57507" xr:uid="{85ABD2BE-9A60-40DB-922E-3F65CA04A1A8}"/>
    <cellStyle name="Comma 3 2 4 2 4 8" xfId="7987" xr:uid="{C54D1CEB-9145-43B5-831C-81B237D32BBD}"/>
    <cellStyle name="Comma 3 2 4 2 4 9" xfId="35346" xr:uid="{F651860F-103C-4AE7-B2CF-A5E9B0D5AEAC}"/>
    <cellStyle name="Comma 3 2 4 2 5" xfId="6218" xr:uid="{63D5F608-98CF-4CA8-A458-5D4F593191E0}"/>
    <cellStyle name="Comma 3 2 4 2 5 2" xfId="12632" xr:uid="{E19ACF93-EAC4-4880-B106-EA570F3A4452}"/>
    <cellStyle name="Comma 3 2 4 2 5 2 2" xfId="21814" xr:uid="{C193B102-C038-4D72-8A27-601B777A928E}"/>
    <cellStyle name="Comma 3 2 4 2 5 2 2 2" xfId="49136" xr:uid="{03F5C374-308C-4894-B737-3D4DED41393F}"/>
    <cellStyle name="Comma 3 2 4 2 5 2 3" xfId="39959" xr:uid="{447E7AD5-71BD-48CF-9CA0-8DC9E9F2C747}"/>
    <cellStyle name="Comma 3 2 4 2 5 3" xfId="17843" xr:uid="{CD379092-AF5F-4B73-80C1-2DB30D42AA5A}"/>
    <cellStyle name="Comma 3 2 4 2 5 3 2" xfId="45164" xr:uid="{45745B7D-664E-4611-A229-59FE835652D7}"/>
    <cellStyle name="Comma 3 2 4 2 5 4" xfId="33493" xr:uid="{A70F7B90-447C-453F-BFE1-8DDA8A0620F5}"/>
    <cellStyle name="Comma 3 2 4 2 6" xfId="8335" xr:uid="{B5295C06-2FAC-49DB-835F-EC7E9CBCFB5B}"/>
    <cellStyle name="Comma 3 2 4 2 6 2" xfId="13168" xr:uid="{BD216310-6D22-435C-B3E1-E04D7ED9196D}"/>
    <cellStyle name="Comma 3 2 4 2 6 2 2" xfId="22489" xr:uid="{B8F3FAE5-44C0-40BE-8494-22802FFD6068}"/>
    <cellStyle name="Comma 3 2 4 2 6 2 2 2" xfId="49811" xr:uid="{F0876565-EC2E-4D7A-B8AE-73CFA634F5AD}"/>
    <cellStyle name="Comma 3 2 4 2 6 2 3" xfId="40495" xr:uid="{2662A684-ACBE-43E1-83FD-42617765DAAA}"/>
    <cellStyle name="Comma 3 2 4 2 6 3" xfId="18517" xr:uid="{1C42E6C7-1D18-4764-8B7E-09BD8DF1574E}"/>
    <cellStyle name="Comma 3 2 4 2 6 3 2" xfId="45839" xr:uid="{DDEF7E97-657B-469F-8FEF-AB5E25EE7E63}"/>
    <cellStyle name="Comma 3 2 4 2 6 4" xfId="35709" xr:uid="{FB186FC1-85CA-4D89-99C4-BE9935E28369}"/>
    <cellStyle name="Comma 3 2 4 2 7" xfId="11341" xr:uid="{86E584DF-46D2-4660-8FBE-3A1884707B54}"/>
    <cellStyle name="Comma 3 2 4 2 7 2" xfId="13785" xr:uid="{339513F9-8888-4FD8-8A2F-58E9EFF0051A}"/>
    <cellStyle name="Comma 3 2 4 2 7 2 2" xfId="23149" xr:uid="{D30486DB-7C81-4F65-9BB1-E2E334FC8B38}"/>
    <cellStyle name="Comma 3 2 4 2 7 2 2 2" xfId="50471" xr:uid="{F90B7EFD-EA5D-42AE-97FE-BAC8E900D01E}"/>
    <cellStyle name="Comma 3 2 4 2 7 2 3" xfId="41112" xr:uid="{B2AA35BD-9E0E-4330-B0F8-EA1E93276ECF}"/>
    <cellStyle name="Comma 3 2 4 2 7 3" xfId="19177" xr:uid="{9CACA1CA-EF5A-4328-913A-87508930FE1C}"/>
    <cellStyle name="Comma 3 2 4 2 7 3 2" xfId="46499" xr:uid="{872D20B4-65AD-4F7C-BD4A-E61CDAE6AC50}"/>
    <cellStyle name="Comma 3 2 4 2 7 4" xfId="38690" xr:uid="{58DEC9A6-55B8-46B5-9D2C-CB754FD508E0}"/>
    <cellStyle name="Comma 3 2 4 2 8" xfId="10537" xr:uid="{99D0AAAA-F029-4AA7-B491-73B2DE1F8DC1}"/>
    <cellStyle name="Comma 3 2 4 2 8 2" xfId="15870" xr:uid="{7C9CB2EE-7339-4A8C-B70A-7A68C330416F}"/>
    <cellStyle name="Comma 3 2 4 2 8 2 2" xfId="43190" xr:uid="{4A739E9A-448C-43F3-8AF8-1C3ED876464A}"/>
    <cellStyle name="Comma 3 2 4 2 8 3" xfId="37902" xr:uid="{E2664D10-B36C-4F75-B60F-908AD201F509}"/>
    <cellStyle name="Comma 3 2 4 2 9" xfId="11868" xr:uid="{D95B086E-312D-45A8-8ADB-53DFDE03D18A}"/>
    <cellStyle name="Comma 3 2 4 2 9 2" xfId="19840" xr:uid="{B059AB33-5D32-4244-9EB0-F5FB26808AB9}"/>
    <cellStyle name="Comma 3 2 4 2 9 2 2" xfId="47162" xr:uid="{CD841840-5166-45D7-8965-D8FD634602BF}"/>
    <cellStyle name="Comma 3 2 4 2 9 3" xfId="39195" xr:uid="{B5204192-DC3E-4334-BC56-BE2F3EA47975}"/>
    <cellStyle name="Comma 3 2 4 3" xfId="899" xr:uid="{2A6B8021-AF98-4C1D-B271-CF41210A60B0}"/>
    <cellStyle name="Comma 3 2 4 3 10" xfId="24143" xr:uid="{05CACE92-964F-48F8-B066-78C2C8D0CEFB}"/>
    <cellStyle name="Comma 3 2 4 3 10 2" xfId="51465" xr:uid="{16DA2E32-E854-4E33-957D-6EABEE762C39}"/>
    <cellStyle name="Comma 3 2 4 3 11" xfId="26384" xr:uid="{D2E2956F-58F8-47DB-9310-C6371E32838B}"/>
    <cellStyle name="Comma 3 2 4 3 11 2" xfId="53704" xr:uid="{D903B866-7E11-4D6F-A883-D634CA3A49F4}"/>
    <cellStyle name="Comma 3 2 4 3 12" xfId="28615" xr:uid="{DA2EA415-08ED-4CE7-9323-8E66DE12F897}"/>
    <cellStyle name="Comma 3 2 4 3 12 2" xfId="55936" xr:uid="{C6E65D2F-4B16-4044-AB1F-2917266BDA6F}"/>
    <cellStyle name="Comma 3 2 4 3 13" xfId="3905" xr:uid="{B67A4EC7-9F6C-4A7B-ACF3-2D034FA94B10}"/>
    <cellStyle name="Comma 3 2 4 3 14" xfId="31045" xr:uid="{8CDFD0A1-E480-4666-BC77-3BF89B79A2AE}"/>
    <cellStyle name="Comma 3 2 4 3 2" xfId="2384" xr:uid="{B1EB2459-299D-4324-9E76-38C1A813C260}"/>
    <cellStyle name="Comma 3 2 4 3 2 2" xfId="5924" xr:uid="{9CAF08A6-2A9E-4524-B93E-3EC7D71C587A}"/>
    <cellStyle name="Comma 3 2 4 3 2 2 2" xfId="16882" xr:uid="{A3CDE4A9-54B8-41C9-85D3-BF74F2962E73}"/>
    <cellStyle name="Comma 3 2 4 3 2 2 2 2" xfId="44202" xr:uid="{26FCBF17-E42C-4326-AD1F-20009C129C6F}"/>
    <cellStyle name="Comma 3 2 4 3 2 2 3" xfId="33114" xr:uid="{BFF98B42-D9EF-4E50-911D-DAEF0ABF73AD}"/>
    <cellStyle name="Comma 3 2 4 3 2 3" xfId="7880" xr:uid="{499C61E0-15A8-4F3E-BF3C-3F1856D7440E}"/>
    <cellStyle name="Comma 3 2 4 3 2 3 2" xfId="20852" xr:uid="{22049504-7A71-45BF-B545-FA49AC670EC2}"/>
    <cellStyle name="Comma 3 2 4 3 2 3 2 2" xfId="48174" xr:uid="{68D595F9-B446-4138-BAD7-BC6628613907}"/>
    <cellStyle name="Comma 3 2 4 3 2 3 3" xfId="35239" xr:uid="{E1C61C40-64B4-43DC-AE9A-90CC93AFDE37}"/>
    <cellStyle name="Comma 3 2 4 3 2 4" xfId="10079" xr:uid="{FB2E0115-8FF8-4A26-BB9A-71E36A2D92C3}"/>
    <cellStyle name="Comma 3 2 4 3 2 4 2" xfId="37455" xr:uid="{1314152E-8C9B-4EB9-ABD1-E4B835B1517D}"/>
    <cellStyle name="Comma 3 2 4 3 2 5" xfId="25606" xr:uid="{160B2CFF-466C-4101-A361-6AC4F7ACA802}"/>
    <cellStyle name="Comma 3 2 4 3 2 5 2" xfId="52928" xr:uid="{1E64A88E-7A6F-4445-939C-2A4473D8DD27}"/>
    <cellStyle name="Comma 3 2 4 3 2 6" xfId="27848" xr:uid="{7842017D-C407-4EA1-A259-4F47ACE0E921}"/>
    <cellStyle name="Comma 3 2 4 3 2 6 2" xfId="55168" xr:uid="{9195D6C1-2849-428B-97A3-3C86076AF8AE}"/>
    <cellStyle name="Comma 3 2 4 3 2 7" xfId="30079" xr:uid="{BD1D2CBE-1A9C-4AC9-8724-C0211891E785}"/>
    <cellStyle name="Comma 3 2 4 3 2 7 2" xfId="57400" xr:uid="{91563A99-37F0-45E5-A710-23A11079E0AD}"/>
    <cellStyle name="Comma 3 2 4 3 2 8" xfId="4488" xr:uid="{5BDB94AA-A0CA-452D-BD54-51A3658799EE}"/>
    <cellStyle name="Comma 3 2 4 3 2 9" xfId="31651" xr:uid="{7E0536E3-B399-484F-BA1C-DD580A7978EA}"/>
    <cellStyle name="Comma 3 2 4 3 3" xfId="1778" xr:uid="{F8CE1175-BED4-46C3-ADD5-4DE973CAA346}"/>
    <cellStyle name="Comma 3 2 4 3 3 2" xfId="7277" xr:uid="{4A3CB908-612F-4668-A40C-6E675F834993}"/>
    <cellStyle name="Comma 3 2 4 3 3 2 2" xfId="17503" xr:uid="{38D6B733-80D0-419A-B8AA-C08982A5E54E}"/>
    <cellStyle name="Comma 3 2 4 3 3 2 2 2" xfId="44824" xr:uid="{D338120C-C8ED-40E1-ADD8-4B6432FF0DA9}"/>
    <cellStyle name="Comma 3 2 4 3 3 2 3" xfId="34633" xr:uid="{BE501415-F2D8-44FF-9D1C-7A5BD4802185}"/>
    <cellStyle name="Comma 3 2 4 3 3 3" xfId="9474" xr:uid="{4B22716C-163B-4230-98A0-5E482E96FF3B}"/>
    <cellStyle name="Comma 3 2 4 3 3 3 2" xfId="21474" xr:uid="{F8E36F6A-CB58-4C11-923E-7D458B551E70}"/>
    <cellStyle name="Comma 3 2 4 3 3 3 2 2" xfId="48796" xr:uid="{1C0ED1F3-BDEA-416F-8058-1C67F5584A8E}"/>
    <cellStyle name="Comma 3 2 4 3 3 3 3" xfId="36849" xr:uid="{5D1BD39D-38D9-4A5D-AC04-6FFD8EFADBAA}"/>
    <cellStyle name="Comma 3 2 4 3 3 4" xfId="15508" xr:uid="{A9426487-9507-471F-BC9F-C63DFF082BDE}"/>
    <cellStyle name="Comma 3 2 4 3 3 4 2" xfId="42829" xr:uid="{074FBD8D-37DF-4D35-BF54-604FE5AA648E}"/>
    <cellStyle name="Comma 3 2 4 3 3 5" xfId="25000" xr:uid="{7B5FDD90-8ACA-46CD-BE3C-A51BA0E55462}"/>
    <cellStyle name="Comma 3 2 4 3 3 5 2" xfId="52322" xr:uid="{D7A68445-A734-4196-B269-47C71775BC43}"/>
    <cellStyle name="Comma 3 2 4 3 3 6" xfId="27242" xr:uid="{D9CB8A03-FB4F-4492-8AEB-C4B4E54DDA4F}"/>
    <cellStyle name="Comma 3 2 4 3 3 6 2" xfId="54562" xr:uid="{2E5BCDBB-4705-48F2-86FC-2BE95EE65392}"/>
    <cellStyle name="Comma 3 2 4 3 3 7" xfId="29473" xr:uid="{311B9CEE-B43E-4343-9CDE-A76BB9BA1FDD}"/>
    <cellStyle name="Comma 3 2 4 3 3 7 2" xfId="56794" xr:uid="{58142C2F-C3A7-4DD8-A9BE-C72158AC2AB7}"/>
    <cellStyle name="Comma 3 2 4 3 3 8" xfId="5336" xr:uid="{F035F93B-ABE5-4C6C-88CE-B171C8301A64}"/>
    <cellStyle name="Comma 3 2 4 3 3 9" xfId="32508" xr:uid="{657579C0-2D78-4B4D-902B-F730DED90A1B}"/>
    <cellStyle name="Comma 3 2 4 3 4" xfId="2530" xr:uid="{4EB928E5-5C69-48A7-B00D-A7D082DA71F4}"/>
    <cellStyle name="Comma 3 2 4 3 4 2" xfId="10213" xr:uid="{F0E9ADF6-2AA9-46F8-8636-48A77C24B5DB}"/>
    <cellStyle name="Comma 3 2 4 3 4 2 2" xfId="18125" xr:uid="{A89865AE-5954-4E04-A3F1-4B9565B0041B}"/>
    <cellStyle name="Comma 3 2 4 3 4 2 2 2" xfId="45447" xr:uid="{AA836E16-415E-43AF-97AD-75CA5CD94C45}"/>
    <cellStyle name="Comma 3 2 4 3 4 2 3" xfId="11075" xr:uid="{DD1AEAD5-8D48-4E22-AB94-BEB0ED2F7C5C}"/>
    <cellStyle name="Comma 3 2 4 3 4 2 3 2" xfId="38424" xr:uid="{C8A93E36-3B9A-40F4-A803-70CFF984E74F}"/>
    <cellStyle name="Comma 3 2 4 3 4 2 4" xfId="37589" xr:uid="{08A39A71-5275-4950-A9BC-57282925BB53}"/>
    <cellStyle name="Comma 3 2 4 3 4 3" xfId="12851" xr:uid="{2D711D28-E779-4A6A-A401-5391D2EDA923}"/>
    <cellStyle name="Comma 3 2 4 3 4 3 2" xfId="22097" xr:uid="{8CEFE8C4-0C6B-492A-813A-52AB2C961132}"/>
    <cellStyle name="Comma 3 2 4 3 4 3 2 2" xfId="49419" xr:uid="{2D87ECBC-817B-4040-ACBE-99D6DF091D0A}"/>
    <cellStyle name="Comma 3 2 4 3 4 3 3" xfId="40178" xr:uid="{EE01ED3B-885E-46D2-B432-CF0012D28F98}"/>
    <cellStyle name="Comma 3 2 4 3 4 4" xfId="15593" xr:uid="{4C0C509F-AA91-4C93-A3AD-A6F3A5AF323A}"/>
    <cellStyle name="Comma 3 2 4 3 4 4 2" xfId="42914" xr:uid="{9DF87E97-4078-47DC-B9D2-612A9815E47A}"/>
    <cellStyle name="Comma 3 2 4 3 4 5" xfId="25740" xr:uid="{9A2663AC-3FD8-47D2-A27B-8C59C55669F8}"/>
    <cellStyle name="Comma 3 2 4 3 4 5 2" xfId="53062" xr:uid="{DBE0B738-49CD-478B-B721-4D488A470400}"/>
    <cellStyle name="Comma 3 2 4 3 4 6" xfId="27982" xr:uid="{D4BB56D6-14D4-4378-AA68-456CB41A1FA6}"/>
    <cellStyle name="Comma 3 2 4 3 4 6 2" xfId="55302" xr:uid="{A43B7C00-817F-426E-84C4-7655856B3AFC}"/>
    <cellStyle name="Comma 3 2 4 3 4 7" xfId="30213" xr:uid="{0722F00C-E14E-4FD7-8135-7B288F391237}"/>
    <cellStyle name="Comma 3 2 4 3 4 7 2" xfId="57534" xr:uid="{60D38485-AA85-4556-8E1A-F5F804F0F7C6}"/>
    <cellStyle name="Comma 3 2 4 3 4 8" xfId="8013" xr:uid="{AACFB888-ADD8-4CD1-B494-F79220BF543C}"/>
    <cellStyle name="Comma 3 2 4 3 4 9" xfId="35373" xr:uid="{4826C63F-E7D3-4307-AA53-4B2BD803FE47}"/>
    <cellStyle name="Comma 3 2 4 3 5" xfId="6433" xr:uid="{A15AA521-1613-4667-87B4-D4D0A0B8DD35}"/>
    <cellStyle name="Comma 3 2 4 3 5 2" xfId="13445" xr:uid="{19C0FEB5-F66E-4FA4-9282-0725DEC60CE0}"/>
    <cellStyle name="Comma 3 2 4 3 5 2 2" xfId="22772" xr:uid="{F2ACDA38-8DBF-49EA-ACC6-DBC51AC5F860}"/>
    <cellStyle name="Comma 3 2 4 3 5 2 2 2" xfId="50094" xr:uid="{6500F452-D9B9-42B6-927B-6CCDD2C571AE}"/>
    <cellStyle name="Comma 3 2 4 3 5 2 3" xfId="40772" xr:uid="{3FDDDA43-9EA0-4D4A-B49F-85D124CA3F39}"/>
    <cellStyle name="Comma 3 2 4 3 5 3" xfId="18800" xr:uid="{289FB67B-1774-4CF5-B2BF-562EF304C4B5}"/>
    <cellStyle name="Comma 3 2 4 3 5 3 2" xfId="46122" xr:uid="{9AAEBF0C-6EAD-4BB1-9B6C-04E42686AA6F}"/>
    <cellStyle name="Comma 3 2 4 3 5 4" xfId="33775" xr:uid="{CC67CDF9-C507-455E-888E-6DF1A6530F47}"/>
    <cellStyle name="Comma 3 2 4 3 6" xfId="8617" xr:uid="{C3149A4F-0950-48DB-90A5-E80F81C89603}"/>
    <cellStyle name="Comma 3 2 4 3 6 2" xfId="14068" xr:uid="{8F4DF229-07EA-4007-A9F7-A7F34D1BB9FE}"/>
    <cellStyle name="Comma 3 2 4 3 6 2 2" xfId="23432" xr:uid="{0F0D1C08-A034-4372-B5BC-9A0FA84F532D}"/>
    <cellStyle name="Comma 3 2 4 3 6 2 2 2" xfId="50754" xr:uid="{4500D867-50CA-4544-AD99-86C8757EF8C0}"/>
    <cellStyle name="Comma 3 2 4 3 6 2 3" xfId="41395" xr:uid="{32D66FE9-918A-4E7B-9E8C-BB530B6C54C1}"/>
    <cellStyle name="Comma 3 2 4 3 6 3" xfId="19460" xr:uid="{D4465F77-7105-4036-ADA4-00F9837A9A92}"/>
    <cellStyle name="Comma 3 2 4 3 6 3 2" xfId="46782" xr:uid="{10AA274A-201E-464A-9DAB-25273AF438C1}"/>
    <cellStyle name="Comma 3 2 4 3 6 4" xfId="35991" xr:uid="{B9DE1504-8F66-4092-B297-722BD1FF302A}"/>
    <cellStyle name="Comma 3 2 4 3 7" xfId="10630" xr:uid="{AEAAC9ED-BF70-44B9-BA5D-6473A75FC4E9}"/>
    <cellStyle name="Comma 3 2 4 3 7 2" xfId="15982" xr:uid="{AC1E7AAF-EDE0-4B77-B1F4-A3E8F50407BA}"/>
    <cellStyle name="Comma 3 2 4 3 7 2 2" xfId="43302" xr:uid="{DE12FB8F-3ABD-423E-84E9-8AA665CA36D1}"/>
    <cellStyle name="Comma 3 2 4 3 7 3" xfId="37993" xr:uid="{A2E4EA49-61D2-4120-B2C9-4BED070B5A76}"/>
    <cellStyle name="Comma 3 2 4 3 8" xfId="11962" xr:uid="{243AEFF1-AE51-4B86-8A0F-FB3C1EE5FFE5}"/>
    <cellStyle name="Comma 3 2 4 3 8 2" xfId="19952" xr:uid="{A2D468BA-AEAE-472A-88D3-80F6061A8E43}"/>
    <cellStyle name="Comma 3 2 4 3 8 2 2" xfId="47274" xr:uid="{F49DAED5-7446-4D5B-AE88-88A37C6F46E3}"/>
    <cellStyle name="Comma 3 2 4 3 8 3" xfId="39289" xr:uid="{37F607C3-EC2F-4F92-A492-B7C2B277A933}"/>
    <cellStyle name="Comma 3 2 4 3 9" xfId="14795" xr:uid="{09DE82DD-2ED4-4456-ABE0-272498CD6F7A}"/>
    <cellStyle name="Comma 3 2 4 3 9 2" xfId="42116" xr:uid="{581F29CA-8389-4E3E-BC0B-16FF35097FF5}"/>
    <cellStyle name="Comma 3 2 4 4" xfId="1251" xr:uid="{03A68343-3A43-4CD4-99CE-C97520F3F066}"/>
    <cellStyle name="Comma 3 2 4 4 2" xfId="4833" xr:uid="{3F3DEC42-17AC-40C9-9DBE-49EF9CD3314A}"/>
    <cellStyle name="Comma 3 2 4 4 2 2" xfId="16370" xr:uid="{12B8B08C-3892-4383-A648-12DA2C075148}"/>
    <cellStyle name="Comma 3 2 4 4 2 2 2" xfId="43690" xr:uid="{633C1EA1-9749-4C5A-9058-384E4F424193}"/>
    <cellStyle name="Comma 3 2 4 4 2 3" xfId="31996" xr:uid="{0ABDF986-0899-47B7-A523-C7D15AC1D210}"/>
    <cellStyle name="Comma 3 2 4 4 3" xfId="6768" xr:uid="{28B94042-303D-481B-9315-2A391111086A}"/>
    <cellStyle name="Comma 3 2 4 4 3 2" xfId="20340" xr:uid="{D3381E80-8913-46B4-88DC-A66429CE8DF1}"/>
    <cellStyle name="Comma 3 2 4 4 3 2 2" xfId="47662" xr:uid="{E6420395-40D6-4B2E-9CE3-46B0B3CE35B1}"/>
    <cellStyle name="Comma 3 2 4 4 3 3" xfId="34121" xr:uid="{29B4DA7B-585C-4803-B024-68C9696146D7}"/>
    <cellStyle name="Comma 3 2 4 4 4" xfId="8962" xr:uid="{D71D6FF8-2F5E-4D49-80D8-E03CE96CADDA}"/>
    <cellStyle name="Comma 3 2 4 4 4 2" xfId="36337" xr:uid="{19F5C494-1F3C-4A4F-A851-26C497915039}"/>
    <cellStyle name="Comma 3 2 4 4 5" xfId="24488" xr:uid="{0FAC05A7-C544-4E70-AD4F-9A092CF9CE05}"/>
    <cellStyle name="Comma 3 2 4 4 5 2" xfId="51810" xr:uid="{FE523669-5478-4993-AE2A-C29B854E6E1D}"/>
    <cellStyle name="Comma 3 2 4 4 6" xfId="26730" xr:uid="{92684FE0-059E-4FFD-8B50-79DAA2BBF4D7}"/>
    <cellStyle name="Comma 3 2 4 4 6 2" xfId="54050" xr:uid="{6098EF59-4E15-4755-93FD-6355D141BE9F}"/>
    <cellStyle name="Comma 3 2 4 4 7" xfId="28961" xr:uid="{7167ABD8-4EDB-44F5-B991-0D2B4CFEDE35}"/>
    <cellStyle name="Comma 3 2 4 4 7 2" xfId="56282" xr:uid="{A7019502-0A74-4F7D-8199-5A5F6F1F4E63}"/>
    <cellStyle name="Comma 3 2 4 4 8" xfId="3474" xr:uid="{89AB81BB-A946-4C14-AF36-B367B93E7351}"/>
    <cellStyle name="Comma 3 2 4 4 9" xfId="30533" xr:uid="{23614FE4-2D0C-4F13-A9BD-F8780071B4CC}"/>
    <cellStyle name="Comma 3 2 4 5" xfId="1873" xr:uid="{68E09CB1-1EB8-4964-8F80-BC63CC5DCBD6}"/>
    <cellStyle name="Comma 3 2 4 5 2" xfId="5426" xr:uid="{6F65CA8C-5E5F-4906-8314-EF3271E8494C}"/>
    <cellStyle name="Comma 3 2 4 5 2 2" xfId="16991" xr:uid="{8F9E8F30-98D4-425D-B813-0A287ACF7DCD}"/>
    <cellStyle name="Comma 3 2 4 5 2 2 2" xfId="44312" xr:uid="{A8F42472-DE58-483E-B88A-45BB9081BCC3}"/>
    <cellStyle name="Comma 3 2 4 5 2 3" xfId="32603" xr:uid="{D5BD44AA-E154-4C0B-A5B8-14F6B08EA8CB}"/>
    <cellStyle name="Comma 3 2 4 5 3" xfId="7371" xr:uid="{0AE579EA-FB62-40D7-A3B2-D0608EEDD93A}"/>
    <cellStyle name="Comma 3 2 4 5 3 2" xfId="20962" xr:uid="{39D93135-151E-4EF1-8F3B-EB6AF20024CD}"/>
    <cellStyle name="Comma 3 2 4 5 3 2 2" xfId="48284" xr:uid="{B7ACD9A3-75A2-4BED-BFC3-F27DD8E53AF5}"/>
    <cellStyle name="Comma 3 2 4 5 3 3" xfId="34728" xr:uid="{5D86325C-939B-40EF-876E-53A6C12F8D8B}"/>
    <cellStyle name="Comma 3 2 4 5 4" xfId="9568" xr:uid="{764D6DEF-6469-463F-91D6-B2EBC9797ACA}"/>
    <cellStyle name="Comma 3 2 4 5 4 2" xfId="36944" xr:uid="{2C1CBEC3-5804-430F-956C-AE7A4FC20889}"/>
    <cellStyle name="Comma 3 2 4 5 5" xfId="25095" xr:uid="{B3E775B9-0B41-40BE-9B01-A3FBF4C745D6}"/>
    <cellStyle name="Comma 3 2 4 5 5 2" xfId="52417" xr:uid="{438E9484-0933-4B46-870C-D72D7A0C4ACB}"/>
    <cellStyle name="Comma 3 2 4 5 6" xfId="27337" xr:uid="{3BCC0836-EDBF-49A2-9110-D661B79D0080}"/>
    <cellStyle name="Comma 3 2 4 5 6 2" xfId="54657" xr:uid="{051DA448-C7D5-4438-96C3-FAB5253DAA39}"/>
    <cellStyle name="Comma 3 2 4 5 7" xfId="29568" xr:uid="{248903A0-7B9B-4E60-B1F5-54E357D146E8}"/>
    <cellStyle name="Comma 3 2 4 5 7 2" xfId="56889" xr:uid="{2E3452B7-8460-432B-B487-D4DC972A04D7}"/>
    <cellStyle name="Comma 3 2 4 5 8" xfId="3990" xr:uid="{33385C9A-6F49-4EBD-B4CE-2533530C27FF}"/>
    <cellStyle name="Comma 3 2 4 5 9" xfId="31140" xr:uid="{7938FADC-753D-4478-9639-23225A19C87C}"/>
    <cellStyle name="Comma 3 2 4 6" xfId="1144" xr:uid="{B7FD649C-3C19-4957-88D0-033EEDBA6DE4}"/>
    <cellStyle name="Comma 3 2 4 6 2" xfId="6662" xr:uid="{3B35EA85-4A2B-4D9A-A929-A3247DEC4F21}"/>
    <cellStyle name="Comma 3 2 4 6 2 2" xfId="17614" xr:uid="{29754A09-CC18-4F04-A929-2C778C9E9527}"/>
    <cellStyle name="Comma 3 2 4 6 2 2 2" xfId="44935" xr:uid="{61A72619-4703-4DB4-8187-ECDEBC001275}"/>
    <cellStyle name="Comma 3 2 4 6 2 3" xfId="34014" xr:uid="{668F728A-7163-4DCC-B59C-D99C10F8DD12}"/>
    <cellStyle name="Comma 3 2 4 6 3" xfId="8856" xr:uid="{0037085C-7849-4E3C-9164-A0980BE29164}"/>
    <cellStyle name="Comma 3 2 4 6 3 2" xfId="21585" xr:uid="{91DF9499-D335-4C64-B1FD-4210E8BDB03E}"/>
    <cellStyle name="Comma 3 2 4 6 3 2 2" xfId="48907" xr:uid="{5BF4BCB2-7EA4-48E0-94D1-1DE15C1D11EF}"/>
    <cellStyle name="Comma 3 2 4 6 3 3" xfId="36230" xr:uid="{C7777EEB-20D6-4AB8-9F1A-DC2FBC8329C5}"/>
    <cellStyle name="Comma 3 2 4 6 4" xfId="15033" xr:uid="{7D20FA7D-9E59-442A-9330-82C538B529DE}"/>
    <cellStyle name="Comma 3 2 4 6 4 2" xfId="42354" xr:uid="{8CB2FD7C-D24E-4745-8C5D-3275BC01A042}"/>
    <cellStyle name="Comma 3 2 4 6 5" xfId="24381" xr:uid="{027EB448-9ED9-438D-BC37-DC3C3FC003FA}"/>
    <cellStyle name="Comma 3 2 4 6 5 2" xfId="51703" xr:uid="{4BC30A9D-6420-4CB1-805B-1D16E6D8BC4F}"/>
    <cellStyle name="Comma 3 2 4 6 6" xfId="26623" xr:uid="{2B628FB5-2892-4F75-B9B5-F60FED11E203}"/>
    <cellStyle name="Comma 3 2 4 6 6 2" xfId="53943" xr:uid="{0A930382-EF24-4773-A20B-7B7775C29E4E}"/>
    <cellStyle name="Comma 3 2 4 6 7" xfId="28854" xr:uid="{28AD8551-641D-463F-9ABF-6502D968BA55}"/>
    <cellStyle name="Comma 3 2 4 6 7 2" xfId="56175" xr:uid="{C6F15A24-8B1F-4AAF-9474-64795035B93A}"/>
    <cellStyle name="Comma 3 2 4 6 8" xfId="4727" xr:uid="{1DDAC505-A1A9-457F-A51F-5F878E0712A5}"/>
    <cellStyle name="Comma 3 2 4 6 9" xfId="31890" xr:uid="{478659B4-DA61-47D7-BC9C-BE6B87522382}"/>
    <cellStyle name="Comma 3 2 4 7" xfId="2491" xr:uid="{DC17B65F-2691-43A1-B3ED-B69A2AC67B58}"/>
    <cellStyle name="Comma 3 2 4 7 2" xfId="10185" xr:uid="{FF920C09-89D4-4C01-BE12-C42218CF1BE3}"/>
    <cellStyle name="Comma 3 2 4 7 2 2" xfId="18288" xr:uid="{ED84F242-2434-4DD1-AE92-0F2DC557CE78}"/>
    <cellStyle name="Comma 3 2 4 7 2 2 2" xfId="45610" xr:uid="{73218121-7028-42A5-8145-65EBEE765CCC}"/>
    <cellStyle name="Comma 3 2 4 7 2 3" xfId="11111" xr:uid="{4532B550-AFAC-4655-9732-F3F3EAE36580}"/>
    <cellStyle name="Comma 3 2 4 7 2 3 2" xfId="38460" xr:uid="{59518E4E-DC77-4252-A12D-97838C2AF56F}"/>
    <cellStyle name="Comma 3 2 4 7 2 4" xfId="37561" xr:uid="{797ECF9E-CEAF-4057-B44C-CBF06675B5BB}"/>
    <cellStyle name="Comma 3 2 4 7 3" xfId="12946" xr:uid="{EBCDC5B6-8AB4-410A-AA33-001C3443CF86}"/>
    <cellStyle name="Comma 3 2 4 7 3 2" xfId="22260" xr:uid="{E1DCB96C-6BDD-4554-8B03-C889F2685DE7}"/>
    <cellStyle name="Comma 3 2 4 7 3 2 2" xfId="49582" xr:uid="{8C2486E9-0D01-4918-9D78-A391E299F40C}"/>
    <cellStyle name="Comma 3 2 4 7 3 3" xfId="40273" xr:uid="{8134B06C-DA4C-4B92-B236-67D4852762A8}"/>
    <cellStyle name="Comma 3 2 4 7 4" xfId="15569" xr:uid="{B0E8136D-D167-4F1E-B422-464C294926F8}"/>
    <cellStyle name="Comma 3 2 4 7 4 2" xfId="42890" xr:uid="{F86BDECE-68C6-4149-A75B-63B8539C6FC4}"/>
    <cellStyle name="Comma 3 2 4 7 5" xfId="25712" xr:uid="{ED20A88F-459D-444F-A18A-98B53D724F3D}"/>
    <cellStyle name="Comma 3 2 4 7 5 2" xfId="53034" xr:uid="{1B3BA03B-7F34-4D72-8F63-47288D3F0600}"/>
    <cellStyle name="Comma 3 2 4 7 6" xfId="27954" xr:uid="{D9E54849-CE9C-4E12-AE85-B1CF48C15775}"/>
    <cellStyle name="Comma 3 2 4 7 6 2" xfId="55274" xr:uid="{A2AF4EB9-ECA6-450E-9E23-42F36E7C20A8}"/>
    <cellStyle name="Comma 3 2 4 7 7" xfId="30185" xr:uid="{DEF1CFE0-5FE8-415F-BF86-BD7EF67F2F1A}"/>
    <cellStyle name="Comma 3 2 4 7 7 2" xfId="57506" xr:uid="{B8AAD8B6-815A-49A6-9313-52542D4F6CB2}"/>
    <cellStyle name="Comma 3 2 4 7 8" xfId="7986" xr:uid="{78B6B7E7-8B87-4AD3-9D7D-6FC74AFB83B8}"/>
    <cellStyle name="Comma 3 2 4 7 9" xfId="35345" xr:uid="{10774B68-A348-4868-9D07-3892E97598E7}"/>
    <cellStyle name="Comma 3 2 4 8" xfId="2749" xr:uid="{012B6250-D1D9-48B9-A99D-14E92EBD20D3}"/>
    <cellStyle name="Comma 3 2 4 8 2" xfId="13557" xr:uid="{F4BCF1BA-C658-49C3-9128-6E44EA42FFA9}"/>
    <cellStyle name="Comma 3 2 4 8 2 2" xfId="22920" xr:uid="{F8D3ED83-6FBE-4D90-BC7C-62157C5502F3}"/>
    <cellStyle name="Comma 3 2 4 8 2 2 2" xfId="50242" xr:uid="{0DE4C77E-FF13-4B25-B003-BADAE6861EE4}"/>
    <cellStyle name="Comma 3 2 4 8 2 3" xfId="40884" xr:uid="{D0182CE3-7EEB-44C8-8586-277AE57CCF19}"/>
    <cellStyle name="Comma 3 2 4 8 3" xfId="18948" xr:uid="{A7904BEB-B09F-4E52-98AA-F9CBE7F5E529}"/>
    <cellStyle name="Comma 3 2 4 8 3 2" xfId="46270" xr:uid="{A8C24E2C-5584-4BCD-9138-11D844785507}"/>
    <cellStyle name="Comma 3 2 4 8 4" xfId="6072" xr:uid="{C28300B2-4619-4A46-9593-6889E57FE292}"/>
    <cellStyle name="Comma 3 2 4 8 5" xfId="33264" xr:uid="{3FEBA64F-5E18-44AD-A90C-35E604BE9149}"/>
    <cellStyle name="Comma 3 2 4 9" xfId="8116" xr:uid="{F4B4E403-750E-4F04-B570-7E8E8E3A04C7}"/>
    <cellStyle name="Comma 3 2 4 9 2" xfId="15710" xr:uid="{184CA73A-DB66-42D3-AFBF-3CDEA37BA493}"/>
    <cellStyle name="Comma 3 2 4 9 2 2" xfId="43030" xr:uid="{75AB0E8A-228E-4089-99B0-DB5111CFF309}"/>
    <cellStyle name="Comma 3 2 4 9 3" xfId="35480" xr:uid="{FC7D03E9-8700-415D-96BE-3765E55F37C2}"/>
    <cellStyle name="Comma 3 2 5" xfId="207" xr:uid="{A4751C9F-B72F-45F6-9257-B1D2A19F881C}"/>
    <cellStyle name="Comma 3 2 5 10" xfId="10387" xr:uid="{5302DC18-7F64-4E8F-8E7C-F3CCD5CA66BC}"/>
    <cellStyle name="Comma 3 2 5 10 2" xfId="15714" xr:uid="{1DD8E5E0-72EF-456A-A44E-CFCE5E44D5CD}"/>
    <cellStyle name="Comma 3 2 5 10 2 2" xfId="43034" xr:uid="{D0F5AD96-E99C-4031-85AB-CDCD7FBB6887}"/>
    <cellStyle name="Comma 3 2 5 10 3" xfId="37759" xr:uid="{60268DF6-9456-4EAF-B1CB-296FEB72689B}"/>
    <cellStyle name="Comma 3 2 5 11" xfId="11724" xr:uid="{33CB37E4-2F9D-429A-AF4D-FE3A395684D4}"/>
    <cellStyle name="Comma 3 2 5 11 2" xfId="19684" xr:uid="{203A4E63-E12A-4EDF-B076-1C841261340C}"/>
    <cellStyle name="Comma 3 2 5 11 2 2" xfId="47006" xr:uid="{CAEE3F1D-84B9-449D-84F0-0D06605EDABC}"/>
    <cellStyle name="Comma 3 2 5 11 3" xfId="39051" xr:uid="{3D00443C-0550-47F0-9516-8A8C5435ADE8}"/>
    <cellStyle name="Comma 3 2 5 12" xfId="14307" xr:uid="{FFEB4DD0-EAF3-4717-B88F-E9D686FBF0D6}"/>
    <cellStyle name="Comma 3 2 5 12 2" xfId="41628" xr:uid="{13B4BC2C-7366-45C3-B824-22B4FA2C6640}"/>
    <cellStyle name="Comma 3 2 5 13" xfId="23655" xr:uid="{FF7C5F8F-AD79-43EE-9037-EEBBBC029B7B}"/>
    <cellStyle name="Comma 3 2 5 13 2" xfId="50977" xr:uid="{EB193C95-914B-4D9B-9AB7-5E3BDAF40985}"/>
    <cellStyle name="Comma 3 2 5 14" xfId="25896" xr:uid="{2695204C-DD25-4070-B040-DD4AEE2C16E4}"/>
    <cellStyle name="Comma 3 2 5 14 2" xfId="53216" xr:uid="{2B754B9C-27B4-4865-A8D6-35DDB786C7C8}"/>
    <cellStyle name="Comma 3 2 5 15" xfId="28128" xr:uid="{0E272E6A-28A6-4112-A02A-CB31386F3A51}"/>
    <cellStyle name="Comma 3 2 5 15 2" xfId="55449" xr:uid="{A2AB76A6-EB91-4C4C-A14E-1381C0ECAC95}"/>
    <cellStyle name="Comma 3 2 5 16" xfId="30450" xr:uid="{D5CBB8D9-F4C6-4F1D-A9F5-DF1F1C461935}"/>
    <cellStyle name="Comma 3 2 5 17" xfId="58134" xr:uid="{9CC31DD6-B840-4B2B-A8AC-657E03A65EAE}"/>
    <cellStyle name="Comma 3 2 5 18" xfId="58682" xr:uid="{667D6B7A-7E75-43FA-94BB-8887638DF142}"/>
    <cellStyle name="Comma 3 2 5 2" xfId="919" xr:uid="{094104BA-2642-425F-BDA1-064FD10B299A}"/>
    <cellStyle name="Comma 3 2 5 2 10" xfId="24161" xr:uid="{B1C4D791-06AB-4E7A-BB38-389E6320F02B}"/>
    <cellStyle name="Comma 3 2 5 2 10 2" xfId="51483" xr:uid="{E3EDDF18-965F-4392-8238-113AFB1F0634}"/>
    <cellStyle name="Comma 3 2 5 2 11" xfId="26402" xr:uid="{6E71914D-F479-4C87-8224-89CCEC40CC8D}"/>
    <cellStyle name="Comma 3 2 5 2 11 2" xfId="53722" xr:uid="{582F888C-B677-411E-9DE6-6119E888F01D}"/>
    <cellStyle name="Comma 3 2 5 2 12" xfId="28633" xr:uid="{40F575B2-5A79-4A7C-8225-29AF963170AB}"/>
    <cellStyle name="Comma 3 2 5 2 12 2" xfId="55954" xr:uid="{27635CA7-689C-4DAC-BB2E-1FDAC0EFDDD0}"/>
    <cellStyle name="Comma 3 2 5 2 13" xfId="3923" xr:uid="{214CD118-E6EC-42C9-93F7-F74D723811CD}"/>
    <cellStyle name="Comma 3 2 5 2 14" xfId="31063" xr:uid="{6D8EF354-5DFD-42CD-BEC7-515271A5421C}"/>
    <cellStyle name="Comma 3 2 5 2 2" xfId="2402" xr:uid="{7EDA3781-5D05-4757-ADE2-FAB4E20838D5}"/>
    <cellStyle name="Comma 3 2 5 2 2 2" xfId="5942" xr:uid="{9CD6262B-5A5A-4EBD-A257-B0AF16BBD12B}"/>
    <cellStyle name="Comma 3 2 5 2 2 2 2" xfId="16900" xr:uid="{60678B69-A6FA-4F91-A593-FE926A1B8C5D}"/>
    <cellStyle name="Comma 3 2 5 2 2 2 2 2" xfId="44220" xr:uid="{9AAD189B-927C-4E08-A008-DCEC5F420715}"/>
    <cellStyle name="Comma 3 2 5 2 2 2 3" xfId="33132" xr:uid="{E5291CE1-5D4F-4F90-A7A0-F024B2DAC6D2}"/>
    <cellStyle name="Comma 3 2 5 2 2 3" xfId="7898" xr:uid="{0A72F165-FA14-4697-95E9-7C25D51A5841}"/>
    <cellStyle name="Comma 3 2 5 2 2 3 2" xfId="20870" xr:uid="{3AF7A91D-F015-41A4-BB27-A57B25569A5B}"/>
    <cellStyle name="Comma 3 2 5 2 2 3 2 2" xfId="48192" xr:uid="{E3F4BC80-678E-4EA1-8FE9-528E7E3E0CFD}"/>
    <cellStyle name="Comma 3 2 5 2 2 3 3" xfId="35257" xr:uid="{8C7A7821-6227-4A0A-84AA-6C380E06AC05}"/>
    <cellStyle name="Comma 3 2 5 2 2 4" xfId="10097" xr:uid="{17F1AE55-B37D-4C79-9873-811931732CC1}"/>
    <cellStyle name="Comma 3 2 5 2 2 4 2" xfId="37473" xr:uid="{F9A1CFBC-638D-4492-BF05-DC6D833A828A}"/>
    <cellStyle name="Comma 3 2 5 2 2 5" xfId="25624" xr:uid="{FFCB4148-BC75-45B1-8C45-E1AA893AFFD7}"/>
    <cellStyle name="Comma 3 2 5 2 2 5 2" xfId="52946" xr:uid="{8671566F-40A9-4A2E-BB21-ACCB52347340}"/>
    <cellStyle name="Comma 3 2 5 2 2 6" xfId="27866" xr:uid="{8F40815A-731F-4E70-9B4C-45FA7F485626}"/>
    <cellStyle name="Comma 3 2 5 2 2 6 2" xfId="55186" xr:uid="{52C5C70C-53F1-4792-88E5-0756A453FBEB}"/>
    <cellStyle name="Comma 3 2 5 2 2 7" xfId="30097" xr:uid="{EA732DF1-0F21-4585-84C3-D1BBE59388CC}"/>
    <cellStyle name="Comma 3 2 5 2 2 7 2" xfId="57418" xr:uid="{91131780-0E4F-4A4E-8A35-6A9FA800B2B3}"/>
    <cellStyle name="Comma 3 2 5 2 2 8" xfId="4506" xr:uid="{F5630D7B-505B-413A-B044-EBEE6D7CB62C}"/>
    <cellStyle name="Comma 3 2 5 2 2 9" xfId="31669" xr:uid="{736D6E53-862B-455F-98CF-C6F8CD766C59}"/>
    <cellStyle name="Comma 3 2 5 2 3" xfId="1796" xr:uid="{92E57C95-79C9-464E-8A55-732C242FAC2F}"/>
    <cellStyle name="Comma 3 2 5 2 3 2" xfId="7295" xr:uid="{07CB32AC-463F-482F-A48E-DEB737BB824C}"/>
    <cellStyle name="Comma 3 2 5 2 3 2 2" xfId="17521" xr:uid="{7A7FDB63-4994-46D3-BF15-94F056E6170C}"/>
    <cellStyle name="Comma 3 2 5 2 3 2 2 2" xfId="44842" xr:uid="{BFE3A723-1F5B-4168-BE19-3AB1FB87A418}"/>
    <cellStyle name="Comma 3 2 5 2 3 2 3" xfId="34651" xr:uid="{1633A66D-EC11-48D7-A063-72AADCFD7B38}"/>
    <cellStyle name="Comma 3 2 5 2 3 3" xfId="9492" xr:uid="{A49E3C4A-4661-407E-84D0-54B922383F76}"/>
    <cellStyle name="Comma 3 2 5 2 3 3 2" xfId="21492" xr:uid="{DC31D9DC-DF98-44E7-9F05-47EBF70BC16F}"/>
    <cellStyle name="Comma 3 2 5 2 3 3 2 2" xfId="48814" xr:uid="{66831C1A-8DB1-4CDD-A5F4-E2CCDEEFD512}"/>
    <cellStyle name="Comma 3 2 5 2 3 3 3" xfId="36867" xr:uid="{F8FF08D8-DFCF-4535-B6EC-F7582A49E08B}"/>
    <cellStyle name="Comma 3 2 5 2 3 4" xfId="15526" xr:uid="{651F892E-E27C-4533-84BA-233425425DC3}"/>
    <cellStyle name="Comma 3 2 5 2 3 4 2" xfId="42847" xr:uid="{74E9C0F6-3118-4B09-97A0-04E8EB92ABFF}"/>
    <cellStyle name="Comma 3 2 5 2 3 5" xfId="25018" xr:uid="{276D5229-137B-4A32-BECF-02F74B3A613C}"/>
    <cellStyle name="Comma 3 2 5 2 3 5 2" xfId="52340" xr:uid="{B2D80F04-A6C3-436A-B954-8184BA4F9ACE}"/>
    <cellStyle name="Comma 3 2 5 2 3 6" xfId="27260" xr:uid="{778EEA5B-1F4D-42D0-859E-3E14E111085F}"/>
    <cellStyle name="Comma 3 2 5 2 3 6 2" xfId="54580" xr:uid="{0462203F-DCF6-4F6F-96F7-9DBF71F741EC}"/>
    <cellStyle name="Comma 3 2 5 2 3 7" xfId="29491" xr:uid="{38DC1868-9626-492B-AA99-FF4F7F367DA0}"/>
    <cellStyle name="Comma 3 2 5 2 3 7 2" xfId="56812" xr:uid="{11EFC656-A63C-4233-AFAA-F565C0CCE609}"/>
    <cellStyle name="Comma 3 2 5 2 3 8" xfId="5354" xr:uid="{B8CAC82E-4F35-489B-ACC4-1018EC40E332}"/>
    <cellStyle name="Comma 3 2 5 2 3 9" xfId="32526" xr:uid="{AF19E5C0-720A-4421-8DBE-6DADD19AA901}"/>
    <cellStyle name="Comma 3 2 5 2 4" xfId="6451" xr:uid="{79DC4B5E-791D-48C9-B092-CC0B7D3920BD}"/>
    <cellStyle name="Comma 3 2 5 2 4 2" xfId="12867" xr:uid="{A4F4914D-BBA2-4E61-BB45-8E71A0935A1B}"/>
    <cellStyle name="Comma 3 2 5 2 4 2 2" xfId="22115" xr:uid="{946B9655-3352-4D31-9BFC-10B730B893DD}"/>
    <cellStyle name="Comma 3 2 5 2 4 2 2 2" xfId="49437" xr:uid="{318A5A1A-BEAC-4F75-BCF2-BC52C43AB263}"/>
    <cellStyle name="Comma 3 2 5 2 4 2 3" xfId="40194" xr:uid="{9CF1D94C-C92E-4E46-B40C-0E0489417321}"/>
    <cellStyle name="Comma 3 2 5 2 4 3" xfId="18143" xr:uid="{9CD0F673-BDCE-4114-B9E5-EDFC020B7248}"/>
    <cellStyle name="Comma 3 2 5 2 4 3 2" xfId="45465" xr:uid="{8CDF1847-9DB0-41D4-BA41-BCC33F82B32E}"/>
    <cellStyle name="Comma 3 2 5 2 4 4" xfId="33793" xr:uid="{FD26CE68-09D7-41A2-8210-25095475C5AF}"/>
    <cellStyle name="Comma 3 2 5 2 5" xfId="8635" xr:uid="{509E5A9C-8C33-41B9-8538-5E51F2276B50}"/>
    <cellStyle name="Comma 3 2 5 2 5 2" xfId="13463" xr:uid="{FE54CA79-FC43-4698-8348-D78D1E7FD654}"/>
    <cellStyle name="Comma 3 2 5 2 5 2 2" xfId="22790" xr:uid="{F37A63AF-23C6-42ED-9732-88E4E47DF0D0}"/>
    <cellStyle name="Comma 3 2 5 2 5 2 2 2" xfId="50112" xr:uid="{A6093633-FF4B-4FDF-8606-9166AF40D128}"/>
    <cellStyle name="Comma 3 2 5 2 5 2 3" xfId="40790" xr:uid="{B9C6CACA-AB2A-4D08-9B1A-AE0DA97FD616}"/>
    <cellStyle name="Comma 3 2 5 2 5 3" xfId="18818" xr:uid="{F167BF6D-388F-461A-B785-EECD83371228}"/>
    <cellStyle name="Comma 3 2 5 2 5 3 2" xfId="46140" xr:uid="{D63C72A7-CA96-4BFF-9AB9-E0CBA971A34E}"/>
    <cellStyle name="Comma 3 2 5 2 5 4" xfId="36009" xr:uid="{862AA9D4-8491-45F1-9EFE-42EA9F6E0545}"/>
    <cellStyle name="Comma 3 2 5 2 6" xfId="11566" xr:uid="{ED6C3D72-FC89-4ADF-9B97-CB28A45CA454}"/>
    <cellStyle name="Comma 3 2 5 2 6 2" xfId="14086" xr:uid="{E3DCE0F4-A33B-495E-800E-6F0C3424D039}"/>
    <cellStyle name="Comma 3 2 5 2 6 2 2" xfId="23450" xr:uid="{34A933EF-72E1-4A1B-A7B1-A0265D4F18BD}"/>
    <cellStyle name="Comma 3 2 5 2 6 2 2 2" xfId="50772" xr:uid="{E53BB565-DA37-439E-907B-3997DC449D22}"/>
    <cellStyle name="Comma 3 2 5 2 6 2 3" xfId="41413" xr:uid="{02CAC08B-5391-43FD-A674-C5E576723040}"/>
    <cellStyle name="Comma 3 2 5 2 6 3" xfId="19478" xr:uid="{173CFFF6-B6E3-442C-BFA7-5F7DA6DAB7AC}"/>
    <cellStyle name="Comma 3 2 5 2 6 3 2" xfId="46800" xr:uid="{28670632-EC99-4D09-B7B6-28F60BDAE182}"/>
    <cellStyle name="Comma 3 2 5 2 6 4" xfId="38915" xr:uid="{866BB1D0-AC12-47B5-B6EA-05BBD79AAF7F}"/>
    <cellStyle name="Comma 3 2 5 2 7" xfId="10466" xr:uid="{C5518BDE-7B22-41F6-8B17-E15C61B84887}"/>
    <cellStyle name="Comma 3 2 5 2 7 2" xfId="15793" xr:uid="{3CAACDE4-7BA4-4A31-9526-3FAD89F833BF}"/>
    <cellStyle name="Comma 3 2 5 2 7 2 2" xfId="43113" xr:uid="{6A7D779F-7CC9-48AB-8C09-4A5EE4E98155}"/>
    <cellStyle name="Comma 3 2 5 2 7 3" xfId="37833" xr:uid="{47E5A44D-A64B-4351-A960-F85114DE05CB}"/>
    <cellStyle name="Comma 3 2 5 2 8" xfId="11799" xr:uid="{13BA5A55-7D0F-4849-A019-5E72D051058A}"/>
    <cellStyle name="Comma 3 2 5 2 8 2" xfId="19763" xr:uid="{2FEF2700-D5F6-4F31-BADE-E8A76B79D453}"/>
    <cellStyle name="Comma 3 2 5 2 8 2 2" xfId="47085" xr:uid="{DAD03B7A-56DB-4355-840F-6D4A495E08B5}"/>
    <cellStyle name="Comma 3 2 5 2 8 3" xfId="39126" xr:uid="{006DCDD0-7895-4088-8CF5-D92EBECDD44B}"/>
    <cellStyle name="Comma 3 2 5 2 9" xfId="14813" xr:uid="{0D11EC2B-A881-4190-9848-FE6D86673AFE}"/>
    <cellStyle name="Comma 3 2 5 2 9 2" xfId="42134" xr:uid="{35EDB056-90D0-4510-9A0C-07883B0AAC3A}"/>
    <cellStyle name="Comma 3 2 5 3" xfId="1275" xr:uid="{FFA0F248-AC67-4873-BA7C-79D801CDB8ED}"/>
    <cellStyle name="Comma 3 2 5 3 2" xfId="4857" xr:uid="{665388E0-1A03-45B3-831C-4A2BCDC3B4D2}"/>
    <cellStyle name="Comma 3 2 5 3 2 2" xfId="15894" xr:uid="{118D9A1F-5205-4750-B096-53E08C996EBB}"/>
    <cellStyle name="Comma 3 2 5 3 2 2 2" xfId="43214" xr:uid="{7C7487B9-FF2A-435A-85B7-A577E45DBB7A}"/>
    <cellStyle name="Comma 3 2 5 3 2 3" xfId="32020" xr:uid="{7933954C-BDE8-4B38-9704-CE6249C9BFC8}"/>
    <cellStyle name="Comma 3 2 5 3 3" xfId="6792" xr:uid="{2023DA48-ECB0-4399-86BC-3B22674B4278}"/>
    <cellStyle name="Comma 3 2 5 3 3 2" xfId="19864" xr:uid="{792EAA72-9236-4133-BACF-375322F38C7F}"/>
    <cellStyle name="Comma 3 2 5 3 3 2 2" xfId="47186" xr:uid="{C394273B-34F1-4AD3-BCD0-E00077DE57B5}"/>
    <cellStyle name="Comma 3 2 5 3 3 3" xfId="34145" xr:uid="{F0823253-18B8-4677-B9D6-6A37E3B264F2}"/>
    <cellStyle name="Comma 3 2 5 3 4" xfId="8986" xr:uid="{C9D5E4A7-BA0C-496F-9D36-25F546B6368A}"/>
    <cellStyle name="Comma 3 2 5 3 4 2" xfId="36361" xr:uid="{0355E1BA-13BC-418C-AC1D-329A28655F54}"/>
    <cellStyle name="Comma 3 2 5 3 5" xfId="24512" xr:uid="{BFA4B335-AE52-4883-9408-390BDFF8A1EC}"/>
    <cellStyle name="Comma 3 2 5 3 5 2" xfId="51834" xr:uid="{11B1556D-179B-45F1-A87E-50632963CC1A}"/>
    <cellStyle name="Comma 3 2 5 3 6" xfId="26754" xr:uid="{D9E0BA66-513E-4E61-AE9D-C57F37F7A735}"/>
    <cellStyle name="Comma 3 2 5 3 6 2" xfId="54074" xr:uid="{E09EBD15-4858-48C9-B92A-409E72026D1A}"/>
    <cellStyle name="Comma 3 2 5 3 7" xfId="28985" xr:uid="{4EC3004D-B090-4668-9214-DF56900AD22C}"/>
    <cellStyle name="Comma 3 2 5 3 7 2" xfId="56306" xr:uid="{7CEECD42-EC6E-4A85-A7C6-41A616233FEB}"/>
    <cellStyle name="Comma 3 2 5 3 8" xfId="3498" xr:uid="{59D36BF6-F699-4A0A-9B24-E935AEC7AD33}"/>
    <cellStyle name="Comma 3 2 5 3 9" xfId="30557" xr:uid="{F02CA632-BF55-4586-96E1-D4413C589D51}"/>
    <cellStyle name="Comma 3 2 5 4" xfId="1897" xr:uid="{CA680A65-01C3-40BA-8A63-F59A44F25FC0}"/>
    <cellStyle name="Comma 3 2 5 4 2" xfId="5450" xr:uid="{D898BAAD-70CE-43F2-A271-D9A3F6105158}"/>
    <cellStyle name="Comma 3 2 5 4 2 2" xfId="16006" xr:uid="{43DB8794-B780-4260-8A42-BAE242920C9B}"/>
    <cellStyle name="Comma 3 2 5 4 2 2 2" xfId="43326" xr:uid="{4110121A-FAEF-44F0-881F-D61450E9D32B}"/>
    <cellStyle name="Comma 3 2 5 4 2 3" xfId="32627" xr:uid="{EEEFDE04-1F8D-493B-8F4B-8EDFB24B94E5}"/>
    <cellStyle name="Comma 3 2 5 4 3" xfId="7395" xr:uid="{238C5A01-0E43-4042-B93E-40F112D96B5A}"/>
    <cellStyle name="Comma 3 2 5 4 3 2" xfId="19976" xr:uid="{2BEB7145-3A20-49B8-8822-5086E9DEE87B}"/>
    <cellStyle name="Comma 3 2 5 4 3 2 2" xfId="47298" xr:uid="{EC37CE69-D1D9-4B48-9BD5-033866C6E421}"/>
    <cellStyle name="Comma 3 2 5 4 3 3" xfId="34752" xr:uid="{E67CD88A-9164-4918-915E-76ECA13604D7}"/>
    <cellStyle name="Comma 3 2 5 4 4" xfId="9592" xr:uid="{652A505E-006E-4E60-9A71-E9E92F2F7208}"/>
    <cellStyle name="Comma 3 2 5 4 4 2" xfId="36968" xr:uid="{2AD07F34-F2BF-4543-A5E2-1F5A532E6856}"/>
    <cellStyle name="Comma 3 2 5 4 5" xfId="25119" xr:uid="{F0648B5A-9216-4693-86E3-91555D16C639}"/>
    <cellStyle name="Comma 3 2 5 4 5 2" xfId="52441" xr:uid="{D4BA5AA5-EE72-4ED8-88F9-BD8AEAC096E5}"/>
    <cellStyle name="Comma 3 2 5 4 6" xfId="27361" xr:uid="{3FF8DB45-6412-4AA1-A296-FC90898F3208}"/>
    <cellStyle name="Comma 3 2 5 4 6 2" xfId="54681" xr:uid="{28896262-A9E7-4006-8BC7-F91D9E63A1A0}"/>
    <cellStyle name="Comma 3 2 5 4 7" xfId="29592" xr:uid="{9E072FD3-F69E-4723-959E-1F5C021FB534}"/>
    <cellStyle name="Comma 3 2 5 4 7 2" xfId="56913" xr:uid="{C490FBFD-D4DF-4F68-846B-0089B25956A5}"/>
    <cellStyle name="Comma 3 2 5 4 8" xfId="4014" xr:uid="{9ABF4790-2EC4-40F8-A743-9AC71778AF39}"/>
    <cellStyle name="Comma 3 2 5 4 9" xfId="31164" xr:uid="{76166868-5300-4910-86E5-CC716BA65FF3}"/>
    <cellStyle name="Comma 3 2 5 5" xfId="1168" xr:uid="{E2954AD2-5D5E-40A0-8D68-1627712CD1D2}"/>
    <cellStyle name="Comma 3 2 5 5 2" xfId="6686" xr:uid="{64FDECEA-AF6F-43E5-A18A-0D12FF209B95}"/>
    <cellStyle name="Comma 3 2 5 5 2 2" xfId="16394" xr:uid="{31458DCA-3339-4E25-ACBC-B0637C776F0E}"/>
    <cellStyle name="Comma 3 2 5 5 2 2 2" xfId="43714" xr:uid="{71AD38D6-56F2-4BAC-A388-647395F02660}"/>
    <cellStyle name="Comma 3 2 5 5 2 3" xfId="34038" xr:uid="{4D35516A-C0DE-44E7-A748-0A055E951BCB}"/>
    <cellStyle name="Comma 3 2 5 5 3" xfId="8880" xr:uid="{89F79AC2-8875-405D-89F8-2A01DF993981}"/>
    <cellStyle name="Comma 3 2 5 5 3 2" xfId="20364" xr:uid="{0B725136-F91A-4797-B33C-21FF6EE91E9B}"/>
    <cellStyle name="Comma 3 2 5 5 3 2 2" xfId="47686" xr:uid="{223D604F-F93D-413A-A892-6478E03874FE}"/>
    <cellStyle name="Comma 3 2 5 5 3 3" xfId="36254" xr:uid="{59824337-0555-44AC-B63D-2855DE5A6031}"/>
    <cellStyle name="Comma 3 2 5 5 4" xfId="15057" xr:uid="{698ED4A4-7CA2-4516-99C9-25764BA0078F}"/>
    <cellStyle name="Comma 3 2 5 5 4 2" xfId="42378" xr:uid="{39E986A7-5FAE-4759-97DB-2E53ABF227C0}"/>
    <cellStyle name="Comma 3 2 5 5 5" xfId="24405" xr:uid="{A53027FB-5192-43B9-BF1F-8491BDCC57B4}"/>
    <cellStyle name="Comma 3 2 5 5 5 2" xfId="51727" xr:uid="{C94A855F-8EA6-4E03-9EC3-2699ACC82460}"/>
    <cellStyle name="Comma 3 2 5 5 6" xfId="26647" xr:uid="{AFDCF074-572B-422D-BAED-838D3688875A}"/>
    <cellStyle name="Comma 3 2 5 5 6 2" xfId="53967" xr:uid="{BCC28B62-B083-41AD-986D-BF7CF4CEF2D8}"/>
    <cellStyle name="Comma 3 2 5 5 7" xfId="28878" xr:uid="{B10615F0-8878-40B0-A982-9A9915344626}"/>
    <cellStyle name="Comma 3 2 5 5 7 2" xfId="56199" xr:uid="{E6169B51-AF1C-4459-99A2-C1496F5C5AD0}"/>
    <cellStyle name="Comma 3 2 5 5 8" xfId="4751" xr:uid="{D74B8F53-3BD4-484D-AC96-6888A3D004EB}"/>
    <cellStyle name="Comma 3 2 5 5 9" xfId="31914" xr:uid="{B7A67445-D61B-49C2-B518-CF80381746FA}"/>
    <cellStyle name="Comma 3 2 5 6" xfId="3326" xr:uid="{E42153A3-D234-4251-9037-12C15CC75034}"/>
    <cellStyle name="Comma 3 2 5 6 2" xfId="12351" xr:uid="{62CA25A3-1F9E-4B63-8961-5BBD18351CCB}"/>
    <cellStyle name="Comma 3 2 5 6 2 2" xfId="20986" xr:uid="{A05D1D4A-1CE4-4D65-9336-065C0EA67B94}"/>
    <cellStyle name="Comma 3 2 5 6 2 2 2" xfId="48308" xr:uid="{6325D535-A194-4491-A580-DCA946871EAE}"/>
    <cellStyle name="Comma 3 2 5 6 2 3" xfId="39678" xr:uid="{C1AF4A88-03DA-4DB9-8219-AAA6D37B58C0}"/>
    <cellStyle name="Comma 3 2 5 6 3" xfId="17015" xr:uid="{4FD78491-78E3-4E60-8A91-50B80C6BC94A}"/>
    <cellStyle name="Comma 3 2 5 6 3 2" xfId="44336" xr:uid="{F63FCF62-8EFE-4812-9F19-33D4C65DE12A}"/>
    <cellStyle name="Comma 3 2 5 6 4" xfId="33288" xr:uid="{1A01975D-8170-4B3A-B55C-E7959549B742}"/>
    <cellStyle name="Comma 3 2 5 7" xfId="8136" xr:uid="{5BDF6648-7166-4F36-8432-20743F1018D6}"/>
    <cellStyle name="Comma 3 2 5 7 2" xfId="12484" xr:uid="{4ABE5F1B-4A0F-4B02-94BF-167DDB3030F2}"/>
    <cellStyle name="Comma 3 2 5 7 2 2" xfId="21609" xr:uid="{A3E607DC-EFBE-452A-BC9B-F7536044AA28}"/>
    <cellStyle name="Comma 3 2 5 7 2 2 2" xfId="48931" xr:uid="{534E2F3D-597F-4F01-9EC6-D9B85D648594}"/>
    <cellStyle name="Comma 3 2 5 7 2 3" xfId="39811" xr:uid="{392BAFF4-6592-4932-A19F-BC8EA9C2267C}"/>
    <cellStyle name="Comma 3 2 5 7 3" xfId="17638" xr:uid="{5C572797-3BBD-4C93-A5ED-75EB25BAFE68}"/>
    <cellStyle name="Comma 3 2 5 7 3 2" xfId="44959" xr:uid="{774DD2E6-6D82-44B7-8889-CAD21167B8EC}"/>
    <cellStyle name="Comma 3 2 5 7 4" xfId="35504" xr:uid="{FF6D8132-CF38-4A4C-AC0C-A25CCF934887}"/>
    <cellStyle name="Comma 3 2 5 8" xfId="11115" xr:uid="{56552B07-AFAF-4691-B167-C73E927B6F2E}"/>
    <cellStyle name="Comma 3 2 5 8 2" xfId="12967" xr:uid="{966C2ED2-F503-4E7A-8257-B267E4AEE7AE}"/>
    <cellStyle name="Comma 3 2 5 8 2 2" xfId="22284" xr:uid="{60459F05-1457-4DE9-BD7E-0F80B0D7A977}"/>
    <cellStyle name="Comma 3 2 5 8 2 2 2" xfId="49606" xr:uid="{1A0D8B72-598B-47E7-82F5-164E85E8ED19}"/>
    <cellStyle name="Comma 3 2 5 8 2 3" xfId="40294" xr:uid="{2F944678-B9D6-4955-ACA3-DB074AC08E69}"/>
    <cellStyle name="Comma 3 2 5 8 3" xfId="18312" xr:uid="{42230248-AF8B-4228-800B-76882EB14F8D}"/>
    <cellStyle name="Comma 3 2 5 8 3 2" xfId="45634" xr:uid="{FAD46892-71DA-4807-AE7B-6218B32394D0}"/>
    <cellStyle name="Comma 3 2 5 8 4" xfId="38464" xr:uid="{FF7331A8-6008-4973-8201-E3DC472F9106}"/>
    <cellStyle name="Comma 3 2 5 9" xfId="11219" xr:uid="{6ED39C3D-0ED0-4889-A29A-4BE3E831629B}"/>
    <cellStyle name="Comma 3 2 5 9 2" xfId="13581" xr:uid="{4A99B390-543F-4CA7-A722-FA7DC65904D4}"/>
    <cellStyle name="Comma 3 2 5 9 2 2" xfId="22944" xr:uid="{01D5FE22-3EE6-4AB2-B2FE-4F1A20F14BCF}"/>
    <cellStyle name="Comma 3 2 5 9 2 2 2" xfId="50266" xr:uid="{162A5336-98F5-4BDB-92FE-271A30F33917}"/>
    <cellStyle name="Comma 3 2 5 9 2 3" xfId="40908" xr:uid="{B7E85FBD-524D-4C99-996B-611E469E1CC9}"/>
    <cellStyle name="Comma 3 2 5 9 3" xfId="18972" xr:uid="{C9040BE3-8939-45B9-944B-B4B71F8819DA}"/>
    <cellStyle name="Comma 3 2 5 9 3 2" xfId="46294" xr:uid="{F606AF96-CD4D-4D6F-8AB8-70E91BF68683}"/>
    <cellStyle name="Comma 3 2 5 9 4" xfId="38568" xr:uid="{8F735298-45A5-4B58-8407-DB6E5BB6FE0C}"/>
    <cellStyle name="Comma 3 2 6" xfId="296" xr:uid="{69979167-498E-43CC-A20B-FDF596ABF9C2}"/>
    <cellStyle name="Comma 3 2 6 10" xfId="14367" xr:uid="{47A920BB-0B87-4701-A886-D9A9A528FF3A}"/>
    <cellStyle name="Comma 3 2 6 10 2" xfId="41688" xr:uid="{9A39F8F3-2BAD-4896-B003-EB37AA4FB194}"/>
    <cellStyle name="Comma 3 2 6 11" xfId="23715" xr:uid="{EA9369D8-A8BE-49B2-8BCC-893422AC7557}"/>
    <cellStyle name="Comma 3 2 6 11 2" xfId="51037" xr:uid="{41332593-B5B6-4A6E-B13B-7B40DB1A2707}"/>
    <cellStyle name="Comma 3 2 6 12" xfId="25956" xr:uid="{7B22481E-2870-4B3C-9F3B-1DA56785AB1D}"/>
    <cellStyle name="Comma 3 2 6 12 2" xfId="53276" xr:uid="{9466660F-43D8-478E-9A6D-0E3B711936B6}"/>
    <cellStyle name="Comma 3 2 6 13" xfId="28188" xr:uid="{F77FC5EE-47EE-4F78-B382-D38E01A84505}"/>
    <cellStyle name="Comma 3 2 6 13 2" xfId="55509" xr:uid="{37E4240F-098B-4973-96AB-EAC8D60339CD}"/>
    <cellStyle name="Comma 3 2 6 14" xfId="3369" xr:uid="{ADEF42F2-CFD5-4996-BD4F-AD5F8A7AB539}"/>
    <cellStyle name="Comma 3 2 6 15" xfId="30385" xr:uid="{387CC006-9585-43CF-A927-0D7C8D3C12AE}"/>
    <cellStyle name="Comma 3 2 6 2" xfId="849" xr:uid="{5417B1FB-79D3-4021-BF1F-E068183F8309}"/>
    <cellStyle name="Comma 3 2 6 2 10" xfId="24105" xr:uid="{5BA6AFC4-DFF2-4B43-9A09-39E962AF1CD8}"/>
    <cellStyle name="Comma 3 2 6 2 10 2" xfId="51427" xr:uid="{A3883C75-1B30-48AC-B7A2-140AC833B8F6}"/>
    <cellStyle name="Comma 3 2 6 2 11" xfId="26346" xr:uid="{B9039481-525A-4777-A237-CFE5864465DA}"/>
    <cellStyle name="Comma 3 2 6 2 11 2" xfId="53666" xr:uid="{0477A1E5-8C8A-461B-AD59-E9805572563F}"/>
    <cellStyle name="Comma 3 2 6 2 12" xfId="28577" xr:uid="{DE060B28-CA52-4AA9-BFAE-92C47AB1A75A}"/>
    <cellStyle name="Comma 3 2 6 2 12 2" xfId="55898" xr:uid="{1177E5D8-AFC4-4FDD-A7CC-F870563A8B3F}"/>
    <cellStyle name="Comma 3 2 6 2 13" xfId="3867" xr:uid="{DEFB87DA-000D-43A5-8124-21935C6C0FC3}"/>
    <cellStyle name="Comma 3 2 6 2 14" xfId="31007" xr:uid="{E5742A20-8A99-4060-890D-6B870384AE8C}"/>
    <cellStyle name="Comma 3 2 6 2 2" xfId="2346" xr:uid="{C4053127-83B8-4B15-BB93-368BB850E53E}"/>
    <cellStyle name="Comma 3 2 6 2 2 2" xfId="5886" xr:uid="{9ADEA631-EED9-4F0D-BE9A-357161C47B3D}"/>
    <cellStyle name="Comma 3 2 6 2 2 2 2" xfId="16844" xr:uid="{B5031206-9515-41D5-AA6D-9153C8F28ACE}"/>
    <cellStyle name="Comma 3 2 6 2 2 2 2 2" xfId="44164" xr:uid="{5CAFAEBC-E9D7-48AB-8301-1299551DF9FC}"/>
    <cellStyle name="Comma 3 2 6 2 2 2 3" xfId="33076" xr:uid="{ECB9CB91-FD4F-4B0B-9ED0-A80AFC951C3A}"/>
    <cellStyle name="Comma 3 2 6 2 2 3" xfId="7842" xr:uid="{394F6230-808F-42A6-A532-FE9CACEC71F7}"/>
    <cellStyle name="Comma 3 2 6 2 2 3 2" xfId="20814" xr:uid="{2A37207B-7651-40A0-B562-0EB670A19745}"/>
    <cellStyle name="Comma 3 2 6 2 2 3 2 2" xfId="48136" xr:uid="{1105D787-8192-4598-9179-43A7EF3934E2}"/>
    <cellStyle name="Comma 3 2 6 2 2 3 3" xfId="35201" xr:uid="{21BF0559-9047-457B-B148-5B9C41BD54B8}"/>
    <cellStyle name="Comma 3 2 6 2 2 4" xfId="10041" xr:uid="{C3F4BE32-1939-460F-AEBC-4B12E2FB0E38}"/>
    <cellStyle name="Comma 3 2 6 2 2 4 2" xfId="37417" xr:uid="{03F3697D-1B40-4DF1-9DA8-293C7632AA62}"/>
    <cellStyle name="Comma 3 2 6 2 2 5" xfId="25568" xr:uid="{720956E4-2E4C-4B61-B2BD-EA33FE716413}"/>
    <cellStyle name="Comma 3 2 6 2 2 5 2" xfId="52890" xr:uid="{E68511E2-FE50-4E5F-885B-F0B11A7B3E0A}"/>
    <cellStyle name="Comma 3 2 6 2 2 6" xfId="27810" xr:uid="{354187C7-D5EF-4FDE-8191-2B8863AAE076}"/>
    <cellStyle name="Comma 3 2 6 2 2 6 2" xfId="55130" xr:uid="{72C62629-0703-4F67-9B1B-50197BBFDBA5}"/>
    <cellStyle name="Comma 3 2 6 2 2 7" xfId="30041" xr:uid="{F0FA903C-28F1-454C-A340-9CCCE504907C}"/>
    <cellStyle name="Comma 3 2 6 2 2 7 2" xfId="57362" xr:uid="{04578577-BEC4-4699-96B0-00D068571B26}"/>
    <cellStyle name="Comma 3 2 6 2 2 8" xfId="4450" xr:uid="{CEDF4317-2F61-43A6-8DDE-D9A02279F9B1}"/>
    <cellStyle name="Comma 3 2 6 2 2 9" xfId="31613" xr:uid="{5DC86EDB-0283-4302-9754-29D8DBD4FD42}"/>
    <cellStyle name="Comma 3 2 6 2 3" xfId="1740" xr:uid="{BA3240A4-9939-41E4-B2BF-1527047901C3}"/>
    <cellStyle name="Comma 3 2 6 2 3 2" xfId="7239" xr:uid="{38286C54-E225-435B-BE1F-582B2AAA8C11}"/>
    <cellStyle name="Comma 3 2 6 2 3 2 2" xfId="17465" xr:uid="{E9B3BE83-5F05-47C0-AE97-D2002BA00348}"/>
    <cellStyle name="Comma 3 2 6 2 3 2 2 2" xfId="44786" xr:uid="{687A18F9-4DC0-4610-8EE4-91319E3CC806}"/>
    <cellStyle name="Comma 3 2 6 2 3 2 3" xfId="34595" xr:uid="{510AD86D-A684-4EBE-A906-8A1770B77DA2}"/>
    <cellStyle name="Comma 3 2 6 2 3 3" xfId="9436" xr:uid="{275365ED-17AA-4C35-8E1E-298E1E71CB0D}"/>
    <cellStyle name="Comma 3 2 6 2 3 3 2" xfId="21436" xr:uid="{CEF2F0E0-C632-49CE-A8A3-DA1F320312A8}"/>
    <cellStyle name="Comma 3 2 6 2 3 3 2 2" xfId="48758" xr:uid="{0BE07218-2DD4-414F-A304-FF94851B8B98}"/>
    <cellStyle name="Comma 3 2 6 2 3 3 3" xfId="36811" xr:uid="{88A9FC98-7624-43AE-99ED-F6F7D7A3B081}"/>
    <cellStyle name="Comma 3 2 6 2 3 4" xfId="15471" xr:uid="{85731608-32F7-49D2-9E71-7C2A910C7080}"/>
    <cellStyle name="Comma 3 2 6 2 3 4 2" xfId="42792" xr:uid="{CCA1E508-41A1-4724-B3A4-0DA98ADB4878}"/>
    <cellStyle name="Comma 3 2 6 2 3 5" xfId="24962" xr:uid="{2F9E2E62-2C36-47BD-A8BB-355E52B4DB14}"/>
    <cellStyle name="Comma 3 2 6 2 3 5 2" xfId="52284" xr:uid="{F33242D8-CF31-4C00-8931-2F69D6FDC171}"/>
    <cellStyle name="Comma 3 2 6 2 3 6" xfId="27204" xr:uid="{8D6386D8-F0D6-40CA-ABBE-A70BBE34CFD2}"/>
    <cellStyle name="Comma 3 2 6 2 3 6 2" xfId="54524" xr:uid="{7B7F9E88-4154-4354-B431-A0C7E2671696}"/>
    <cellStyle name="Comma 3 2 6 2 3 7" xfId="29435" xr:uid="{2A1A1F6C-3F9B-4A1C-8BC5-F622B09602CE}"/>
    <cellStyle name="Comma 3 2 6 2 3 7 2" xfId="56756" xr:uid="{9F205016-5040-4F4F-911A-E55BF48F54C3}"/>
    <cellStyle name="Comma 3 2 6 2 3 8" xfId="5298" xr:uid="{B0A98025-263F-44DC-8819-F4BDDB0DEE13}"/>
    <cellStyle name="Comma 3 2 6 2 3 9" xfId="32470" xr:uid="{469E6FF3-7DF2-4D48-B271-77D43BC4988B}"/>
    <cellStyle name="Comma 3 2 6 2 4" xfId="6395" xr:uid="{F4E002BA-4B96-40C5-918A-A624AAA8CE61}"/>
    <cellStyle name="Comma 3 2 6 2 4 2" xfId="12818" xr:uid="{A378F227-70E6-4F73-9E31-2BB63C4B95D0}"/>
    <cellStyle name="Comma 3 2 6 2 4 2 2" xfId="22059" xr:uid="{50C2E753-A26E-4B18-B6F6-5625996F238F}"/>
    <cellStyle name="Comma 3 2 6 2 4 2 2 2" xfId="49381" xr:uid="{A7F1CC7B-C2F4-4B09-AB14-C4DAD54E064A}"/>
    <cellStyle name="Comma 3 2 6 2 4 2 3" xfId="40145" xr:uid="{E97435D9-E9F0-447F-9740-9DECB6B7BC8D}"/>
    <cellStyle name="Comma 3 2 6 2 4 3" xfId="18087" xr:uid="{3832F371-4ABA-4F80-BE15-15693A8EB51E}"/>
    <cellStyle name="Comma 3 2 6 2 4 3 2" xfId="45409" xr:uid="{5BE403A3-E6D7-49A8-923C-5BD2990A2186}"/>
    <cellStyle name="Comma 3 2 6 2 4 4" xfId="33737" xr:uid="{3353C2C1-088A-4EAA-8F3E-90D1BFC55E1E}"/>
    <cellStyle name="Comma 3 2 6 2 5" xfId="8579" xr:uid="{D800AE61-8053-447C-B5F2-7A58A6125B6D}"/>
    <cellStyle name="Comma 3 2 6 2 5 2" xfId="13407" xr:uid="{1B6CCDFB-8638-4E7B-8A7D-B73274D471DD}"/>
    <cellStyle name="Comma 3 2 6 2 5 2 2" xfId="22734" xr:uid="{0FD3A592-675C-4557-B60C-67CC071E5AF0}"/>
    <cellStyle name="Comma 3 2 6 2 5 2 2 2" xfId="50056" xr:uid="{3223EDBF-3B26-4E41-97EE-A8B776F161EB}"/>
    <cellStyle name="Comma 3 2 6 2 5 2 3" xfId="40734" xr:uid="{2540DB3B-CB2D-4F1B-9414-F299FBB3BA6B}"/>
    <cellStyle name="Comma 3 2 6 2 5 3" xfId="18762" xr:uid="{E83F11CE-57DF-4437-93AA-98A020949A9C}"/>
    <cellStyle name="Comma 3 2 6 2 5 3 2" xfId="46084" xr:uid="{765178C6-F047-4CBF-9218-CFFF784A1E7F}"/>
    <cellStyle name="Comma 3 2 6 2 5 4" xfId="35953" xr:uid="{7E3BFC3D-048A-401A-A229-FC8639A17A2B}"/>
    <cellStyle name="Comma 3 2 6 2 6" xfId="11519" xr:uid="{EEFF2295-2A6E-44BB-A766-2A060EE46907}"/>
    <cellStyle name="Comma 3 2 6 2 6 2" xfId="14030" xr:uid="{396FD139-506D-45E8-95FE-B4732036AA02}"/>
    <cellStyle name="Comma 3 2 6 2 6 2 2" xfId="23394" xr:uid="{5F6E5D32-E671-43E4-B5D8-A166E1B2CD7E}"/>
    <cellStyle name="Comma 3 2 6 2 6 2 2 2" xfId="50716" xr:uid="{D5E1E1D0-81EB-46BD-B3FC-65C2956B52B4}"/>
    <cellStyle name="Comma 3 2 6 2 6 2 3" xfId="41357" xr:uid="{C19D9516-1B8B-49C2-B1A9-03CF492BFA27}"/>
    <cellStyle name="Comma 3 2 6 2 6 3" xfId="19422" xr:uid="{E2EE9AD0-7B8C-4BCC-B560-18B1F81072AC}"/>
    <cellStyle name="Comma 3 2 6 2 6 3 2" xfId="46744" xr:uid="{F612FC9D-DA3C-43B4-8F9B-D1C04ACA787E}"/>
    <cellStyle name="Comma 3 2 6 2 6 4" xfId="38868" xr:uid="{930630EE-DDCC-4DF5-92F6-77D4F4E45790}"/>
    <cellStyle name="Comma 3 2 6 2 7" xfId="10694" xr:uid="{5D13F522-CD31-4D40-8C67-356E730E1823}"/>
    <cellStyle name="Comma 3 2 6 2 7 2" xfId="16066" xr:uid="{26EB1D31-9885-42DF-850E-94D66251EA59}"/>
    <cellStyle name="Comma 3 2 6 2 7 2 2" xfId="43386" xr:uid="{03178C99-BF6C-4696-80F0-3118D6BC3D32}"/>
    <cellStyle name="Comma 3 2 6 2 7 3" xfId="38055" xr:uid="{46C2A5F6-FB06-4072-A65E-46E65CA3FAFE}"/>
    <cellStyle name="Comma 3 2 6 2 8" xfId="12026" xr:uid="{4017ABF6-1D93-4309-9969-8742B7E4B969}"/>
    <cellStyle name="Comma 3 2 6 2 8 2" xfId="20036" xr:uid="{C518CC9E-2B1D-4F57-A013-C9D4EE21A60B}"/>
    <cellStyle name="Comma 3 2 6 2 8 2 2" xfId="47358" xr:uid="{67168CCC-3598-4F90-A11E-440B298214A3}"/>
    <cellStyle name="Comma 3 2 6 2 8 3" xfId="39353" xr:uid="{FE98282B-9F05-43C9-ABF4-6229AAC11C1D}"/>
    <cellStyle name="Comma 3 2 6 2 9" xfId="14757" xr:uid="{27D89E62-DB39-4C74-A9C2-7512697BD04A}"/>
    <cellStyle name="Comma 3 2 6 2 9 2" xfId="42078" xr:uid="{C63F4F9C-A67C-4973-83DD-ABE1C6660384}"/>
    <cellStyle name="Comma 3 2 6 3" xfId="1348" xr:uid="{8BF7EAF9-81F8-4D6A-90BB-FAC26A01B91F}"/>
    <cellStyle name="Comma 3 2 6 3 2" xfId="4916" xr:uid="{5439F991-EC6E-4684-8697-488F9AA2CE7B}"/>
    <cellStyle name="Comma 3 2 6 3 2 2" xfId="16454" xr:uid="{A9383FE6-DD0C-4B7A-BE78-6267A6937386}"/>
    <cellStyle name="Comma 3 2 6 3 2 2 2" xfId="43774" xr:uid="{D3FABEF9-D621-4B38-93D5-0E03227FA95F}"/>
    <cellStyle name="Comma 3 2 6 3 2 3" xfId="32080" xr:uid="{7E4B99F6-52F1-4265-896B-1945BF0A86A1}"/>
    <cellStyle name="Comma 3 2 6 3 3" xfId="6852" xr:uid="{E88443AA-FD3C-4E18-B7D3-C2285B9C8B6C}"/>
    <cellStyle name="Comma 3 2 6 3 3 2" xfId="20424" xr:uid="{3D5B7BEE-6C79-49F8-B934-F5DC2B5B95AA}"/>
    <cellStyle name="Comma 3 2 6 3 3 2 2" xfId="47746" xr:uid="{F20BE5C0-7AF8-4784-AB85-D5979E77AA3C}"/>
    <cellStyle name="Comma 3 2 6 3 3 3" xfId="34205" xr:uid="{EFAAB2B7-CF01-4380-9A99-BB92A37F6C7D}"/>
    <cellStyle name="Comma 3 2 6 3 4" xfId="9046" xr:uid="{A6B71361-C0C6-46F9-9C45-97EB0F323DB5}"/>
    <cellStyle name="Comma 3 2 6 3 4 2" xfId="36421" xr:uid="{ABC8D7CE-FDC5-4DA5-B837-CEFC561B3D77}"/>
    <cellStyle name="Comma 3 2 6 3 5" xfId="24572" xr:uid="{760E86FB-8E96-4629-A42B-432EECA34930}"/>
    <cellStyle name="Comma 3 2 6 3 5 2" xfId="51894" xr:uid="{EFCC6CD2-E02F-4FC4-BEFD-B9F5DC8628BC}"/>
    <cellStyle name="Comma 3 2 6 3 6" xfId="26814" xr:uid="{D1192B28-19AE-4F18-8CF7-4330EDB8FADA}"/>
    <cellStyle name="Comma 3 2 6 3 6 2" xfId="54134" xr:uid="{C03C3D77-44F6-4E99-A82A-548C2BD947FA}"/>
    <cellStyle name="Comma 3 2 6 3 7" xfId="29045" xr:uid="{DA0C33CC-793B-4529-B40A-90C3476C111F}"/>
    <cellStyle name="Comma 3 2 6 3 7 2" xfId="56366" xr:uid="{EB3AF5D6-1A96-49F2-848F-9EB97AB44773}"/>
    <cellStyle name="Comma 3 2 6 3 8" xfId="3557" xr:uid="{E3770396-3FAE-4A3E-A500-9192299BA17D}"/>
    <cellStyle name="Comma 3 2 6 3 9" xfId="30617" xr:uid="{4B0D6980-3611-4D07-9902-6AA6A40E9181}"/>
    <cellStyle name="Comma 3 2 6 4" xfId="1957" xr:uid="{1359C74B-7F2C-400A-9EB0-FC31F87653B1}"/>
    <cellStyle name="Comma 3 2 6 4 2" xfId="5510" xr:uid="{E71A77C6-ABE2-467B-BB8A-19D3F5B1441E}"/>
    <cellStyle name="Comma 3 2 6 4 2 2" xfId="17075" xr:uid="{8F7E8428-0F2F-41E8-B1DA-C21F4D2931F5}"/>
    <cellStyle name="Comma 3 2 6 4 2 2 2" xfId="44396" xr:uid="{35DBACF3-0664-48A9-ADD2-0CE2362D111C}"/>
    <cellStyle name="Comma 3 2 6 4 2 3" xfId="32687" xr:uid="{7528002E-C351-40AC-86B3-42D91E3416B5}"/>
    <cellStyle name="Comma 3 2 6 4 3" xfId="7455" xr:uid="{277D69F6-1497-4622-943A-E17230A3CDB7}"/>
    <cellStyle name="Comma 3 2 6 4 3 2" xfId="21046" xr:uid="{152AE7BD-9551-4181-8F8B-6965AB2DB8DC}"/>
    <cellStyle name="Comma 3 2 6 4 3 2 2" xfId="48368" xr:uid="{C217D024-DC24-4C72-8C31-1E5753D8E874}"/>
    <cellStyle name="Comma 3 2 6 4 3 3" xfId="34812" xr:uid="{E8F4A1ED-3E52-4596-A66C-835673E971CB}"/>
    <cellStyle name="Comma 3 2 6 4 4" xfId="9652" xr:uid="{E27F8AB8-A206-400A-B43A-6A09F142E698}"/>
    <cellStyle name="Comma 3 2 6 4 4 2" xfId="37028" xr:uid="{89AA0A8A-E6E7-4212-A236-608C46559DA6}"/>
    <cellStyle name="Comma 3 2 6 4 5" xfId="25179" xr:uid="{86CF4235-3445-483A-A81B-9FAD41E4D5EF}"/>
    <cellStyle name="Comma 3 2 6 4 5 2" xfId="52501" xr:uid="{B1F1D305-E073-4907-A36E-403AE2D9C045}"/>
    <cellStyle name="Comma 3 2 6 4 6" xfId="27421" xr:uid="{B44612FC-E148-447A-82C0-03FB68C141E1}"/>
    <cellStyle name="Comma 3 2 6 4 6 2" xfId="54741" xr:uid="{A22370C0-3836-4DBB-ACD2-D4BDDCB7F846}"/>
    <cellStyle name="Comma 3 2 6 4 7" xfId="29652" xr:uid="{910741AD-AC8F-4F1A-99C2-A10D0B8C14C3}"/>
    <cellStyle name="Comma 3 2 6 4 7 2" xfId="56973" xr:uid="{564AB8C2-D5A3-4277-A773-DE4F8188B90D}"/>
    <cellStyle name="Comma 3 2 6 4 8" xfId="4074" xr:uid="{3089E2B3-134C-4D1A-88F8-BE10030BD079}"/>
    <cellStyle name="Comma 3 2 6 4 9" xfId="31224" xr:uid="{B449A927-3364-49DF-A251-F953EF6A1687}"/>
    <cellStyle name="Comma 3 2 6 5" xfId="1103" xr:uid="{F3A56F11-3868-4AB2-BF88-012E1BB3BE0B}"/>
    <cellStyle name="Comma 3 2 6 5 2" xfId="6621" xr:uid="{662DB86A-F50A-4C38-ACF4-396445E730D0}"/>
    <cellStyle name="Comma 3 2 6 5 2 2" xfId="17698" xr:uid="{490BA729-72D4-4E52-AD0E-4704234BAFB8}"/>
    <cellStyle name="Comma 3 2 6 5 2 2 2" xfId="45019" xr:uid="{2E5BE952-6672-40B3-AAC2-C83E4416FE1A}"/>
    <cellStyle name="Comma 3 2 6 5 2 3" xfId="11053" xr:uid="{772B88D4-D555-4A9D-8A69-9D20FDE64C94}"/>
    <cellStyle name="Comma 3 2 6 5 2 3 2" xfId="38402" xr:uid="{C5EFF5D9-016B-484F-8015-D2C557BD8B42}"/>
    <cellStyle name="Comma 3 2 6 5 2 4" xfId="33973" xr:uid="{BDF09A90-B285-4F10-BA9D-878EE272B63A}"/>
    <cellStyle name="Comma 3 2 6 5 3" xfId="8815" xr:uid="{E239728A-DB05-4AFA-B3C0-F65D7EA1B15C}"/>
    <cellStyle name="Comma 3 2 6 5 3 2" xfId="21669" xr:uid="{4A10B525-9942-483B-91E2-2CA6A99BA9ED}"/>
    <cellStyle name="Comma 3 2 6 5 3 2 2" xfId="48991" xr:uid="{D6BF9564-A3FA-43DB-AE56-42908D80F31B}"/>
    <cellStyle name="Comma 3 2 6 5 3 3" xfId="12510" xr:uid="{A11C686E-F82F-44B1-B0E0-9FD03C9D9CC7}"/>
    <cellStyle name="Comma 3 2 6 5 3 3 2" xfId="39837" xr:uid="{855D1301-07A3-447F-87EC-6CD6B6097392}"/>
    <cellStyle name="Comma 3 2 6 5 3 4" xfId="36189" xr:uid="{6C4D8C38-6245-4CF4-A3BB-C213CF416E2A}"/>
    <cellStyle name="Comma 3 2 6 5 4" xfId="14992" xr:uid="{AD44E6F1-3D7D-41F3-9C84-128A6D922FFD}"/>
    <cellStyle name="Comma 3 2 6 5 4 2" xfId="42313" xr:uid="{10F0F800-461C-452A-8187-D1C29D80EABC}"/>
    <cellStyle name="Comma 3 2 6 5 5" xfId="24340" xr:uid="{F61F0C6D-3F08-4E1A-9FD7-53A71CCE5B5F}"/>
    <cellStyle name="Comma 3 2 6 5 5 2" xfId="51662" xr:uid="{F2D541E2-D69E-4390-9593-E0775C52E82D}"/>
    <cellStyle name="Comma 3 2 6 5 6" xfId="26582" xr:uid="{0C377F0B-EEB8-47E2-89B8-2C36AF418BBB}"/>
    <cellStyle name="Comma 3 2 6 5 6 2" xfId="53902" xr:uid="{FABE0BE4-492C-43A8-956B-C515886A8E35}"/>
    <cellStyle name="Comma 3 2 6 5 7" xfId="28813" xr:uid="{EF040C4B-F243-43A1-9794-30C228794322}"/>
    <cellStyle name="Comma 3 2 6 5 7 2" xfId="56134" xr:uid="{E5B1F99C-4AFF-46A3-8550-35CDE2AD9EA0}"/>
    <cellStyle name="Comma 3 2 6 5 8" xfId="4686" xr:uid="{45B5C63A-CCE5-492F-AC1A-529A03584E24}"/>
    <cellStyle name="Comma 3 2 6 5 9" xfId="31849" xr:uid="{AFD6C1B3-1BBF-4D43-9C6C-9C1D49DA7F55}"/>
    <cellStyle name="Comma 3 2 6 6" xfId="6115" xr:uid="{3D62312C-5F15-492A-8BEC-217C9EA4CE8D}"/>
    <cellStyle name="Comma 3 2 6 6 2" xfId="13023" xr:uid="{EF84A396-45AC-4FE7-9C9D-C78E68437937}"/>
    <cellStyle name="Comma 3 2 6 6 2 2" xfId="22344" xr:uid="{10135656-A2AA-4DC2-839B-1A297DE4FB57}"/>
    <cellStyle name="Comma 3 2 6 6 2 2 2" xfId="49666" xr:uid="{855B6BE8-BA6C-42B0-9BA3-51F7ACECB8E8}"/>
    <cellStyle name="Comma 3 2 6 6 2 3" xfId="40350" xr:uid="{5F8FB0C8-7A9F-4EC7-AFC4-39D9600FA99D}"/>
    <cellStyle name="Comma 3 2 6 6 3" xfId="18372" xr:uid="{AF392AD4-BAB5-4EE0-B3AF-E44B0352F07F}"/>
    <cellStyle name="Comma 3 2 6 6 3 2" xfId="45694" xr:uid="{87A6018D-6B40-497B-9552-2765F0C377E7}"/>
    <cellStyle name="Comma 3 2 6 6 4" xfId="33348" xr:uid="{DB7DF6C9-8227-4ADC-AD66-D5D49D3DB9C1}"/>
    <cellStyle name="Comma 3 2 6 7" xfId="8191" xr:uid="{A4E779C6-AFDF-432E-8BEC-3C796A765900}"/>
    <cellStyle name="Comma 3 2 6 7 2" xfId="13640" xr:uid="{7542302D-DD43-491A-A7FB-F6F6B3431330}"/>
    <cellStyle name="Comma 3 2 6 7 2 2" xfId="23004" xr:uid="{BCF711A5-5F71-4066-8D28-CFD225DB9D14}"/>
    <cellStyle name="Comma 3 2 6 7 2 2 2" xfId="50326" xr:uid="{94E8938C-3A49-4779-9DC0-01C589B61785}"/>
    <cellStyle name="Comma 3 2 6 7 2 3" xfId="40967" xr:uid="{7EA825F0-9FE4-41C4-BBE3-345D80AD9AF0}"/>
    <cellStyle name="Comma 3 2 6 7 3" xfId="19032" xr:uid="{F4EB4FE5-53F4-4233-9147-CE2EC900A57C}"/>
    <cellStyle name="Comma 3 2 6 7 3 2" xfId="46354" xr:uid="{B8965073-AD35-4764-AE7B-BEC0A1EE8C1D}"/>
    <cellStyle name="Comma 3 2 6 7 4" xfId="35564" xr:uid="{EDF6979C-F292-4841-9821-6BCB3E123D29}"/>
    <cellStyle name="Comma 3 2 6 8" xfId="10422" xr:uid="{DC41BA65-0369-40D2-8480-4C532A3516D4}"/>
    <cellStyle name="Comma 3 2 6 8 2" xfId="15747" xr:uid="{943FA20D-A365-4829-B6DB-EADCDDF5FEE6}"/>
    <cellStyle name="Comma 3 2 6 8 2 2" xfId="43067" xr:uid="{BA609ABA-4E26-450D-89C8-45CB6D33129F}"/>
    <cellStyle name="Comma 3 2 6 8 3" xfId="37792" xr:uid="{78FC846E-5D8C-4BB7-90C1-BE658C6EF536}"/>
    <cellStyle name="Comma 3 2 6 9" xfId="11757" xr:uid="{72F7FEE6-5527-4B3C-87ED-79889E7E8AC8}"/>
    <cellStyle name="Comma 3 2 6 9 2" xfId="19717" xr:uid="{9277447C-8E14-4F77-876B-F91681D57719}"/>
    <cellStyle name="Comma 3 2 6 9 2 2" xfId="47039" xr:uid="{887661F7-09EB-4F85-B58E-795DF3D1B20A}"/>
    <cellStyle name="Comma 3 2 6 9 3" xfId="39084" xr:uid="{D9ABA607-0CA4-4856-944F-44E45FE81F0E}"/>
    <cellStyle name="Comma 3 2 7" xfId="415" xr:uid="{6A9CB6D6-C796-40D2-AD87-D5C0E44BE5B6}"/>
    <cellStyle name="Comma 3 2 7 10" xfId="14439" xr:uid="{1C8E0477-55BB-4529-A38C-A7BFD333E4CC}"/>
    <cellStyle name="Comma 3 2 7 10 2" xfId="41760" xr:uid="{31A2B895-9AB6-48FE-891A-AE7D2F69B30D}"/>
    <cellStyle name="Comma 3 2 7 11" xfId="23787" xr:uid="{609AAF9A-56C6-45B6-AAFE-866F933B60C7}"/>
    <cellStyle name="Comma 3 2 7 11 2" xfId="51109" xr:uid="{6051148A-9C35-4ECB-92B7-F707EC254133}"/>
    <cellStyle name="Comma 3 2 7 12" xfId="26028" xr:uid="{23EBCF02-A2AA-413A-BF0E-EF544411C4E4}"/>
    <cellStyle name="Comma 3 2 7 12 2" xfId="53348" xr:uid="{0FA125F9-C186-4811-88B1-C7FAE423E225}"/>
    <cellStyle name="Comma 3 2 7 13" xfId="28260" xr:uid="{351EEADC-E2A8-42AB-B044-31E80627EC36}"/>
    <cellStyle name="Comma 3 2 7 13 2" xfId="55581" xr:uid="{2D405781-3CCC-49A9-9E7C-04B0B9CEB282}"/>
    <cellStyle name="Comma 3 2 7 14" xfId="3619" xr:uid="{52013647-53E4-463F-ABE0-A10C2CEC9282}"/>
    <cellStyle name="Comma 3 2 7 15" xfId="30689" xr:uid="{D4D6E2C1-070C-4614-AC8A-3DBEBC927682}"/>
    <cellStyle name="Comma 3 2 7 2" xfId="2029" xr:uid="{3D7A913F-AC52-482F-9BF4-F76395031DE4}"/>
    <cellStyle name="Comma 3 2 7 2 2" xfId="5577" xr:uid="{DAF692BC-D72D-481A-9828-6F1BC2178F10}"/>
    <cellStyle name="Comma 3 2 7 2 2 2" xfId="16138" xr:uid="{56604381-0B3D-4298-AD63-84EBFFD59AD3}"/>
    <cellStyle name="Comma 3 2 7 2 2 2 2" xfId="43458" xr:uid="{97113973-5753-4367-BE5C-DFC750EA173A}"/>
    <cellStyle name="Comma 3 2 7 2 2 3" xfId="32759" xr:uid="{66159698-25B1-41DE-9BAB-A9F7F5CA6519}"/>
    <cellStyle name="Comma 3 2 7 2 3" xfId="7526" xr:uid="{20245B98-E60A-449B-9F72-1D5AA895F9B5}"/>
    <cellStyle name="Comma 3 2 7 2 3 2" xfId="20108" xr:uid="{DF08AC0A-8AB2-47F3-8E09-E1D0038F9F52}"/>
    <cellStyle name="Comma 3 2 7 2 3 2 2" xfId="47430" xr:uid="{164B0D19-93A4-4C23-BC68-E46B37C0F0EE}"/>
    <cellStyle name="Comma 3 2 7 2 3 3" xfId="34884" xr:uid="{F1418646-2AD7-4321-8A32-F3C77C9CB104}"/>
    <cellStyle name="Comma 3 2 7 2 4" xfId="9724" xr:uid="{3D588E18-B62A-4CE2-A848-3B1C2E10195F}"/>
    <cellStyle name="Comma 3 2 7 2 4 2" xfId="37100" xr:uid="{80FE7AEF-2119-4060-94A5-61C1998E386B}"/>
    <cellStyle name="Comma 3 2 7 2 5" xfId="25251" xr:uid="{BC36032A-C266-4E29-8925-320D45AEF5CF}"/>
    <cellStyle name="Comma 3 2 7 2 5 2" xfId="52573" xr:uid="{91839F75-4938-4C0D-AB84-C42DC5C669B1}"/>
    <cellStyle name="Comma 3 2 7 2 6" xfId="27493" xr:uid="{C5DAB034-F57C-45A9-ADA2-1703E69D2EA9}"/>
    <cellStyle name="Comma 3 2 7 2 6 2" xfId="54813" xr:uid="{B156EA5D-084F-468D-A84A-79EB4975E7D7}"/>
    <cellStyle name="Comma 3 2 7 2 7" xfId="29724" xr:uid="{F920E9A7-20C2-4D82-9A4C-E576E1E09D7F}"/>
    <cellStyle name="Comma 3 2 7 2 7 2" xfId="57045" xr:uid="{FA4F9115-6919-4211-A5AA-D45261AF3941}"/>
    <cellStyle name="Comma 3 2 7 2 8" xfId="4141" xr:uid="{D5EF6F46-8B8E-4F8E-8FB7-E52B59362F4E}"/>
    <cellStyle name="Comma 3 2 7 2 9" xfId="31296" xr:uid="{18E45B09-9F8E-4231-B3A3-981410DE7795}"/>
    <cellStyle name="Comma 3 2 7 3" xfId="1420" xr:uid="{4FA375DF-FF73-417F-B636-49C5722856B4}"/>
    <cellStyle name="Comma 3 2 7 3 2" xfId="6923" xr:uid="{BB36D380-249D-4D8A-ACDA-E3A4BF70DA5A}"/>
    <cellStyle name="Comma 3 2 7 3 2 2" xfId="16526" xr:uid="{06FAC861-BE93-48B2-8F97-9AFE5B3FF21F}"/>
    <cellStyle name="Comma 3 2 7 3 2 2 2" xfId="43846" xr:uid="{60685416-6B58-4B39-8F46-7A2BDD9B0A86}"/>
    <cellStyle name="Comma 3 2 7 3 2 3" xfId="34277" xr:uid="{7505C260-F468-4BDC-8493-716F497F5B83}"/>
    <cellStyle name="Comma 3 2 7 3 3" xfId="9118" xr:uid="{ADE8B371-CAC2-4354-BC40-FD1EC240A26F}"/>
    <cellStyle name="Comma 3 2 7 3 3 2" xfId="20496" xr:uid="{01CAF0EB-F1D5-48D7-A0CC-BC417FDE1FB5}"/>
    <cellStyle name="Comma 3 2 7 3 3 2 2" xfId="47818" xr:uid="{E8FE1FE9-F13E-413C-85B2-6CB30001DCD8}"/>
    <cellStyle name="Comma 3 2 7 3 3 3" xfId="36493" xr:uid="{550AA84A-2B79-44AC-AF30-AC1BAD97A71F}"/>
    <cellStyle name="Comma 3 2 7 3 4" xfId="15179" xr:uid="{6FD0AAAF-5A3F-4B11-9A11-8BD0CA449033}"/>
    <cellStyle name="Comma 3 2 7 3 4 2" xfId="42500" xr:uid="{D451F96A-7FEB-4F8C-8AD0-939598EA17C6}"/>
    <cellStyle name="Comma 3 2 7 3 5" xfId="24644" xr:uid="{DAAA6CA6-95D0-43E0-93C2-C5A81E00F0D4}"/>
    <cellStyle name="Comma 3 2 7 3 5 2" xfId="51966" xr:uid="{EEB5CA0F-4A16-4A1D-97B5-CD7BFD196E51}"/>
    <cellStyle name="Comma 3 2 7 3 6" xfId="26886" xr:uid="{4B2865FF-EE3D-431B-BF5A-5240A8C8B6F1}"/>
    <cellStyle name="Comma 3 2 7 3 6 2" xfId="54206" xr:uid="{D821E50D-99F1-4D43-95AE-FC43C1D3070C}"/>
    <cellStyle name="Comma 3 2 7 3 7" xfId="29117" xr:uid="{FBAB78CA-B8A6-41F1-833F-23A9A0AF1B8D}"/>
    <cellStyle name="Comma 3 2 7 3 7 2" xfId="56438" xr:uid="{0E50C10F-5DDC-4A23-8FEB-AAEAC55941B4}"/>
    <cellStyle name="Comma 3 2 7 3 8" xfId="4986" xr:uid="{E6134438-6DAE-4309-BEFC-3D9B9B3EF278}"/>
    <cellStyle name="Comma 3 2 7 3 9" xfId="32152" xr:uid="{8A6F4A91-F0AA-4D10-BB44-54DF3B97AB9F}"/>
    <cellStyle name="Comma 3 2 7 4" xfId="6153" xr:uid="{32B29951-1136-48FE-BD42-C15B16BEB399}"/>
    <cellStyle name="Comma 3 2 7 4 2" xfId="12365" xr:uid="{A4BAB1E0-85F3-4794-BAB5-50D32F64C9D7}"/>
    <cellStyle name="Comma 3 2 7 4 2 2" xfId="21118" xr:uid="{B108ACB5-813D-481D-A48B-4CC9699669B5}"/>
    <cellStyle name="Comma 3 2 7 4 2 2 2" xfId="48440" xr:uid="{41D2B3BA-7A21-4C3C-A675-193DDBD834ED}"/>
    <cellStyle name="Comma 3 2 7 4 2 3" xfId="39692" xr:uid="{6B9142A8-484C-4251-8FE6-80D8EE8EDE7D}"/>
    <cellStyle name="Comma 3 2 7 4 3" xfId="17147" xr:uid="{3B9C6A58-C824-49B5-92E4-541D26409196}"/>
    <cellStyle name="Comma 3 2 7 4 3 2" xfId="44468" xr:uid="{466BA05C-683A-4F25-87F6-7947CFE0CE2D}"/>
    <cellStyle name="Comma 3 2 7 4 4" xfId="33420" xr:uid="{D2B99E96-0668-4421-A828-E7BDFDDC4861}"/>
    <cellStyle name="Comma 3 2 7 5" xfId="8262" xr:uid="{0E80C7EE-2027-4398-819D-9D365AD41B5F}"/>
    <cellStyle name="Comma 3 2 7 5 2" xfId="12559" xr:uid="{0C45EF18-EB51-4629-B102-5AAA3AFF463D}"/>
    <cellStyle name="Comma 3 2 7 5 2 2" xfId="21741" xr:uid="{11FD3DEF-A91A-413C-B16A-7C503F137CEB}"/>
    <cellStyle name="Comma 3 2 7 5 2 2 2" xfId="49063" xr:uid="{0257B900-BFAB-409A-A276-BB28A7AB59E3}"/>
    <cellStyle name="Comma 3 2 7 5 2 3" xfId="39886" xr:uid="{EDA76B80-E962-437B-BD60-BB16FBED832D}"/>
    <cellStyle name="Comma 3 2 7 5 3" xfId="17770" xr:uid="{2C375AE2-B18F-4EB4-A995-0CEFC7B51605}"/>
    <cellStyle name="Comma 3 2 7 5 3 2" xfId="45091" xr:uid="{68F285F6-0D0C-4021-8E69-E67687BF6D83}"/>
    <cellStyle name="Comma 3 2 7 5 4" xfId="35636" xr:uid="{773C134B-A5FE-4633-8527-108DA4B51F71}"/>
    <cellStyle name="Comma 3 2 7 6" xfId="11133" xr:uid="{6C04E81E-EC58-43EA-BCA6-80A409F2934D}"/>
    <cellStyle name="Comma 3 2 7 6 2" xfId="13095" xr:uid="{8F331C82-C632-48DD-9456-F2DED8FEB848}"/>
    <cellStyle name="Comma 3 2 7 6 2 2" xfId="22416" xr:uid="{3E629959-CBE7-4F8D-8DE4-BB4BFE385F04}"/>
    <cellStyle name="Comma 3 2 7 6 2 2 2" xfId="49738" xr:uid="{535CF24C-F38A-44AA-820D-711737E42CFE}"/>
    <cellStyle name="Comma 3 2 7 6 2 3" xfId="40422" xr:uid="{62D4E92E-AA9F-4748-AF13-6C97A873DE5F}"/>
    <cellStyle name="Comma 3 2 7 6 3" xfId="18444" xr:uid="{4C59CA35-A8DA-4B6E-B26D-ABC1573D7E53}"/>
    <cellStyle name="Comma 3 2 7 6 3 2" xfId="45766" xr:uid="{CF3E231A-010B-4D56-8A3E-D0402E2B99AE}"/>
    <cellStyle name="Comma 3 2 7 6 4" xfId="38482" xr:uid="{46E2C7FD-31E1-43F1-80F2-4DB0CE6C58EA}"/>
    <cellStyle name="Comma 3 2 7 7" xfId="11271" xr:uid="{4A259390-1A93-47EC-A032-4FE5986372AA}"/>
    <cellStyle name="Comma 3 2 7 7 2" xfId="13712" xr:uid="{018DD174-6854-480E-9FC7-A283C5FFB469}"/>
    <cellStyle name="Comma 3 2 7 7 2 2" xfId="23076" xr:uid="{644385E0-3CDE-4F74-950E-65C92F4C36FD}"/>
    <cellStyle name="Comma 3 2 7 7 2 2 2" xfId="50398" xr:uid="{11A04553-6FF8-4030-A8C2-9FF8C2D26EBF}"/>
    <cellStyle name="Comma 3 2 7 7 2 3" xfId="41039" xr:uid="{3FB654C1-3E03-478A-B2C1-C390ABBAD32F}"/>
    <cellStyle name="Comma 3 2 7 7 3" xfId="19104" xr:uid="{6D7D9E73-508E-4217-8AE6-08CA18493DF8}"/>
    <cellStyle name="Comma 3 2 7 7 3 2" xfId="46426" xr:uid="{743EB165-4DC2-4CCE-A6E2-6AC79E5050A7}"/>
    <cellStyle name="Comma 3 2 7 7 4" xfId="38620" xr:uid="{386A296E-B1BB-47C3-9360-22BCC366286E}"/>
    <cellStyle name="Comma 3 2 7 8" xfId="10338" xr:uid="{156193DE-8ECD-4062-A155-ED756B80D0FF}"/>
    <cellStyle name="Comma 3 2 7 8 2" xfId="15659" xr:uid="{FD4E252D-1223-44DE-BB1C-89737D188118}"/>
    <cellStyle name="Comma 3 2 7 8 2 2" xfId="42979" xr:uid="{FF95591B-823C-4995-BF48-4072B6F8E26C}"/>
    <cellStyle name="Comma 3 2 7 8 3" xfId="37711" xr:uid="{8080C253-4048-449C-8707-AF011C22769D}"/>
    <cellStyle name="Comma 3 2 7 9" xfId="11673" xr:uid="{A6DEFF52-B3A9-444E-AC50-6372E9ADE75D}"/>
    <cellStyle name="Comma 3 2 7 9 2" xfId="19630" xr:uid="{4901F480-1501-4401-8ADB-42B50B400EAB}"/>
    <cellStyle name="Comma 3 2 7 9 2 2" xfId="46952" xr:uid="{6438BB34-13CF-431D-B995-E9F164096F61}"/>
    <cellStyle name="Comma 3 2 7 9 3" xfId="38999" xr:uid="{5CE47E27-DA86-4B4C-8799-A1981D8490FD}"/>
    <cellStyle name="Comma 3 2 8" xfId="678" xr:uid="{CE76C035-FA12-43E1-84C7-498539118B44}"/>
    <cellStyle name="Comma 3 2 8 10" xfId="14600" xr:uid="{52888E72-E6A0-4ACE-AC95-3C627B026F1F}"/>
    <cellStyle name="Comma 3 2 8 10 2" xfId="41921" xr:uid="{75EB6B79-BB0F-4DA1-8A46-C560D30C1A52}"/>
    <cellStyle name="Comma 3 2 8 11" xfId="23948" xr:uid="{9A5E379F-B10C-4FC5-A48B-B5372CA68F5A}"/>
    <cellStyle name="Comma 3 2 8 11 2" xfId="51270" xr:uid="{63EA1303-47A9-4593-88AE-241D5017F68B}"/>
    <cellStyle name="Comma 3 2 8 12" xfId="26189" xr:uid="{085FF6E9-ACB5-4EBE-B829-2BC992FA804E}"/>
    <cellStyle name="Comma 3 2 8 12 2" xfId="53509" xr:uid="{119D0F54-5D4F-492E-B1A1-A9505238988B}"/>
    <cellStyle name="Comma 3 2 8 13" xfId="28421" xr:uid="{4D569226-CA39-4568-A330-5428833762C9}"/>
    <cellStyle name="Comma 3 2 8 13 2" xfId="55742" xr:uid="{D125FA94-CFE4-4C7A-BDEF-D454EAE5F13C}"/>
    <cellStyle name="Comma 3 2 8 14" xfId="3746" xr:uid="{30CFB1EB-5A03-4E0B-9C42-9EC4CAF09236}"/>
    <cellStyle name="Comma 3 2 8 15" xfId="30850" xr:uid="{645B8141-103D-4586-B270-E111C202DDDE}"/>
    <cellStyle name="Comma 3 2 8 2" xfId="2190" xr:uid="{D7958D64-025C-4543-8D92-B53CCD29298B}"/>
    <cellStyle name="Comma 3 2 8 2 2" xfId="5736" xr:uid="{309A81E1-4910-4ADC-9D48-D518703901C1}"/>
    <cellStyle name="Comma 3 2 8 2 2 2" xfId="16299" xr:uid="{30B367AA-1862-4361-8FDB-E017A8D5E4B4}"/>
    <cellStyle name="Comma 3 2 8 2 2 2 2" xfId="43619" xr:uid="{B2772163-6F8B-41E4-8D1E-9279C87915B1}"/>
    <cellStyle name="Comma 3 2 8 2 2 3" xfId="32920" xr:uid="{3E853F64-DC8E-4805-A30B-62E72F01D00E}"/>
    <cellStyle name="Comma 3 2 8 2 3" xfId="7687" xr:uid="{77691649-A306-453E-A1CD-EDFF42CBDA73}"/>
    <cellStyle name="Comma 3 2 8 2 3 2" xfId="20269" xr:uid="{137F765C-6640-4179-8CA8-C165E6258C74}"/>
    <cellStyle name="Comma 3 2 8 2 3 2 2" xfId="47591" xr:uid="{659A9E58-0DD2-43ED-8FA5-A57A92861531}"/>
    <cellStyle name="Comma 3 2 8 2 3 3" xfId="35045" xr:uid="{A6FD4FAF-2A45-420E-AF1D-CFDC097C7FC1}"/>
    <cellStyle name="Comma 3 2 8 2 4" xfId="9885" xr:uid="{7E246BCA-F658-498D-9FC8-622351396174}"/>
    <cellStyle name="Comma 3 2 8 2 4 2" xfId="37261" xr:uid="{50E9929F-AE4A-49B1-9D1B-942A28585321}"/>
    <cellStyle name="Comma 3 2 8 2 5" xfId="25412" xr:uid="{4AEE4269-CACE-48A4-BEC0-B7D7398EE292}"/>
    <cellStyle name="Comma 3 2 8 2 5 2" xfId="52734" xr:uid="{75B0C954-C2BA-41D4-881E-97F480ECEB02}"/>
    <cellStyle name="Comma 3 2 8 2 6" xfId="27654" xr:uid="{4D246E7D-F345-4477-B692-CF79F0F13011}"/>
    <cellStyle name="Comma 3 2 8 2 6 2" xfId="54974" xr:uid="{5AAE34FF-4F41-430E-A74E-825FD03227A6}"/>
    <cellStyle name="Comma 3 2 8 2 7" xfId="29885" xr:uid="{BC87E899-F530-41F9-A5EA-4E89CBBADEED}"/>
    <cellStyle name="Comma 3 2 8 2 7 2" xfId="57206" xr:uid="{B9F54CDD-E112-4482-9729-F4F08A84083C}"/>
    <cellStyle name="Comma 3 2 8 2 8" xfId="4300" xr:uid="{6BEF63A2-0B92-4A83-8342-88AA88C1F604}"/>
    <cellStyle name="Comma 3 2 8 2 9" xfId="31457" xr:uid="{F5FCF4AF-D900-4BB5-B8B4-78FC12B11580}"/>
    <cellStyle name="Comma 3 2 8 3" xfId="1583" xr:uid="{82F9581F-F503-4DC7-B4D4-4D1047D23DF3}"/>
    <cellStyle name="Comma 3 2 8 3 2" xfId="7084" xr:uid="{12C8639A-603E-4CD2-87D5-3CC8C5435380}"/>
    <cellStyle name="Comma 3 2 8 3 2 2" xfId="16687" xr:uid="{DF623FA5-748B-4EAB-8F15-E199B9CDE3A4}"/>
    <cellStyle name="Comma 3 2 8 3 2 2 2" xfId="44007" xr:uid="{D302B94B-2E1C-48A5-A874-52D034589B48}"/>
    <cellStyle name="Comma 3 2 8 3 2 3" xfId="34438" xr:uid="{817B8B52-EF0D-4400-83B4-ED8FDF7F2AE6}"/>
    <cellStyle name="Comma 3 2 8 3 3" xfId="9279" xr:uid="{4ACD5A79-A825-4192-B3FC-761137B13482}"/>
    <cellStyle name="Comma 3 2 8 3 3 2" xfId="20657" xr:uid="{5E220EB3-B1B4-4A50-BDA8-1242FAF33074}"/>
    <cellStyle name="Comma 3 2 8 3 3 2 2" xfId="47979" xr:uid="{D0997C7F-9A08-45A3-8C53-07A1E4305DA8}"/>
    <cellStyle name="Comma 3 2 8 3 3 3" xfId="36654" xr:uid="{12769ACE-0775-41D9-886F-D298B2BDE13D}"/>
    <cellStyle name="Comma 3 2 8 3 4" xfId="15324" xr:uid="{EBB727C7-D92B-4AFB-A8BF-792591AAAD20}"/>
    <cellStyle name="Comma 3 2 8 3 4 2" xfId="42645" xr:uid="{B5EB2995-978C-466A-8B64-9E319C15F918}"/>
    <cellStyle name="Comma 3 2 8 3 5" xfId="24805" xr:uid="{A56A8A30-F3DA-404A-8EC2-9E999F0510EE}"/>
    <cellStyle name="Comma 3 2 8 3 5 2" xfId="52127" xr:uid="{DA2B19C1-FDB1-45C4-AFFF-CC478D73AA82}"/>
    <cellStyle name="Comma 3 2 8 3 6" xfId="27047" xr:uid="{2CCBC10B-606F-4DF0-8DEF-FDDB6ED45ACC}"/>
    <cellStyle name="Comma 3 2 8 3 6 2" xfId="54367" xr:uid="{F1561C36-23A8-42B8-B9D9-B54FA88FE45D}"/>
    <cellStyle name="Comma 3 2 8 3 7" xfId="29278" xr:uid="{67F80760-73DA-4053-A835-44E8CCD347D1}"/>
    <cellStyle name="Comma 3 2 8 3 7 2" xfId="56599" xr:uid="{5BDA3BF5-8D43-43E0-9C77-30CCF33D28AC}"/>
    <cellStyle name="Comma 3 2 8 3 8" xfId="5146" xr:uid="{9C129017-8ACC-472F-A9EB-74D0C43FD261}"/>
    <cellStyle name="Comma 3 2 8 3 9" xfId="32313" xr:uid="{14E50749-F23D-4201-9C47-1D90F70CF193}"/>
    <cellStyle name="Comma 3 2 8 4" xfId="6276" xr:uid="{1DBDE579-8FBA-456A-ADD7-0F72471E1123}"/>
    <cellStyle name="Comma 3 2 8 4 2" xfId="12415" xr:uid="{337F71B1-A947-4696-AD10-6DEF4F460985}"/>
    <cellStyle name="Comma 3 2 8 4 2 2" xfId="21279" xr:uid="{FA036511-7FDC-4E11-97AD-3B5D2649B23C}"/>
    <cellStyle name="Comma 3 2 8 4 2 2 2" xfId="48601" xr:uid="{9B2607F4-217F-4ADF-9065-6A9131159E4B}"/>
    <cellStyle name="Comma 3 2 8 4 2 3" xfId="39742" xr:uid="{7C0F8DCD-F96B-4BCB-9481-41750365AE8C}"/>
    <cellStyle name="Comma 3 2 8 4 3" xfId="17308" xr:uid="{79216963-FD71-44EA-BFD9-422E8E315E21}"/>
    <cellStyle name="Comma 3 2 8 4 3 2" xfId="44629" xr:uid="{8D547406-8BA1-4822-929C-42224396413F}"/>
    <cellStyle name="Comma 3 2 8 4 4" xfId="33581" xr:uid="{7FD8CB69-B211-4F6B-B67B-44813D501B5F}"/>
    <cellStyle name="Comma 3 2 8 5" xfId="8423" xr:uid="{4DE13DA6-1FB0-42C0-B448-2200DE7901D9}"/>
    <cellStyle name="Comma 3 2 8 5 2" xfId="12714" xr:uid="{E7D84272-FDD2-4470-AE75-071BAE5A42E9}"/>
    <cellStyle name="Comma 3 2 8 5 2 2" xfId="21902" xr:uid="{CC758B4B-8542-4B2B-8ED6-5F7C362D52B1}"/>
    <cellStyle name="Comma 3 2 8 5 2 2 2" xfId="49224" xr:uid="{F327AA2E-F28F-44C5-AA04-8BDDFC076C09}"/>
    <cellStyle name="Comma 3 2 8 5 2 3" xfId="40041" xr:uid="{6BE2056B-60DA-486B-83BF-A90AAA6DDFE3}"/>
    <cellStyle name="Comma 3 2 8 5 3" xfId="17931" xr:uid="{1230A2B5-CC72-4F3D-A944-3202DB016381}"/>
    <cellStyle name="Comma 3 2 8 5 3 2" xfId="45252" xr:uid="{02E97FC3-AF3D-493E-B61B-2623EAA31841}"/>
    <cellStyle name="Comma 3 2 8 5 4" xfId="35797" xr:uid="{041A4C33-C18F-4E54-BA47-FBAEC39705BB}"/>
    <cellStyle name="Comma 3 2 8 6" xfId="11169" xr:uid="{1EAE7CC6-740E-4E7F-917B-478C7FF3C044}"/>
    <cellStyle name="Comma 3 2 8 6 2" xfId="13256" xr:uid="{C8A34D87-E47C-408B-A803-DDF3671167FC}"/>
    <cellStyle name="Comma 3 2 8 6 2 2" xfId="22577" xr:uid="{A87C1C77-2914-4673-B7BA-88A2AA81ECF9}"/>
    <cellStyle name="Comma 3 2 8 6 2 2 2" xfId="49899" xr:uid="{6D07417B-6DB9-4D64-97DF-32829D003EB0}"/>
    <cellStyle name="Comma 3 2 8 6 2 3" xfId="40583" xr:uid="{7827E8E1-0CD3-4BC8-80A7-9C686C833E6D}"/>
    <cellStyle name="Comma 3 2 8 6 3" xfId="18605" xr:uid="{6827254A-D405-4DB7-8253-BC028587AD5F}"/>
    <cellStyle name="Comma 3 2 8 6 3 2" xfId="45927" xr:uid="{C3B57878-5485-4134-ADE0-46FE933EC129}"/>
    <cellStyle name="Comma 3 2 8 6 4" xfId="38518" xr:uid="{8D61FCC9-60A8-4949-A3CE-B261D69771B3}"/>
    <cellStyle name="Comma 3 2 8 7" xfId="11415" xr:uid="{AD180996-5714-4FF4-BEBA-F0EBCE8ABF71}"/>
    <cellStyle name="Comma 3 2 8 7 2" xfId="13873" xr:uid="{42F5EDCA-7217-466D-9822-0BEB63D9DCC0}"/>
    <cellStyle name="Comma 3 2 8 7 2 2" xfId="23237" xr:uid="{C4D5BC5E-671F-4DF1-B9FA-3A973EE4B065}"/>
    <cellStyle name="Comma 3 2 8 7 2 2 2" xfId="50559" xr:uid="{02D37C2D-79E8-4FF3-B6E2-7BB676D71768}"/>
    <cellStyle name="Comma 3 2 8 7 2 3" xfId="41200" xr:uid="{B79802B8-3896-4EF5-91C5-054FF0C3FBEE}"/>
    <cellStyle name="Comma 3 2 8 7 3" xfId="19265" xr:uid="{C4F159A2-FCF1-44A9-BFE8-C41D818E9538}"/>
    <cellStyle name="Comma 3 2 8 7 3 2" xfId="46587" xr:uid="{5A6EE0FA-1BD0-484F-AD60-4593B0E0569C}"/>
    <cellStyle name="Comma 3 2 8 7 4" xfId="38764" xr:uid="{819BD098-8BC6-4C7B-8974-C00DE286DFB9}"/>
    <cellStyle name="Comma 3 2 8 8" xfId="10500" xr:uid="{86409792-132D-4C0C-9C58-BD1C92ABF57C}"/>
    <cellStyle name="Comma 3 2 8 8 2" xfId="15829" xr:uid="{FB5AA2D8-24FA-420E-9D4E-15927A1E9C38}"/>
    <cellStyle name="Comma 3 2 8 8 2 2" xfId="43149" xr:uid="{F3B2518C-6E11-472C-A214-4D8B85AC4366}"/>
    <cellStyle name="Comma 3 2 8 8 3" xfId="37867" xr:uid="{D58A507E-3195-4080-8A6A-4A81DE053B54}"/>
    <cellStyle name="Comma 3 2 8 9" xfId="11833" xr:uid="{68C5FF7D-F81D-4895-B211-8DCF50D752C2}"/>
    <cellStyle name="Comma 3 2 8 9 2" xfId="19799" xr:uid="{17714467-AADE-47C8-BC72-A816446B04A7}"/>
    <cellStyle name="Comma 3 2 8 9 2 2" xfId="47121" xr:uid="{65F3A555-9EDA-4A8F-8326-CA0A464DA0DB}"/>
    <cellStyle name="Comma 3 2 8 9 3" xfId="39160" xr:uid="{2C0EDE54-A048-48DA-9E05-EC2BF8BE550E}"/>
    <cellStyle name="Comma 3 2 9" xfId="754" xr:uid="{8EBD3556-C497-44AB-B1C0-10BDC2C4081E}"/>
    <cellStyle name="Comma 3 2 9 10" xfId="24018" xr:uid="{30FCA0CF-F9F0-4722-961E-177BF9AC8BBA}"/>
    <cellStyle name="Comma 3 2 9 10 2" xfId="51340" xr:uid="{69D7ED2A-3A9D-4D10-860F-5EEA095B5F1B}"/>
    <cellStyle name="Comma 3 2 9 11" xfId="26259" xr:uid="{64C76301-28D9-4886-9117-352D7E7B7FFD}"/>
    <cellStyle name="Comma 3 2 9 11 2" xfId="53579" xr:uid="{EC80B9E6-40B8-4106-8AE0-F3CAF27F45BA}"/>
    <cellStyle name="Comma 3 2 9 12" xfId="28490" xr:uid="{75B9ED5E-447D-47B1-B25D-8935062B47F6}"/>
    <cellStyle name="Comma 3 2 9 12 2" xfId="55811" xr:uid="{F59B9DB9-2369-46E9-A80B-DF3F346757BC}"/>
    <cellStyle name="Comma 3 2 9 13" xfId="3803" xr:uid="{AED645A1-7262-417C-B1B8-0A295FFB3A23}"/>
    <cellStyle name="Comma 3 2 9 14" xfId="30920" xr:uid="{B137C5CF-0D8C-42B8-BBCB-5221AC17D67D}"/>
    <cellStyle name="Comma 3 2 9 2" xfId="2259" xr:uid="{09D6A36D-523F-4217-B227-BF1F191AC1D3}"/>
    <cellStyle name="Comma 3 2 9 2 2" xfId="5803" xr:uid="{4F755F68-5802-4CD3-B696-4E4059E2B93D}"/>
    <cellStyle name="Comma 3 2 9 2 2 2" xfId="16757" xr:uid="{AE33B5CC-8DDC-4DB0-9521-816BEB037695}"/>
    <cellStyle name="Comma 3 2 9 2 2 2 2" xfId="44077" xr:uid="{535967F3-BA26-4C7B-8E41-6B932CF6A40E}"/>
    <cellStyle name="Comma 3 2 9 2 2 3" xfId="32989" xr:uid="{987EB908-E220-4B06-8BE5-3FB24C884937}"/>
    <cellStyle name="Comma 3 2 9 2 3" xfId="7756" xr:uid="{F1DD1FEA-6898-4C8E-BF61-DA043124DCA5}"/>
    <cellStyle name="Comma 3 2 9 2 3 2" xfId="20727" xr:uid="{C7E69AB5-B9DC-4E57-B453-04322E1F6CE9}"/>
    <cellStyle name="Comma 3 2 9 2 3 2 2" xfId="48049" xr:uid="{42E47D14-61F5-41E4-8017-F23D93C9FC6A}"/>
    <cellStyle name="Comma 3 2 9 2 3 3" xfId="35114" xr:uid="{EADFFA82-D4A5-4A6B-BB4A-F0EA93CCB110}"/>
    <cellStyle name="Comma 3 2 9 2 4" xfId="9954" xr:uid="{11C7C19A-6D17-464D-8091-BC81760517CB}"/>
    <cellStyle name="Comma 3 2 9 2 4 2" xfId="37330" xr:uid="{749074D9-8BB4-4E65-8472-D502DC3F8586}"/>
    <cellStyle name="Comma 3 2 9 2 5" xfId="25481" xr:uid="{F6B34443-52B2-435C-8A26-51DD94F0F4A2}"/>
    <cellStyle name="Comma 3 2 9 2 5 2" xfId="52803" xr:uid="{947AAAC6-6D85-451E-825C-698C8817781D}"/>
    <cellStyle name="Comma 3 2 9 2 6" xfId="27723" xr:uid="{4285DB6E-BE7C-4FCF-AE9C-AA95417DAA3C}"/>
    <cellStyle name="Comma 3 2 9 2 6 2" xfId="55043" xr:uid="{3A2FB24E-681D-4D86-87FD-6F7AC589EEFD}"/>
    <cellStyle name="Comma 3 2 9 2 7" xfId="29954" xr:uid="{0D001C28-35A3-4D17-87A2-D65ED76111EA}"/>
    <cellStyle name="Comma 3 2 9 2 7 2" xfId="57275" xr:uid="{3872C5CD-34C1-4F29-8428-01F797DF40EE}"/>
    <cellStyle name="Comma 3 2 9 2 8" xfId="4367" xr:uid="{60D1C4AC-20F7-4895-9443-A8723188414B}"/>
    <cellStyle name="Comma 3 2 9 2 9" xfId="31526" xr:uid="{7F7BBAB8-04E8-4955-8472-E612CE8772D7}"/>
    <cellStyle name="Comma 3 2 9 3" xfId="1653" xr:uid="{1607E0C6-E102-40D1-BBFF-A8DD74176256}"/>
    <cellStyle name="Comma 3 2 9 3 2" xfId="7154" xr:uid="{41EB94D3-9FF4-466B-8143-36CE3E87E679}"/>
    <cellStyle name="Comma 3 2 9 3 2 2" xfId="17378" xr:uid="{34342DA1-A327-45F9-B8FE-88E634E8C84A}"/>
    <cellStyle name="Comma 3 2 9 3 2 2 2" xfId="44699" xr:uid="{3FA77CFD-D9F4-4742-A8C4-28178154686B}"/>
    <cellStyle name="Comma 3 2 9 3 2 3" xfId="34508" xr:uid="{FD560864-7001-47C6-A4A7-557125EC3025}"/>
    <cellStyle name="Comma 3 2 9 3 3" xfId="9349" xr:uid="{2C8F0E7B-2FE5-4CE2-B45B-6541B73CF63A}"/>
    <cellStyle name="Comma 3 2 9 3 3 2" xfId="21349" xr:uid="{28CE199D-E3AD-485C-8209-CCE4A19192B7}"/>
    <cellStyle name="Comma 3 2 9 3 3 2 2" xfId="48671" xr:uid="{5950C216-2F20-46BB-89D7-8A10C8632DAB}"/>
    <cellStyle name="Comma 3 2 9 3 3 3" xfId="36724" xr:uid="{B1A4EB49-3100-4358-8967-96B7AE642E7C}"/>
    <cellStyle name="Comma 3 2 9 3 4" xfId="15390" xr:uid="{C42F6BF2-87FC-4586-9ECE-C42D401B9C61}"/>
    <cellStyle name="Comma 3 2 9 3 4 2" xfId="42711" xr:uid="{BC611F65-DF0F-44AD-8C49-B2DB5F767091}"/>
    <cellStyle name="Comma 3 2 9 3 5" xfId="24875" xr:uid="{4A0248B1-C597-44A9-B787-960A4451E0BB}"/>
    <cellStyle name="Comma 3 2 9 3 5 2" xfId="52197" xr:uid="{DBE54511-1C21-4156-9E31-CD05B0F1FE1A}"/>
    <cellStyle name="Comma 3 2 9 3 6" xfId="27117" xr:uid="{F1AA39B3-93A4-404F-B880-FFB6F5D5BED6}"/>
    <cellStyle name="Comma 3 2 9 3 6 2" xfId="54437" xr:uid="{8FD5A3E1-7A6C-4538-9A85-9D5DCA59EB43}"/>
    <cellStyle name="Comma 3 2 9 3 7" xfId="29348" xr:uid="{7D37AEF2-30EA-4FED-8E42-3B13C3E1EE21}"/>
    <cellStyle name="Comma 3 2 9 3 7 2" xfId="56669" xr:uid="{722C417F-9A10-40DD-B860-B0A1DACF7462}"/>
    <cellStyle name="Comma 3 2 9 3 8" xfId="5216" xr:uid="{1D94D225-76A8-4172-83BD-890EC4693E2B}"/>
    <cellStyle name="Comma 3 2 9 3 9" xfId="32383" xr:uid="{6400E992-09A8-4500-8840-46566B4B5C46}"/>
    <cellStyle name="Comma 3 2 9 4" xfId="6332" xr:uid="{8812BF72-3C35-4136-B1BE-F67632BB5A47}"/>
    <cellStyle name="Comma 3 2 9 4 2" xfId="12764" xr:uid="{F11A9082-6EB4-4223-A741-2C8CAC4862A1}"/>
    <cellStyle name="Comma 3 2 9 4 2 2" xfId="21972" xr:uid="{68228DA8-F92C-498E-8EDE-A494B62408E4}"/>
    <cellStyle name="Comma 3 2 9 4 2 2 2" xfId="49294" xr:uid="{3D2C5CEB-2B61-4C32-8360-CFDB7459C452}"/>
    <cellStyle name="Comma 3 2 9 4 2 3" xfId="40091" xr:uid="{7F4F9487-F2C1-4BD5-91CD-B833672619AF}"/>
    <cellStyle name="Comma 3 2 9 4 3" xfId="18001" xr:uid="{D5990583-5CD3-48F6-B009-2E004DBF2BDA}"/>
    <cellStyle name="Comma 3 2 9 4 3 2" xfId="45322" xr:uid="{AFA03E65-FD23-4CA9-9E24-66CED6C9B530}"/>
    <cellStyle name="Comma 3 2 9 4 4" xfId="33650" xr:uid="{214A2327-F22D-4112-B673-847B82958BDB}"/>
    <cellStyle name="Comma 3 2 9 5" xfId="8492" xr:uid="{80F3CDC6-6496-41B7-AF91-7609F7173EDE}"/>
    <cellStyle name="Comma 3 2 9 5 2" xfId="13326" xr:uid="{896BD1BD-A120-4848-8DAF-A9A9AA807CCF}"/>
    <cellStyle name="Comma 3 2 9 5 2 2" xfId="22647" xr:uid="{90E1B479-F4AE-4297-94C4-705C98BFA522}"/>
    <cellStyle name="Comma 3 2 9 5 2 2 2" xfId="49969" xr:uid="{1A554F2E-5522-4B7F-81E9-CEAA8B2054D0}"/>
    <cellStyle name="Comma 3 2 9 5 2 3" xfId="40653" xr:uid="{1179D175-871D-421C-A8FF-D5105A7665B6}"/>
    <cellStyle name="Comma 3 2 9 5 3" xfId="18675" xr:uid="{72DE4062-7A6D-4321-90B1-2E0DE80A59B6}"/>
    <cellStyle name="Comma 3 2 9 5 3 2" xfId="45997" xr:uid="{28EEFF4E-F07B-479D-BA2C-623E7529D76B}"/>
    <cellStyle name="Comma 3 2 9 5 4" xfId="35866" xr:uid="{8891CE0C-88AB-41D5-9C39-CEB3342E61D0}"/>
    <cellStyle name="Comma 3 2 9 6" xfId="11465" xr:uid="{F40B5F56-12B5-4D40-A7C2-379C3C68B944}"/>
    <cellStyle name="Comma 3 2 9 6 2" xfId="13943" xr:uid="{30C51286-9657-46B5-8BB8-245898290894}"/>
    <cellStyle name="Comma 3 2 9 6 2 2" xfId="23307" xr:uid="{927129DE-18C7-4B04-AA4C-352D284C7E8B}"/>
    <cellStyle name="Comma 3 2 9 6 2 2 2" xfId="50629" xr:uid="{A38F060D-AAF7-47AA-A41B-4A002E35E1BC}"/>
    <cellStyle name="Comma 3 2 9 6 2 3" xfId="41270" xr:uid="{6EBF18CB-9E5A-4020-9148-EE7C4C5ECFEF}"/>
    <cellStyle name="Comma 3 2 9 6 3" xfId="19335" xr:uid="{A40A4ED6-4160-4A9C-839A-92D16C2A1954}"/>
    <cellStyle name="Comma 3 2 9 6 3 2" xfId="46657" xr:uid="{ACF118C0-027F-40A5-92A4-045DE4B9FB13}"/>
    <cellStyle name="Comma 3 2 9 6 4" xfId="38814" xr:uid="{FF67236E-6FD3-44DA-9B18-FB82C92CC092}"/>
    <cellStyle name="Comma 3 2 9 7" xfId="10603" xr:uid="{BC12DBB5-68C5-47A8-A160-647C54605D7D}"/>
    <cellStyle name="Comma 3 2 9 7 2" xfId="15941" xr:uid="{8D69A737-1319-447A-B177-393F2DCE922B}"/>
    <cellStyle name="Comma 3 2 9 7 2 2" xfId="43261" xr:uid="{0C2660F6-E7D9-4C2F-B6E4-28B868D5F4C3}"/>
    <cellStyle name="Comma 3 2 9 7 3" xfId="37966" xr:uid="{1B91B7B0-2439-4915-85F4-F8C5C657465D}"/>
    <cellStyle name="Comma 3 2 9 8" xfId="11934" xr:uid="{8BF2CFD7-F47C-43EA-8C79-BB1F48703BCE}"/>
    <cellStyle name="Comma 3 2 9 8 2" xfId="19911" xr:uid="{5485DE57-B957-4833-840F-6FC53941DA4B}"/>
    <cellStyle name="Comma 3 2 9 8 2 2" xfId="47233" xr:uid="{182E46AB-52B1-48E4-BEDA-49647785F0DC}"/>
    <cellStyle name="Comma 3 2 9 8 3" xfId="39261" xr:uid="{5EAABAAA-81C8-4CBA-98BE-285F7E7D0563}"/>
    <cellStyle name="Comma 3 2 9 9" xfId="14670" xr:uid="{65749980-A80C-4F10-ADC0-6DDEC525C477}"/>
    <cellStyle name="Comma 3 2 9 9 2" xfId="41991" xr:uid="{A42FDDA7-B8CF-4A6C-84C4-12B55885CE2E}"/>
    <cellStyle name="Comma 3 20" xfId="14211" xr:uid="{D79D8691-B667-4B14-82B7-2DB2C2602892}"/>
    <cellStyle name="Comma 3 20 2" xfId="41535" xr:uid="{936130F3-340E-4963-A92B-FBEA274C3025}"/>
    <cellStyle name="Comma 3 21" xfId="23580" xr:uid="{98DA6A17-299C-42FD-BBE7-A6E40034371A}"/>
    <cellStyle name="Comma 3 21 2" xfId="50902" xr:uid="{A486EAD8-4542-43AE-ACE9-92CCE2397B16}"/>
    <cellStyle name="Comma 3 22" xfId="25821" xr:uid="{5ECCC906-FE6E-45B8-ABE0-B9D2C4BC3685}"/>
    <cellStyle name="Comma 3 22 2" xfId="53141" xr:uid="{90F011B1-11E4-4FDC-A1F2-F8C2FAD9EEEF}"/>
    <cellStyle name="Comma 3 23" xfId="28061" xr:uid="{3E38CE1D-BD51-4AB7-BEF4-7B15DF868A56}"/>
    <cellStyle name="Comma 3 23 2" xfId="55382" xr:uid="{A9E63BA7-BDE4-407C-A865-79679342E7B1}"/>
    <cellStyle name="Comma 3 24" xfId="30292" xr:uid="{1DE23CFB-C5D3-4BE0-BE1D-04ACAB339AF5}"/>
    <cellStyle name="Comma 3 25" xfId="57612" xr:uid="{8162B450-E7DF-4A83-BDC6-835EB873381C}"/>
    <cellStyle name="Comma 3 26" xfId="58160" xr:uid="{9AE8FD99-4A7F-4DD6-A4F0-91C2401FB2B0}"/>
    <cellStyle name="Comma 3 27" xfId="58720" xr:uid="{AD52C7FE-0D52-4D3B-836F-158212A128B6}"/>
    <cellStyle name="Comma 3 28" xfId="58762" xr:uid="{842AF8FC-7616-4D68-9974-D250E904070A}"/>
    <cellStyle name="Comma 3 29" xfId="58839" xr:uid="{939FB3B7-4139-468F-9A81-FEE573FB5612}"/>
    <cellStyle name="Comma 3 3" xfId="56" xr:uid="{F8B4579C-B33E-422C-8703-2589E9D16FE6}"/>
    <cellStyle name="Comma 3 3 10" xfId="1843" xr:uid="{F5659327-75C0-4B39-BF44-CDD6E778A957}"/>
    <cellStyle name="Comma 3 3 10 2" xfId="5397" xr:uid="{68AE7EA2-4118-4742-99CD-AABE5B218C63}"/>
    <cellStyle name="Comma 3 3 10 2 2" xfId="16954" xr:uid="{53183F0E-9992-4842-B763-041F47AB4536}"/>
    <cellStyle name="Comma 3 3 10 2 2 2" xfId="44275" xr:uid="{43F085F0-31E4-4C4C-A12D-7B46D654A93C}"/>
    <cellStyle name="Comma 3 3 10 2 3" xfId="32573" xr:uid="{85DA08B3-5D85-4E85-9F03-FC4AC742F349}"/>
    <cellStyle name="Comma 3 3 10 3" xfId="7341" xr:uid="{B5E184BE-449D-40AA-8903-A5F8C58D6AAF}"/>
    <cellStyle name="Comma 3 3 10 3 2" xfId="20925" xr:uid="{F132F9F9-8012-4454-8BDA-D7ADFFB38581}"/>
    <cellStyle name="Comma 3 3 10 3 2 2" xfId="48247" xr:uid="{09309F99-F502-4A32-8DEB-9A65F4BD3C1A}"/>
    <cellStyle name="Comma 3 3 10 3 3" xfId="34698" xr:uid="{80434148-F66A-4088-B981-A7D37D36B7FD}"/>
    <cellStyle name="Comma 3 3 10 4" xfId="9538" xr:uid="{61599BE1-55B9-465E-B772-F5653D247B47}"/>
    <cellStyle name="Comma 3 3 10 4 2" xfId="36914" xr:uid="{1094A375-9893-435C-AA12-95A444C35FEB}"/>
    <cellStyle name="Comma 3 3 10 5" xfId="25065" xr:uid="{F9FD5AA7-B415-4D6F-BF25-610BDAAD125A}"/>
    <cellStyle name="Comma 3 3 10 5 2" xfId="52387" xr:uid="{1A6842C4-6153-466E-85A6-3506ACC29873}"/>
    <cellStyle name="Comma 3 3 10 6" xfId="27307" xr:uid="{4A2088D6-EC6A-420F-ADF4-C2E0A020D96C}"/>
    <cellStyle name="Comma 3 3 10 6 2" xfId="54627" xr:uid="{B79FD3AC-0483-41DA-A4F1-3FA3544CF796}"/>
    <cellStyle name="Comma 3 3 10 7" xfId="29538" xr:uid="{311CF2A3-2DC3-4DE9-A885-ECAF60DD441B}"/>
    <cellStyle name="Comma 3 3 10 7 2" xfId="56859" xr:uid="{29336A82-93FD-4689-A08E-BA93F47C41C3}"/>
    <cellStyle name="Comma 3 3 10 8" xfId="3961" xr:uid="{70CFED6F-3277-4691-9599-E7FC176403FA}"/>
    <cellStyle name="Comma 3 3 10 9" xfId="31110" xr:uid="{502A6A1B-EFA2-4E65-BB71-CE16C5E9D87D}"/>
    <cellStyle name="Comma 3 3 11" xfId="1040" xr:uid="{72BF418C-49C3-4640-97D0-2BF9B81A4E80}"/>
    <cellStyle name="Comma 3 3 11 2" xfId="6558" xr:uid="{825196B0-94F8-4872-BC04-04CE331DC5AA}"/>
    <cellStyle name="Comma 3 3 11 2 2" xfId="17577" xr:uid="{8D632F74-7D71-45FC-9BF4-92C3715A250C}"/>
    <cellStyle name="Comma 3 3 11 2 2 2" xfId="44898" xr:uid="{B7CDE368-50CF-4FCE-907C-5AD707FBE257}"/>
    <cellStyle name="Comma 3 3 11 2 3" xfId="11017" xr:uid="{814D503B-47F7-4CDD-83D1-19EDB98AE26F}"/>
    <cellStyle name="Comma 3 3 11 2 3 2" xfId="38366" xr:uid="{88C33EE6-CC26-4FE3-888D-87731E43F08C}"/>
    <cellStyle name="Comma 3 3 11 2 4" xfId="33910" xr:uid="{39BBCC7B-37D1-4D62-9695-138FD761D7D9}"/>
    <cellStyle name="Comma 3 3 11 3" xfId="8752" xr:uid="{6A9ADAC1-11D5-4038-8FDC-6ADA81535DB2}"/>
    <cellStyle name="Comma 3 3 11 3 2" xfId="21548" xr:uid="{28E17F9D-0398-4C43-9117-6F0A93E87832}"/>
    <cellStyle name="Comma 3 3 11 3 2 2" xfId="48870" xr:uid="{79D83CBA-D8CC-43D9-AD58-F4D7AD23A2A5}"/>
    <cellStyle name="Comma 3 3 11 3 3" xfId="12446" xr:uid="{0CF0BC54-CB3F-4A18-8316-CDF603B856E5}"/>
    <cellStyle name="Comma 3 3 11 3 3 2" xfId="39773" xr:uid="{77CB36C5-6A91-41C5-84D8-0866D5642DC0}"/>
    <cellStyle name="Comma 3 3 11 3 4" xfId="36126" xr:uid="{E0C9BB37-7BDA-4976-8E49-E1826E42B59B}"/>
    <cellStyle name="Comma 3 3 11 4" xfId="14929" xr:uid="{FA7FE8D3-CB00-47BB-8816-FD7B6E19D812}"/>
    <cellStyle name="Comma 3 3 11 4 2" xfId="42250" xr:uid="{85658094-5930-4C43-9ED4-9C8EAC9B05B9}"/>
    <cellStyle name="Comma 3 3 11 5" xfId="24277" xr:uid="{F1A1E272-07B2-49FD-B225-630E1DFFE11F}"/>
    <cellStyle name="Comma 3 3 11 5 2" xfId="51599" xr:uid="{69AC9C17-4F7B-4A91-A57F-A4E8C69DAE9E}"/>
    <cellStyle name="Comma 3 3 11 6" xfId="26519" xr:uid="{6021A810-DAAA-4AE4-ADDC-B4F1227C603F}"/>
    <cellStyle name="Comma 3 3 11 6 2" xfId="53839" xr:uid="{934C1BB6-61AE-4046-AAAD-2D5F9B676BBA}"/>
    <cellStyle name="Comma 3 3 11 7" xfId="28750" xr:uid="{E2EECD1B-9113-4BE9-8321-83E61D65FD4C}"/>
    <cellStyle name="Comma 3 3 11 7 2" xfId="56071" xr:uid="{153A7F66-DFF2-4666-A80C-2FE1C645443C}"/>
    <cellStyle name="Comma 3 3 11 8" xfId="4623" xr:uid="{7049846A-C115-4B6A-AD29-6049D3DFB2DF}"/>
    <cellStyle name="Comma 3 3 11 9" xfId="31786" xr:uid="{3219ECCA-DB49-4168-B8D2-9D6BDD740661}"/>
    <cellStyle name="Comma 3 3 12" xfId="2599" xr:uid="{B97E1087-E414-4970-A66A-47E6B9FCC78A}"/>
    <cellStyle name="Comma 3 3 12 2" xfId="10279" xr:uid="{4EA7E32C-A78D-4200-ADED-5EF4F6F36DA1}"/>
    <cellStyle name="Comma 3 3 12 2 2" xfId="22223" xr:uid="{71293A1E-26B4-4AD2-AB70-73E6FC6620D6}"/>
    <cellStyle name="Comma 3 3 12 2 2 2" xfId="49545" xr:uid="{C28A4ED5-78EB-470A-8519-16A1FD92C1A5}"/>
    <cellStyle name="Comma 3 3 12 2 3" xfId="12910" xr:uid="{AB6EA88D-D19F-47E9-B30D-AD52F1547D3C}"/>
    <cellStyle name="Comma 3 3 12 2 3 2" xfId="40237" xr:uid="{721079B8-D979-4EC0-92C1-440E75D6240D}"/>
    <cellStyle name="Comma 3 3 12 2 4" xfId="37655" xr:uid="{0906FBAC-8CE4-4DBA-A330-4A1B20378744}"/>
    <cellStyle name="Comma 3 3 12 3" xfId="18251" xr:uid="{1CEF1527-7F66-4B46-A6E0-3DFB5228A290}"/>
    <cellStyle name="Comma 3 3 12 3 2" xfId="45573" xr:uid="{75D9546A-FAC6-4AFB-94A8-AA08E636E3B9}"/>
    <cellStyle name="Comma 3 3 12 4" xfId="25801" xr:uid="{8143BA8F-55BC-4EA6-9020-CA90893D4453}"/>
    <cellStyle name="Comma 3 3 12 4 2" xfId="53121" xr:uid="{52563FF3-A972-43AD-93A1-225022D88416}"/>
    <cellStyle name="Comma 3 3 12 5" xfId="28048" xr:uid="{90956789-CC88-4183-931B-883A40D7F7C6}"/>
    <cellStyle name="Comma 3 3 12 5 2" xfId="55368" xr:uid="{AD1EB1ED-C016-4BE6-8441-536D31A25187}"/>
    <cellStyle name="Comma 3 3 12 6" xfId="30279" xr:uid="{BB09FFEB-D307-499D-9923-8C959DA67000}"/>
    <cellStyle name="Comma 3 3 12 6 2" xfId="57600" xr:uid="{BCACE39E-5E05-43AD-B696-B63EA0A190D3}"/>
    <cellStyle name="Comma 3 3 12 7" xfId="6044" xr:uid="{D0715AD5-4CFA-4530-9775-047B2ED9FD3D}"/>
    <cellStyle name="Comma 3 3 12 8" xfId="33234" xr:uid="{F9EB76FC-7591-44F8-8434-E45FDB76E503}"/>
    <cellStyle name="Comma 3 3 13" xfId="2644" xr:uid="{F96B181D-94D6-4021-A98C-3A492EDB1EE6}"/>
    <cellStyle name="Comma 3 3 13 2" xfId="13528" xr:uid="{EA491422-DE7F-469A-817C-14D89267A0E3}"/>
    <cellStyle name="Comma 3 3 13 2 2" xfId="22890" xr:uid="{3C2AC2DD-0E6D-4E0F-98A5-889BE2CCB07C}"/>
    <cellStyle name="Comma 3 3 13 2 2 2" xfId="50212" xr:uid="{01CDBD5E-D098-4845-8D46-D91A7C3666F6}"/>
    <cellStyle name="Comma 3 3 13 2 3" xfId="40855" xr:uid="{9193C6B0-A0DE-44F5-B1E0-5562B6DA3126}"/>
    <cellStyle name="Comma 3 3 13 3" xfId="18918" xr:uid="{A628E2AC-0F23-4E4F-9ACF-09F6FD75916E}"/>
    <cellStyle name="Comma 3 3 13 3 2" xfId="46240" xr:uid="{A72B2C1C-6851-4A3E-ABDD-D9C95F7119C9}"/>
    <cellStyle name="Comma 3 3 13 4" xfId="8089" xr:uid="{302248C8-B6FD-4ECA-9870-24A2CE7C5249}"/>
    <cellStyle name="Comma 3 3 13 5" xfId="35450" xr:uid="{58648AB1-1054-41AC-9991-89D6FDB5C260}"/>
    <cellStyle name="Comma 3 3 14" xfId="11615" xr:uid="{48386D8A-F6CF-42BF-8C50-E52A1FF757D7}"/>
    <cellStyle name="Comma 3 3 14 2" xfId="14188" xr:uid="{DFDE83E1-A8B0-4AC9-8781-AD91F14CC8DF}"/>
    <cellStyle name="Comma 3 3 14 2 2" xfId="23553" xr:uid="{944C6766-8B7A-4DBE-BF60-7327A6913DAF}"/>
    <cellStyle name="Comma 3 3 14 2 2 2" xfId="50875" xr:uid="{413C5EC7-9279-4D84-94B2-E2DB980D42F6}"/>
    <cellStyle name="Comma 3 3 14 2 3" xfId="41515" xr:uid="{B5CC0805-F922-4B2C-AE08-75EF0CA09E4C}"/>
    <cellStyle name="Comma 3 3 14 3" xfId="19581" xr:uid="{F21018CE-D39B-4A25-86EE-A0C374E7BD23}"/>
    <cellStyle name="Comma 3 3 14 3 2" xfId="46903" xr:uid="{590F5BCF-E1C2-48AC-BE3B-23D32502E91F}"/>
    <cellStyle name="Comma 3 3 14 4" xfId="38950" xr:uid="{1AAE8838-292F-4501-88D1-9975ABEB9686}"/>
    <cellStyle name="Comma 3 3 15" xfId="10342" xr:uid="{189811CF-A06B-4D7D-8CF1-9C9C7CBF1E25}"/>
    <cellStyle name="Comma 3 3 15 2" xfId="15663" xr:uid="{D64EF284-BAB5-44CA-99B0-88F8C5B068D1}"/>
    <cellStyle name="Comma 3 3 15 2 2" xfId="42983" xr:uid="{6C345227-5A51-4F84-B440-B29C7C3E04B7}"/>
    <cellStyle name="Comma 3 3 15 3" xfId="37715" xr:uid="{8D5C6B98-6B02-4545-9D56-3526A67361C8}"/>
    <cellStyle name="Comma 3 3 16" xfId="14246" xr:uid="{FDCADF6A-3A04-4934-91F7-3F9F82972CD0}"/>
    <cellStyle name="Comma 3 3 16 2" xfId="41567" xr:uid="{DA9FD448-CE6F-49DD-815E-1EFE1503DE7B}"/>
    <cellStyle name="Comma 3 3 17" xfId="23594" xr:uid="{9ACF79CC-7DBC-4FD3-8B79-4118F24FE74B}"/>
    <cellStyle name="Comma 3 3 17 2" xfId="50916" xr:uid="{A21F7886-5EC5-4BF2-AB96-CA1CD66D3417}"/>
    <cellStyle name="Comma 3 3 18" xfId="25835" xr:uid="{9B67271B-B87D-46BB-870F-469972F7427D}"/>
    <cellStyle name="Comma 3 3 18 2" xfId="53155" xr:uid="{952A7F5F-30A9-417B-B2A1-B97C7E12A699}"/>
    <cellStyle name="Comma 3 3 19" xfId="28074" xr:uid="{BF8C2423-8D03-4388-8B51-C73C71A4939C}"/>
    <cellStyle name="Comma 3 3 19 2" xfId="55395" xr:uid="{20090A55-0F13-4E0B-BA06-8581828C91A2}"/>
    <cellStyle name="Comma 3 3 2" xfId="163" xr:uid="{7C066480-4760-41C3-A413-69E8B06BB632}"/>
    <cellStyle name="Comma 3 3 2 10" xfId="8108" xr:uid="{FB9470D1-FE7D-4802-9597-6E184724EB96}"/>
    <cellStyle name="Comma 3 3 2 10 2" xfId="15691" xr:uid="{FD74F5F6-20F8-475D-A042-159C10770503}"/>
    <cellStyle name="Comma 3 3 2 10 2 2" xfId="43011" xr:uid="{E538C875-271D-4C92-AC70-3E6818EFEEA5}"/>
    <cellStyle name="Comma 3 3 2 10 3" xfId="35471" xr:uid="{70D46ECF-6022-4D82-AD38-0500BD73C3C0}"/>
    <cellStyle name="Comma 3 3 2 11" xfId="11701" xr:uid="{0944D3F6-1C31-45D1-8576-66D65FC33C4F}"/>
    <cellStyle name="Comma 3 3 2 11 2" xfId="19661" xr:uid="{3E4E9D5E-2470-4491-B77E-B135331F1161}"/>
    <cellStyle name="Comma 3 3 2 11 2 2" xfId="46983" xr:uid="{F2068A37-5099-48C2-96FD-BC3D89A39A11}"/>
    <cellStyle name="Comma 3 3 2 11 3" xfId="39028" xr:uid="{032AC549-FDD6-4B66-8821-15C0FAABAD41}"/>
    <cellStyle name="Comma 3 3 2 12" xfId="14274" xr:uid="{CD1F8F2E-75C3-47E3-8C36-5561D2BF3900}"/>
    <cellStyle name="Comma 3 3 2 12 2" xfId="41595" xr:uid="{4BEEC31E-3468-490B-9677-2D9909742CC5}"/>
    <cellStyle name="Comma 3 3 2 13" xfId="23622" xr:uid="{49FDAC51-E6ED-4D1B-A426-401E43612661}"/>
    <cellStyle name="Comma 3 3 2 13 2" xfId="50944" xr:uid="{4D2E7996-F7CF-4EC9-A3A0-5B42E2536C45}"/>
    <cellStyle name="Comma 3 3 2 14" xfId="25863" xr:uid="{76EA15AD-A0B0-4CA7-8848-F394240CC0D6}"/>
    <cellStyle name="Comma 3 3 2 14 2" xfId="53183" xr:uid="{CDAEC4F6-78F3-4B23-957E-F910A2073C41}"/>
    <cellStyle name="Comma 3 3 2 15" xfId="28095" xr:uid="{D7A00EAA-9B15-4004-92AB-44FC788EE187}"/>
    <cellStyle name="Comma 3 3 2 15 2" xfId="55416" xr:uid="{C6316FB3-AD93-474F-8B3E-F3388572C4CF}"/>
    <cellStyle name="Comma 3 3 2 16" xfId="3394" xr:uid="{8B65BED1-40AC-4962-B876-70FB244377BD}"/>
    <cellStyle name="Comma 3 3 2 17" xfId="30417" xr:uid="{3F8BF186-7A71-4FB9-AE0D-6B3336928C11}"/>
    <cellStyle name="Comma 3 3 2 18" xfId="57873" xr:uid="{EEFB3EA3-B967-41F5-A67A-E02A631D9A84}"/>
    <cellStyle name="Comma 3 3 2 19" xfId="58421" xr:uid="{0AF59288-871A-409B-ACA8-18498F974821}"/>
    <cellStyle name="Comma 3 3 2 2" xfId="620" xr:uid="{A1A5EB25-C073-4B60-AC9A-EBBECBB92F84}"/>
    <cellStyle name="Comma 3 3 2 2 10" xfId="14553" xr:uid="{8D2B36D6-0057-4340-8548-EF8A56EFFB2C}"/>
    <cellStyle name="Comma 3 3 2 2 10 2" xfId="41874" xr:uid="{F8608519-F1B5-4149-9C9D-E5A0748690D6}"/>
    <cellStyle name="Comma 3 3 2 2 11" xfId="23901" xr:uid="{6020E04A-DDA0-4407-829D-AD21BE5C0C08}"/>
    <cellStyle name="Comma 3 3 2 2 11 2" xfId="51223" xr:uid="{331951DF-43DA-4A0D-949E-28AA1EFCF302}"/>
    <cellStyle name="Comma 3 3 2 2 12" xfId="26142" xr:uid="{E8C6F967-7359-4A8F-BF62-4077801451A4}"/>
    <cellStyle name="Comma 3 3 2 2 12 2" xfId="53462" xr:uid="{15ADFE42-0B58-4792-80D0-9ADCA448EE32}"/>
    <cellStyle name="Comma 3 3 2 2 13" xfId="28374" xr:uid="{9BD70F46-070B-4FB8-9ECD-8273C56859DD}"/>
    <cellStyle name="Comma 3 3 2 2 13 2" xfId="55695" xr:uid="{F2C8271C-CB46-447C-8762-30C6547AED66}"/>
    <cellStyle name="Comma 3 3 2 2 14" xfId="3720" xr:uid="{06EF3B79-C2D5-49DA-A6C0-2F9E2648B317}"/>
    <cellStyle name="Comma 3 3 2 2 15" xfId="30803" xr:uid="{8ECC04B6-BB62-4BA7-9CB4-C45BEC0EED84}"/>
    <cellStyle name="Comma 3 3 2 2 16" xfId="58093" xr:uid="{BF337723-6C14-4B31-8C1C-51FCC24159D5}"/>
    <cellStyle name="Comma 3 3 2 2 17" xfId="58641" xr:uid="{40A33EE1-409B-478E-A42A-2B7E0492E537}"/>
    <cellStyle name="Comma 3 3 2 2 2" xfId="2143" xr:uid="{B8B90A89-59E8-4C84-B442-BFA16EC1A7DA}"/>
    <cellStyle name="Comma 3 3 2 2 2 2" xfId="5689" xr:uid="{4800C79D-D474-4783-8E96-E9DE3CB4FFE3}"/>
    <cellStyle name="Comma 3 3 2 2 2 2 2" xfId="16252" xr:uid="{38C39C28-9505-4F58-8C84-8B788A729C48}"/>
    <cellStyle name="Comma 3 3 2 2 2 2 2 2" xfId="43572" xr:uid="{8C134BFC-4207-4D06-8076-B78B794C31DB}"/>
    <cellStyle name="Comma 3 3 2 2 2 2 3" xfId="32873" xr:uid="{EE72B07A-A9EA-47B7-A583-F236CC3B677D}"/>
    <cellStyle name="Comma 3 3 2 2 2 3" xfId="7640" xr:uid="{8F68B6CD-80D7-4013-9D35-410DC90C2CA4}"/>
    <cellStyle name="Comma 3 3 2 2 2 3 2" xfId="20222" xr:uid="{7208E3D5-C2F7-48C1-8134-9A9AA3CAADD1}"/>
    <cellStyle name="Comma 3 3 2 2 2 3 2 2" xfId="47544" xr:uid="{BDE19963-351F-467D-BCBE-87681BC8F17B}"/>
    <cellStyle name="Comma 3 3 2 2 2 3 3" xfId="34998" xr:uid="{5E0F10D7-6EB9-42EB-BC7A-AE8C1ED4C0E0}"/>
    <cellStyle name="Comma 3 3 2 2 2 4" xfId="9838" xr:uid="{D49673FD-E72E-4816-805D-C2D5D1E78B1E}"/>
    <cellStyle name="Comma 3 3 2 2 2 4 2" xfId="37214" xr:uid="{A682A063-3A2E-4D56-9E08-D7A1D8AE240D}"/>
    <cellStyle name="Comma 3 3 2 2 2 5" xfId="25365" xr:uid="{34A66FA0-0B62-4A25-9505-FCBFAFC25BED}"/>
    <cellStyle name="Comma 3 3 2 2 2 5 2" xfId="52687" xr:uid="{CA7E2F3A-1437-4B9C-AFE4-44ED5C28E6CC}"/>
    <cellStyle name="Comma 3 3 2 2 2 6" xfId="27607" xr:uid="{AE60F909-51A1-45DC-9703-BE4BAECE0A50}"/>
    <cellStyle name="Comma 3 3 2 2 2 6 2" xfId="54927" xr:uid="{49087BA7-CA12-4166-8DF9-B986599BB683}"/>
    <cellStyle name="Comma 3 3 2 2 2 7" xfId="29838" xr:uid="{F7CF0493-10AC-4569-882F-46EA4B977972}"/>
    <cellStyle name="Comma 3 3 2 2 2 7 2" xfId="57159" xr:uid="{3352C66D-46B9-4CFE-ACD2-D4044DFC1420}"/>
    <cellStyle name="Comma 3 3 2 2 2 8" xfId="4253" xr:uid="{64101191-A355-4586-9650-E0B5A6AE892A}"/>
    <cellStyle name="Comma 3 3 2 2 2 9" xfId="31410" xr:uid="{586EB063-B33F-4692-BFC0-9C2C93C47FC0}"/>
    <cellStyle name="Comma 3 3 2 2 3" xfId="1536" xr:uid="{62BF01BA-0308-44FE-AD36-1A54B271970E}"/>
    <cellStyle name="Comma 3 3 2 2 3 2" xfId="7037" xr:uid="{5F27872F-0CF2-44F1-89B3-37A416F9CBED}"/>
    <cellStyle name="Comma 3 3 2 2 3 2 2" xfId="16640" xr:uid="{EC42C0E9-5587-484A-AD5E-AA90D84365B3}"/>
    <cellStyle name="Comma 3 3 2 2 3 2 2 2" xfId="43960" xr:uid="{1C67BA5B-17D1-4216-B44C-A7E5B82482A7}"/>
    <cellStyle name="Comma 3 3 2 2 3 2 3" xfId="34391" xr:uid="{4321ED71-3DBE-4D24-8FA9-33C220F5CC5C}"/>
    <cellStyle name="Comma 3 3 2 2 3 3" xfId="9232" xr:uid="{44F2CCAF-0DDF-48EF-8B77-3155909C9DA0}"/>
    <cellStyle name="Comma 3 3 2 2 3 3 2" xfId="20610" xr:uid="{9C986B65-DFB7-4F1B-8E79-3FC6E8D6B4F2}"/>
    <cellStyle name="Comma 3 3 2 2 3 3 2 2" xfId="47932" xr:uid="{86071A8D-9BE8-4970-8F25-19E66F2A9098}"/>
    <cellStyle name="Comma 3 3 2 2 3 3 3" xfId="36607" xr:uid="{F8877E00-E8D4-4093-8EAE-D326AFE0FCEA}"/>
    <cellStyle name="Comma 3 3 2 2 3 4" xfId="15287" xr:uid="{3866E351-3BAA-4318-B995-660397497FF9}"/>
    <cellStyle name="Comma 3 3 2 2 3 4 2" xfId="42608" xr:uid="{F0125B5C-6C68-4145-A2B5-1A579D23B2B3}"/>
    <cellStyle name="Comma 3 3 2 2 3 5" xfId="24758" xr:uid="{2D5807DF-6D83-49E9-BD25-E60C3226EE4C}"/>
    <cellStyle name="Comma 3 3 2 2 3 5 2" xfId="52080" xr:uid="{4B9DDE15-E15B-4375-88DA-2724D91823CE}"/>
    <cellStyle name="Comma 3 3 2 2 3 6" xfId="27000" xr:uid="{D078D978-4E59-4FED-968A-56B245C98236}"/>
    <cellStyle name="Comma 3 3 2 2 3 6 2" xfId="54320" xr:uid="{41DA75A0-C6C8-4E63-A726-BDAE33CCDAD9}"/>
    <cellStyle name="Comma 3 3 2 2 3 7" xfId="29231" xr:uid="{CBD91D61-75E2-409D-90F1-E797B8583707}"/>
    <cellStyle name="Comma 3 3 2 2 3 7 2" xfId="56552" xr:uid="{1200F800-EC53-4B36-97D6-6ADDAB3FB27C}"/>
    <cellStyle name="Comma 3 3 2 2 3 8" xfId="5100" xr:uid="{13522E35-F3B8-49B9-9128-BC8239068265}"/>
    <cellStyle name="Comma 3 3 2 2 3 9" xfId="32266" xr:uid="{395C1DEC-8701-4E28-8D36-E27D91D0CF06}"/>
    <cellStyle name="Comma 3 3 2 2 4" xfId="3270" xr:uid="{45E9C998-FA8C-403E-AE89-6394C5EBC330}"/>
    <cellStyle name="Comma 3 3 2 2 4 2" xfId="12412" xr:uid="{08BEB4A5-C815-4C2A-B1F5-187A6DFDFFDA}"/>
    <cellStyle name="Comma 3 3 2 2 4 2 2" xfId="21232" xr:uid="{BBF7517F-0AF9-4E21-86DE-CF1B9DD9ABBF}"/>
    <cellStyle name="Comma 3 3 2 2 4 2 2 2" xfId="48554" xr:uid="{D3B990C8-8E49-49BE-A08B-77E68F1D641D}"/>
    <cellStyle name="Comma 3 3 2 2 4 2 3" xfId="39739" xr:uid="{77E191A8-24F8-4BA9-B452-772E8909EE34}"/>
    <cellStyle name="Comma 3 3 2 2 4 3" xfId="17261" xr:uid="{951A80B8-9C0C-45E7-A2D2-B68163F3AE81}"/>
    <cellStyle name="Comma 3 3 2 2 4 3 2" xfId="44582" xr:uid="{EDEEF526-7BCF-4520-B2DD-CE21EB65CFC0}"/>
    <cellStyle name="Comma 3 3 2 2 4 4" xfId="6256" xr:uid="{3AC92267-D21D-4AA0-8880-0C5D8AC63C32}"/>
    <cellStyle name="Comma 3 3 2 2 4 5" xfId="33534" xr:uid="{D4BAA1B4-CDF2-4673-A0D0-BAD52C8A096A}"/>
    <cellStyle name="Comma 3 3 2 2 5" xfId="8376" xr:uid="{361AAA71-AE3C-41D1-A3EE-A2E7F557D8BD}"/>
    <cellStyle name="Comma 3 3 2 2 5 2" xfId="12673" xr:uid="{1463280E-F5CD-4ADB-B9E4-4C41ECCC5DE5}"/>
    <cellStyle name="Comma 3 3 2 2 5 2 2" xfId="21855" xr:uid="{CC8CE7CE-1EDA-4D9E-85E6-770D901426DB}"/>
    <cellStyle name="Comma 3 3 2 2 5 2 2 2" xfId="49177" xr:uid="{AFE9E3E2-4985-46C8-BCDE-9E4104038785}"/>
    <cellStyle name="Comma 3 3 2 2 5 2 3" xfId="40000" xr:uid="{7DFB5559-9BB2-41D5-9BB7-2A55A105C883}"/>
    <cellStyle name="Comma 3 3 2 2 5 3" xfId="17884" xr:uid="{15BBC389-DF51-4DB7-9218-97ACD2EFF2D9}"/>
    <cellStyle name="Comma 3 3 2 2 5 3 2" xfId="45205" xr:uid="{1865FF17-4090-452A-9A47-DDFA887DDB2C}"/>
    <cellStyle name="Comma 3 3 2 2 5 4" xfId="35750" xr:uid="{DA584F43-FFA8-4184-A93E-545A8AD27C6D}"/>
    <cellStyle name="Comma 3 3 2 2 6" xfId="11166" xr:uid="{1B2C8B93-F161-4B3A-B179-06EB3C212898}"/>
    <cellStyle name="Comma 3 3 2 2 6 2" xfId="13209" xr:uid="{0F3AD2A3-DFFC-4B24-90DD-1D886BBB737D}"/>
    <cellStyle name="Comma 3 3 2 2 6 2 2" xfId="22530" xr:uid="{C612299D-B7DF-48EC-B78C-B0E32602ABA5}"/>
    <cellStyle name="Comma 3 3 2 2 6 2 2 2" xfId="49852" xr:uid="{AC317E3E-79EE-4EA8-A5B5-29E4BFA58EEA}"/>
    <cellStyle name="Comma 3 3 2 2 6 2 3" xfId="40536" xr:uid="{6D7BF1BD-5A72-4F43-B9FF-3546439134B4}"/>
    <cellStyle name="Comma 3 3 2 2 6 3" xfId="18558" xr:uid="{6F566A74-210A-4688-B52D-D25E980C3123}"/>
    <cellStyle name="Comma 3 3 2 2 6 3 2" xfId="45880" xr:uid="{FC6AA26B-5F3B-4389-9483-95843A2458A5}"/>
    <cellStyle name="Comma 3 3 2 2 6 4" xfId="38515" xr:uid="{27E9176A-FD6F-4D1D-8A02-00C72B530C2E}"/>
    <cellStyle name="Comma 3 3 2 2 7" xfId="11379" xr:uid="{52697B67-33D9-4440-955A-8ACEB50E650E}"/>
    <cellStyle name="Comma 3 3 2 2 7 2" xfId="13826" xr:uid="{21FC03FA-7E98-4F7E-8772-02686467E073}"/>
    <cellStyle name="Comma 3 3 2 2 7 2 2" xfId="23190" xr:uid="{08F5307D-D592-4AFF-B892-34C2714148EB}"/>
    <cellStyle name="Comma 3 3 2 2 7 2 2 2" xfId="50512" xr:uid="{158EB4A1-EAC6-41A9-9161-0AA8573C7E4B}"/>
    <cellStyle name="Comma 3 3 2 2 7 2 3" xfId="41153" xr:uid="{89F1DB57-47F9-4A43-89BD-9F39516565DD}"/>
    <cellStyle name="Comma 3 3 2 2 7 3" xfId="19218" xr:uid="{EBCC3B0E-94D4-42F1-8EB1-AF4ED704846B}"/>
    <cellStyle name="Comma 3 3 2 2 7 3 2" xfId="46540" xr:uid="{FEA75430-60B0-4394-911F-4E574EE84A47}"/>
    <cellStyle name="Comma 3 3 2 2 7 4" xfId="38728" xr:uid="{EE2B6A16-1593-48B0-B622-721590810BF2}"/>
    <cellStyle name="Comma 3 3 2 2 8" xfId="10454" xr:uid="{C9C52C26-22AB-44F9-9DAD-3CD2A07BB4BD}"/>
    <cellStyle name="Comma 3 3 2 2 8 2" xfId="15779" xr:uid="{5C9CD875-55E4-439C-BC43-20013A31579A}"/>
    <cellStyle name="Comma 3 3 2 2 8 2 2" xfId="43099" xr:uid="{0B86028E-65B5-4F61-8F32-69FB0A8ABCD0}"/>
    <cellStyle name="Comma 3 3 2 2 8 3" xfId="37821" xr:uid="{06090333-F860-41B8-BA50-6BE080E75476}"/>
    <cellStyle name="Comma 3 3 2 2 9" xfId="11787" xr:uid="{A05B44AB-137F-46EC-AC58-B0FF2E4DB6C5}"/>
    <cellStyle name="Comma 3 3 2 2 9 2" xfId="19749" xr:uid="{90D31EEF-C78B-41AC-AD43-A0C31B1E8EA1}"/>
    <cellStyle name="Comma 3 3 2 2 9 2 2" xfId="47071" xr:uid="{456A232A-17D5-4F7C-AED0-B04AEC754987}"/>
    <cellStyle name="Comma 3 3 2 2 9 3" xfId="39114" xr:uid="{5CD669C3-0099-4630-9336-93F9909CDD83}"/>
    <cellStyle name="Comma 3 3 2 3" xfId="547" xr:uid="{FDB929B2-E33A-478F-8ED4-2F2774950BBD}"/>
    <cellStyle name="Comma 3 3 2 3 10" xfId="14495" xr:uid="{FC7ECC95-8539-4885-9A96-B836267B9E36}"/>
    <cellStyle name="Comma 3 3 2 3 10 2" xfId="41816" xr:uid="{82D8C14B-EFEA-428F-9939-890BDB6D217E}"/>
    <cellStyle name="Comma 3 3 2 3 11" xfId="23843" xr:uid="{E09E85DC-9F4E-4734-A2DA-84BCE479F14B}"/>
    <cellStyle name="Comma 3 3 2 3 11 2" xfId="51165" xr:uid="{6EE25640-E784-4B97-A7CE-72538A28EDAC}"/>
    <cellStyle name="Comma 3 3 2 3 12" xfId="26084" xr:uid="{D9D30F4E-B733-434D-BE8A-019E530315E4}"/>
    <cellStyle name="Comma 3 3 2 3 12 2" xfId="53404" xr:uid="{D13A5F54-230E-40A2-B5F7-A7BD7D0046FE}"/>
    <cellStyle name="Comma 3 3 2 3 13" xfId="28316" xr:uid="{3D5CB453-45D9-4776-BBB8-0C04C57881F7}"/>
    <cellStyle name="Comma 3 3 2 3 13 2" xfId="55637" xr:uid="{4AFB1267-8CEF-4F27-9E42-56E16F7EB25D}"/>
    <cellStyle name="Comma 3 3 2 3 14" xfId="3669" xr:uid="{3694900B-F53E-43C4-B894-8954DFFD0A2B}"/>
    <cellStyle name="Comma 3 3 2 3 15" xfId="30745" xr:uid="{EBDE269F-658C-4D0C-9166-1552567C13A0}"/>
    <cellStyle name="Comma 3 3 2 3 2" xfId="2085" xr:uid="{4DA75FA4-C512-47BC-BF4A-2BA6B7BC45E6}"/>
    <cellStyle name="Comma 3 3 2 3 2 2" xfId="5633" xr:uid="{4A9000C6-B3D6-490A-A725-1138A3308DC7}"/>
    <cellStyle name="Comma 3 3 2 3 2 2 2" xfId="16194" xr:uid="{CFA030E0-89C8-4420-ACB9-F2253A763A33}"/>
    <cellStyle name="Comma 3 3 2 3 2 2 2 2" xfId="43514" xr:uid="{D9D1CC7F-B64C-46D9-8C48-9A0221BBA271}"/>
    <cellStyle name="Comma 3 3 2 3 2 2 3" xfId="32815" xr:uid="{F477CDB8-0F2C-4650-9707-E087512E7778}"/>
    <cellStyle name="Comma 3 3 2 3 2 3" xfId="7582" xr:uid="{5B63E871-FAA8-46C4-8155-35407C6535A9}"/>
    <cellStyle name="Comma 3 3 2 3 2 3 2" xfId="20164" xr:uid="{9E2AC2FF-2D9A-4AA5-BE21-62E8F805C7DF}"/>
    <cellStyle name="Comma 3 3 2 3 2 3 2 2" xfId="47486" xr:uid="{189AC74B-15B3-4867-AA98-322AF0A5B658}"/>
    <cellStyle name="Comma 3 3 2 3 2 3 3" xfId="34940" xr:uid="{82F7A2E4-C582-4DEE-8C9C-711D5B900E26}"/>
    <cellStyle name="Comma 3 3 2 3 2 4" xfId="9780" xr:uid="{DC4AB87D-3BD0-4FF1-BE92-E19A2CA6BE7A}"/>
    <cellStyle name="Comma 3 3 2 3 2 4 2" xfId="37156" xr:uid="{63D42D01-B3DC-4A09-93F4-7E1E49A42A05}"/>
    <cellStyle name="Comma 3 3 2 3 2 5" xfId="25307" xr:uid="{5A1BEEDE-2F65-4364-9672-D3ECC8B2F940}"/>
    <cellStyle name="Comma 3 3 2 3 2 5 2" xfId="52629" xr:uid="{F41A6DFE-7208-481B-AD17-7F2DC14FD3A0}"/>
    <cellStyle name="Comma 3 3 2 3 2 6" xfId="27549" xr:uid="{F79B4816-651B-4F8A-9822-3627EF0BBA64}"/>
    <cellStyle name="Comma 3 3 2 3 2 6 2" xfId="54869" xr:uid="{AE0E84CB-73BE-4176-814D-129EED1ADF04}"/>
    <cellStyle name="Comma 3 3 2 3 2 7" xfId="29780" xr:uid="{255157F5-9F69-4CCB-9761-CCEF0E98A13B}"/>
    <cellStyle name="Comma 3 3 2 3 2 7 2" xfId="57101" xr:uid="{A2921880-1D30-481C-8E0D-47702CEF1108}"/>
    <cellStyle name="Comma 3 3 2 3 2 8" xfId="4197" xr:uid="{02E20188-CB4B-403A-9EAD-85811E24F5AF}"/>
    <cellStyle name="Comma 3 3 2 3 2 9" xfId="31352" xr:uid="{943C4FB0-F536-422B-B69C-29828FD25BCF}"/>
    <cellStyle name="Comma 3 3 2 3 3" xfId="1477" xr:uid="{6ED0B567-3706-4045-BEAF-FEA6293153F7}"/>
    <cellStyle name="Comma 3 3 2 3 3 2" xfId="6979" xr:uid="{FCE21908-E7D7-40E7-8AF6-A99C36B73575}"/>
    <cellStyle name="Comma 3 3 2 3 3 2 2" xfId="16582" xr:uid="{5B0EA543-70F9-422B-ABB9-44F923CA9A5C}"/>
    <cellStyle name="Comma 3 3 2 3 3 2 2 2" xfId="43902" xr:uid="{979A00E4-63E7-4B44-BC58-C420D23CFB1D}"/>
    <cellStyle name="Comma 3 3 2 3 3 2 3" xfId="34333" xr:uid="{A0FE2ECA-C136-4647-81AF-4A8BB924AFB5}"/>
    <cellStyle name="Comma 3 3 2 3 3 3" xfId="9174" xr:uid="{4D2302EC-CA47-425A-A304-ED84C8E1CBC2}"/>
    <cellStyle name="Comma 3 3 2 3 3 3 2" xfId="20552" xr:uid="{6C5D53C5-CB53-4C11-8CBA-D42332B13ECC}"/>
    <cellStyle name="Comma 3 3 2 3 3 3 2 2" xfId="47874" xr:uid="{AB391D0D-3327-4DBD-91A1-BC469AE12C80}"/>
    <cellStyle name="Comma 3 3 2 3 3 3 3" xfId="36549" xr:uid="{90036740-097B-460B-A902-5EC14CCBDCE9}"/>
    <cellStyle name="Comma 3 3 2 3 3 4" xfId="15233" xr:uid="{055FB883-87BA-4CC5-94F4-DB6B079E370E}"/>
    <cellStyle name="Comma 3 3 2 3 3 4 2" xfId="42554" xr:uid="{F048C43E-B333-496E-BE64-A14E4C77F2DF}"/>
    <cellStyle name="Comma 3 3 2 3 3 5" xfId="24700" xr:uid="{5428A7A4-6A03-4E3E-897A-C42C23CC3A9E}"/>
    <cellStyle name="Comma 3 3 2 3 3 5 2" xfId="52022" xr:uid="{2CD7AB46-245F-4BC6-9EAD-9F1F43C6A79E}"/>
    <cellStyle name="Comma 3 3 2 3 3 6" xfId="26942" xr:uid="{0FCA1AD4-D6C4-4685-9D87-D9A7FA77FF89}"/>
    <cellStyle name="Comma 3 3 2 3 3 6 2" xfId="54262" xr:uid="{D5849247-6375-4703-BFE7-013D39EDA982}"/>
    <cellStyle name="Comma 3 3 2 3 3 7" xfId="29173" xr:uid="{9849AB05-F930-4328-9A56-E3BBDD7674A0}"/>
    <cellStyle name="Comma 3 3 2 3 3 7 2" xfId="56494" xr:uid="{C5B2398B-3F08-4362-A539-014DA41D71E0}"/>
    <cellStyle name="Comma 3 3 2 3 3 8" xfId="5042" xr:uid="{795604E0-E116-43CA-B888-CA0ECA19DEDD}"/>
    <cellStyle name="Comma 3 3 2 3 3 9" xfId="32208" xr:uid="{9C6BF177-B166-4FD8-8CDB-CFC3E6413DB6}"/>
    <cellStyle name="Comma 3 3 2 3 4" xfId="6204" xr:uid="{F78EF9D5-7545-4C0B-9E1A-77A843332423}"/>
    <cellStyle name="Comma 3 3 2 3 4 2" xfId="12391" xr:uid="{AF39A13D-E2C0-4901-8203-7B552EB1D49D}"/>
    <cellStyle name="Comma 3 3 2 3 4 2 2" xfId="21174" xr:uid="{91CED199-98C1-49D5-9D4C-58435A0FCA95}"/>
    <cellStyle name="Comma 3 3 2 3 4 2 2 2" xfId="48496" xr:uid="{4E8E2E1D-372E-4770-8CCA-486614F43C27}"/>
    <cellStyle name="Comma 3 3 2 3 4 2 3" xfId="39718" xr:uid="{8B8DFFF3-417B-449C-BA00-408C231E2A42}"/>
    <cellStyle name="Comma 3 3 2 3 4 3" xfId="17203" xr:uid="{A2E6F48B-FBB4-42CD-8E61-AA9D2D8FA0E2}"/>
    <cellStyle name="Comma 3 3 2 3 4 3 2" xfId="44524" xr:uid="{3B9565F0-3ADE-4788-8CD0-E910951E16C1}"/>
    <cellStyle name="Comma 3 3 2 3 4 4" xfId="33476" xr:uid="{14E96D6A-AAB9-4568-B5FE-ED27688722DE}"/>
    <cellStyle name="Comma 3 3 2 3 5" xfId="8318" xr:uid="{F05464F1-175A-4C19-A788-FE95EFB6511F}"/>
    <cellStyle name="Comma 3 3 2 3 5 2" xfId="12615" xr:uid="{5E0E081C-D7A2-4A4C-837A-05DB7EFD5AA8}"/>
    <cellStyle name="Comma 3 3 2 3 5 2 2" xfId="21797" xr:uid="{1657DE3E-64E9-4583-B78A-37A3EF5D35CC}"/>
    <cellStyle name="Comma 3 3 2 3 5 2 2 2" xfId="49119" xr:uid="{548903AF-996F-48C1-9D6E-1F883475CD9C}"/>
    <cellStyle name="Comma 3 3 2 3 5 2 3" xfId="39942" xr:uid="{A6F76A5A-05B9-4A8F-9B4D-243A82968797}"/>
    <cellStyle name="Comma 3 3 2 3 5 3" xfId="17826" xr:uid="{D480B3A4-1DC2-4357-82C1-CD5E4C9F87CE}"/>
    <cellStyle name="Comma 3 3 2 3 5 3 2" xfId="45147" xr:uid="{A17247D4-B2BD-4984-88D8-7BF5C72864C3}"/>
    <cellStyle name="Comma 3 3 2 3 5 4" xfId="35692" xr:uid="{F911F915-1E8C-479C-8902-D0C6328DF559}"/>
    <cellStyle name="Comma 3 3 2 3 6" xfId="11154" xr:uid="{D293AB99-4869-4921-8078-B206C645C187}"/>
    <cellStyle name="Comma 3 3 2 3 6 2" xfId="13151" xr:uid="{032F3E18-9CC4-4630-A66F-15E6F4431DB2}"/>
    <cellStyle name="Comma 3 3 2 3 6 2 2" xfId="22472" xr:uid="{C2A05A4A-BEA3-48C3-A644-5475D1B18B1C}"/>
    <cellStyle name="Comma 3 3 2 3 6 2 2 2" xfId="49794" xr:uid="{51A33CD8-76D0-405D-9A2F-90FA82575FB1}"/>
    <cellStyle name="Comma 3 3 2 3 6 2 3" xfId="40478" xr:uid="{44769D49-FC21-4798-AD26-6586AB7ABD49}"/>
    <cellStyle name="Comma 3 3 2 3 6 3" xfId="18500" xr:uid="{04489832-9CEC-41B4-B8FE-3BE07139386B}"/>
    <cellStyle name="Comma 3 3 2 3 6 3 2" xfId="45822" xr:uid="{223CAB50-F7B0-4DB9-ACF1-A2F44E9F0BFC}"/>
    <cellStyle name="Comma 3 3 2 3 6 4" xfId="38503" xr:uid="{B2DE2687-5D6E-4DAD-995D-1E7246939455}"/>
    <cellStyle name="Comma 3 3 2 3 7" xfId="11325" xr:uid="{FA0C925F-070C-4667-B67D-278BD6DBB0C0}"/>
    <cellStyle name="Comma 3 3 2 3 7 2" xfId="13768" xr:uid="{B40A5641-D760-4E48-9B0E-402569CC047E}"/>
    <cellStyle name="Comma 3 3 2 3 7 2 2" xfId="23132" xr:uid="{158C8EE4-1E07-4FD8-A0EB-0023D39315F1}"/>
    <cellStyle name="Comma 3 3 2 3 7 2 2 2" xfId="50454" xr:uid="{147426C4-6872-4EAE-9A7C-5ABB9DF9B374}"/>
    <cellStyle name="Comma 3 3 2 3 7 2 3" xfId="41095" xr:uid="{3B07A3D5-8C46-4080-9F1E-A218326EEA91}"/>
    <cellStyle name="Comma 3 3 2 3 7 3" xfId="19160" xr:uid="{5C4358B8-7F6F-4483-AA81-0B9B51F19060}"/>
    <cellStyle name="Comma 3 3 2 3 7 3 2" xfId="46482" xr:uid="{2A80741D-2AA2-4A0F-93EE-0CC795ED877C}"/>
    <cellStyle name="Comma 3 3 2 3 7 4" xfId="38674" xr:uid="{CFA531CE-0F02-4FEF-82E1-AE8D32E15B01}"/>
    <cellStyle name="Comma 3 3 2 3 8" xfId="10526" xr:uid="{FA7BC387-686D-43E0-A19F-75E13B4B67A7}"/>
    <cellStyle name="Comma 3 3 2 3 8 2" xfId="15861" xr:uid="{1E1C2229-DF59-46CB-907D-7D08F7D7695C}"/>
    <cellStyle name="Comma 3 3 2 3 8 2 2" xfId="43181" xr:uid="{38FD792B-F06C-41D5-A2D7-83BDF8B47D29}"/>
    <cellStyle name="Comma 3 3 2 3 8 3" xfId="37893" xr:uid="{75501303-860D-477C-B135-46A23BD7466E}"/>
    <cellStyle name="Comma 3 3 2 3 9" xfId="11859" xr:uid="{A0211229-D995-4B0B-9537-E5ED353D50AE}"/>
    <cellStyle name="Comma 3 3 2 3 9 2" xfId="19831" xr:uid="{31B88403-E0BE-4A7D-924B-3358FCBB7ADB}"/>
    <cellStyle name="Comma 3 3 2 3 9 2 2" xfId="47153" xr:uid="{9A9BAD0B-F58B-47FA-8154-6959892B52CD}"/>
    <cellStyle name="Comma 3 3 2 3 9 3" xfId="39186" xr:uid="{19A4BF84-CA81-4D0D-99AF-04880AB758DB}"/>
    <cellStyle name="Comma 3 3 2 4" xfId="886" xr:uid="{732122F4-7A03-478B-B428-64AA527EB7DD}"/>
    <cellStyle name="Comma 3 3 2 4 10" xfId="24134" xr:uid="{11577BC2-75DD-4455-A548-CB356201B8EF}"/>
    <cellStyle name="Comma 3 3 2 4 10 2" xfId="51456" xr:uid="{3DB6CFCC-9CA2-49B4-9F9D-6AF954309157}"/>
    <cellStyle name="Comma 3 3 2 4 11" xfId="26375" xr:uid="{96527F42-D62B-4A30-A2FC-85D15F16D58F}"/>
    <cellStyle name="Comma 3 3 2 4 11 2" xfId="53695" xr:uid="{3883AE63-C3DA-406A-89D3-02541BFF245C}"/>
    <cellStyle name="Comma 3 3 2 4 12" xfId="28606" xr:uid="{11CA4B34-2909-4ED9-A586-13CD779BD06B}"/>
    <cellStyle name="Comma 3 3 2 4 12 2" xfId="55927" xr:uid="{4FF5FD78-EC27-4904-BCA6-20D6C2EAF0AF}"/>
    <cellStyle name="Comma 3 3 2 4 13" xfId="3896" xr:uid="{ACBE0839-FD39-4391-A8F6-2278CA979AB7}"/>
    <cellStyle name="Comma 3 3 2 4 14" xfId="31036" xr:uid="{A989B526-C17B-4D0B-8160-0B01611635C6}"/>
    <cellStyle name="Comma 3 3 2 4 2" xfId="2375" xr:uid="{649F9E8B-3E9F-42B6-AA8B-37335A68F9A9}"/>
    <cellStyle name="Comma 3 3 2 4 2 2" xfId="5915" xr:uid="{4D7073CB-2787-43F9-BEA1-1B4651324B1F}"/>
    <cellStyle name="Comma 3 3 2 4 2 2 2" xfId="16873" xr:uid="{3544254D-0547-4B64-8757-6F36EC30F402}"/>
    <cellStyle name="Comma 3 3 2 4 2 2 2 2" xfId="44193" xr:uid="{97587097-E16D-4E89-A7FC-52C6640D503F}"/>
    <cellStyle name="Comma 3 3 2 4 2 2 3" xfId="33105" xr:uid="{E894307C-80D5-44C5-9338-1BD796E9BED2}"/>
    <cellStyle name="Comma 3 3 2 4 2 3" xfId="7871" xr:uid="{516C7D78-5CC0-4D89-9669-E56FB1FB4D6D}"/>
    <cellStyle name="Comma 3 3 2 4 2 3 2" xfId="20843" xr:uid="{47D95741-39FB-44BF-ABC8-09C0FC4A622E}"/>
    <cellStyle name="Comma 3 3 2 4 2 3 2 2" xfId="48165" xr:uid="{6195784D-EE55-4B14-B21B-DCF1CF8C92AE}"/>
    <cellStyle name="Comma 3 3 2 4 2 3 3" xfId="35230" xr:uid="{08F2DCE1-E5C1-4A31-9629-0B340D37C8A9}"/>
    <cellStyle name="Comma 3 3 2 4 2 4" xfId="10070" xr:uid="{FDC02E1E-12DD-4B9E-AC3F-4592CDE268D5}"/>
    <cellStyle name="Comma 3 3 2 4 2 4 2" xfId="37446" xr:uid="{949A8729-2AF3-4173-93EF-7CAE630A1ACB}"/>
    <cellStyle name="Comma 3 3 2 4 2 5" xfId="25597" xr:uid="{B32C35A2-1078-4148-97B6-6027E437E440}"/>
    <cellStyle name="Comma 3 3 2 4 2 5 2" xfId="52919" xr:uid="{1B161C06-617A-41AD-B600-D5CF9B829A70}"/>
    <cellStyle name="Comma 3 3 2 4 2 6" xfId="27839" xr:uid="{F5708D69-3C5B-4AC4-B900-04C43B72E58C}"/>
    <cellStyle name="Comma 3 3 2 4 2 6 2" xfId="55159" xr:uid="{0BFAEF10-159E-4803-8CA3-358778C7D584}"/>
    <cellStyle name="Comma 3 3 2 4 2 7" xfId="30070" xr:uid="{6BF57F59-F7EB-41E8-84D7-4DBE68853934}"/>
    <cellStyle name="Comma 3 3 2 4 2 7 2" xfId="57391" xr:uid="{E94CCB47-E542-4CE5-A32F-AF0B205EFA99}"/>
    <cellStyle name="Comma 3 3 2 4 2 8" xfId="4479" xr:uid="{C6EBF2C9-EE0F-43A7-B478-E8A260F21C41}"/>
    <cellStyle name="Comma 3 3 2 4 2 9" xfId="31642" xr:uid="{EFFA9C5D-87B4-4F24-A037-E312F0C3F0A1}"/>
    <cellStyle name="Comma 3 3 2 4 3" xfId="1769" xr:uid="{B72DEA29-D463-42D4-BDC3-9375D1248885}"/>
    <cellStyle name="Comma 3 3 2 4 3 2" xfId="7268" xr:uid="{D45A521D-6E55-4B04-BB07-F8B8BEBA543F}"/>
    <cellStyle name="Comma 3 3 2 4 3 2 2" xfId="17494" xr:uid="{708113A1-D318-4274-8DCE-66537D768F42}"/>
    <cellStyle name="Comma 3 3 2 4 3 2 2 2" xfId="44815" xr:uid="{C587E720-2CD9-444C-9123-570ECBF4DF80}"/>
    <cellStyle name="Comma 3 3 2 4 3 2 3" xfId="34624" xr:uid="{938595F1-FCC4-455F-9254-EF85E465AE89}"/>
    <cellStyle name="Comma 3 3 2 4 3 3" xfId="9465" xr:uid="{5B81261E-A3F5-4677-AF29-AE2D888A6653}"/>
    <cellStyle name="Comma 3 3 2 4 3 3 2" xfId="21465" xr:uid="{31B86F0B-2F97-4A7A-8986-DCD4EDD730A6}"/>
    <cellStyle name="Comma 3 3 2 4 3 3 2 2" xfId="48787" xr:uid="{D9906BFC-4AB7-4D12-B8FF-17ED97956ED7}"/>
    <cellStyle name="Comma 3 3 2 4 3 3 3" xfId="36840" xr:uid="{6DFD02A5-DDFE-4073-8208-77700E70FBDF}"/>
    <cellStyle name="Comma 3 3 2 4 3 4" xfId="15499" xr:uid="{0AD182F9-5D7A-4BAB-ABCC-A41F5DA25CBB}"/>
    <cellStyle name="Comma 3 3 2 4 3 4 2" xfId="42820" xr:uid="{47B7D8B4-20AC-4165-88C3-ADCE84EBC2A2}"/>
    <cellStyle name="Comma 3 3 2 4 3 5" xfId="24991" xr:uid="{0B7E7D5A-BD81-422B-B80D-D3CA201F65DE}"/>
    <cellStyle name="Comma 3 3 2 4 3 5 2" xfId="52313" xr:uid="{BA546A66-72D4-4514-BE2B-4437C7A2913C}"/>
    <cellStyle name="Comma 3 3 2 4 3 6" xfId="27233" xr:uid="{C39501A4-956D-42E2-BE22-8BE15D7E8106}"/>
    <cellStyle name="Comma 3 3 2 4 3 6 2" xfId="54553" xr:uid="{683962A9-826A-4C95-ABA8-CD6D7BC617F6}"/>
    <cellStyle name="Comma 3 3 2 4 3 7" xfId="29464" xr:uid="{5619FE43-BCB5-4727-884B-1E1BB270E001}"/>
    <cellStyle name="Comma 3 3 2 4 3 7 2" xfId="56785" xr:uid="{1BA83D49-F911-4AEB-8A63-6D7F54C86EE0}"/>
    <cellStyle name="Comma 3 3 2 4 3 8" xfId="5327" xr:uid="{99EC15D1-E0AE-4075-A787-D429F338AD13}"/>
    <cellStyle name="Comma 3 3 2 4 3 9" xfId="32499" xr:uid="{D07B648C-4172-4F43-97CE-2303FFF015A2}"/>
    <cellStyle name="Comma 3 3 2 4 4" xfId="6424" xr:uid="{09E57269-89A4-45EF-B389-5DD386FD77D1}"/>
    <cellStyle name="Comma 3 3 2 4 4 2" xfId="12845" xr:uid="{84CC75CB-49BB-4DDF-AFC2-B659934DEB51}"/>
    <cellStyle name="Comma 3 3 2 4 4 2 2" xfId="22088" xr:uid="{18646E1B-5222-4AF5-988E-0C8C0357A606}"/>
    <cellStyle name="Comma 3 3 2 4 4 2 2 2" xfId="49410" xr:uid="{5AC57A7F-3063-442E-8F9F-5FCE1809E801}"/>
    <cellStyle name="Comma 3 3 2 4 4 2 3" xfId="40172" xr:uid="{311E6921-1790-4FE8-84D1-C4FDFBE8871E}"/>
    <cellStyle name="Comma 3 3 2 4 4 3" xfId="18116" xr:uid="{9C8DEFD5-79EE-4591-8EC3-000E36A6CF4E}"/>
    <cellStyle name="Comma 3 3 2 4 4 3 2" xfId="45438" xr:uid="{702F74B1-B83B-47D9-816D-799539306451}"/>
    <cellStyle name="Comma 3 3 2 4 4 4" xfId="33766" xr:uid="{8B3059EC-764B-4430-A0A5-90CBB82D475D}"/>
    <cellStyle name="Comma 3 3 2 4 5" xfId="8608" xr:uid="{5C12DB7C-E02B-4919-AE43-3CDA9AD5C1A7}"/>
    <cellStyle name="Comma 3 3 2 4 5 2" xfId="13436" xr:uid="{EF19CE18-EAB5-4C79-AD22-1344A1B5C33D}"/>
    <cellStyle name="Comma 3 3 2 4 5 2 2" xfId="22763" xr:uid="{FF0E98C0-74E0-4A74-9981-09EC4B93C46B}"/>
    <cellStyle name="Comma 3 3 2 4 5 2 2 2" xfId="50085" xr:uid="{A3DF249D-40F9-47CD-A080-7E2D6F40B22C}"/>
    <cellStyle name="Comma 3 3 2 4 5 2 3" xfId="40763" xr:uid="{97780402-AA99-4DD2-BA3A-FD9FE7A6A4BE}"/>
    <cellStyle name="Comma 3 3 2 4 5 3" xfId="18791" xr:uid="{7368E176-36E4-4AC8-A048-11069DC2CDC1}"/>
    <cellStyle name="Comma 3 3 2 4 5 3 2" xfId="46113" xr:uid="{900C5F6D-0A00-4922-A90C-81BA980C24EF}"/>
    <cellStyle name="Comma 3 3 2 4 5 4" xfId="35982" xr:uid="{4474AAC1-27EB-4FB2-8374-AFE275EB3E3A}"/>
    <cellStyle name="Comma 3 3 2 4 6" xfId="11545" xr:uid="{FC432999-9919-4831-BC7C-C29067F1ADB6}"/>
    <cellStyle name="Comma 3 3 2 4 6 2" xfId="14059" xr:uid="{CD83A9FD-E22F-41C8-A681-59557DC562C1}"/>
    <cellStyle name="Comma 3 3 2 4 6 2 2" xfId="23423" xr:uid="{2F18ABC9-F077-4BEE-A28C-C607D4F20A11}"/>
    <cellStyle name="Comma 3 3 2 4 6 2 2 2" xfId="50745" xr:uid="{A79E07DB-5EC2-463C-841A-75136730FAC4}"/>
    <cellStyle name="Comma 3 3 2 4 6 2 3" xfId="41386" xr:uid="{C9CCC42C-3864-491C-8240-6C9B9C8375C8}"/>
    <cellStyle name="Comma 3 3 2 4 6 3" xfId="19451" xr:uid="{5193ACA3-2D29-434C-AFE9-EE3DE2FD0DB6}"/>
    <cellStyle name="Comma 3 3 2 4 6 3 2" xfId="46773" xr:uid="{A37ACB87-8E97-4337-A988-F31741C07453}"/>
    <cellStyle name="Comma 3 3 2 4 6 4" xfId="38894" xr:uid="{6D46D01C-06A5-4ECD-A525-117783B1CE8E}"/>
    <cellStyle name="Comma 3 3 2 4 7" xfId="10622" xr:uid="{DD719C79-E210-41CC-91C7-56D3568E13E0}"/>
    <cellStyle name="Comma 3 3 2 4 7 2" xfId="15973" xr:uid="{1C7BC731-9DFF-47C8-8956-732FDFA29C4C}"/>
    <cellStyle name="Comma 3 3 2 4 7 2 2" xfId="43293" xr:uid="{EBAD076E-0650-4178-A671-203C6D17DE32}"/>
    <cellStyle name="Comma 3 3 2 4 7 3" xfId="37985" xr:uid="{41439D6D-B830-4B7C-8707-5523183904C1}"/>
    <cellStyle name="Comma 3 3 2 4 8" xfId="11954" xr:uid="{22C6DFD0-7306-4D26-9FC2-254DF6DB6785}"/>
    <cellStyle name="Comma 3 3 2 4 8 2" xfId="19943" xr:uid="{854A614F-F7DB-4CF4-BBF4-8F310C161C6F}"/>
    <cellStyle name="Comma 3 3 2 4 8 2 2" xfId="47265" xr:uid="{4AC2D9EC-07E7-4E21-ACD4-5E28775539AF}"/>
    <cellStyle name="Comma 3 3 2 4 8 3" xfId="39281" xr:uid="{DF1A0ECA-7854-4D7B-943C-775CFAF12A38}"/>
    <cellStyle name="Comma 3 3 2 4 9" xfId="14786" xr:uid="{C6F90F22-CAC8-48D9-B6CD-3CEA8AF2B6A3}"/>
    <cellStyle name="Comma 3 3 2 4 9 2" xfId="42107" xr:uid="{C7D80D9B-C6B0-43A0-A002-D29F658555F7}"/>
    <cellStyle name="Comma 3 3 2 5" xfId="1242" xr:uid="{A7AA601C-BB26-48F0-B810-D299ABA9BE1E}"/>
    <cellStyle name="Comma 3 3 2 5 2" xfId="4824" xr:uid="{DD81F230-F6C7-42BA-9B90-845E6FADC048}"/>
    <cellStyle name="Comma 3 3 2 5 2 2" xfId="16361" xr:uid="{7BF536E3-EC2C-4F09-8836-A0D294C9C020}"/>
    <cellStyle name="Comma 3 3 2 5 2 2 2" xfId="43681" xr:uid="{B4093655-39B5-4ADE-9DC9-20C8DFA09AA9}"/>
    <cellStyle name="Comma 3 3 2 5 2 3" xfId="31987" xr:uid="{E72CCF59-23A3-4290-AA78-B5455049B713}"/>
    <cellStyle name="Comma 3 3 2 5 3" xfId="6759" xr:uid="{95573AD1-D213-45DD-8814-22270E83574D}"/>
    <cellStyle name="Comma 3 3 2 5 3 2" xfId="20331" xr:uid="{8AC09CE4-76C9-4C38-807E-165587157350}"/>
    <cellStyle name="Comma 3 3 2 5 3 2 2" xfId="47653" xr:uid="{CB2286E9-ED77-42DE-8016-3B53F0A75EC2}"/>
    <cellStyle name="Comma 3 3 2 5 3 3" xfId="34112" xr:uid="{6450DF8E-98F8-4722-A4B1-13BCD9EF17AB}"/>
    <cellStyle name="Comma 3 3 2 5 4" xfId="8953" xr:uid="{B176FBD9-C45D-416A-B8AB-FA8601E1DF3F}"/>
    <cellStyle name="Comma 3 3 2 5 4 2" xfId="36328" xr:uid="{1A5668E8-CC0B-41BC-82EC-E0C0B2378248}"/>
    <cellStyle name="Comma 3 3 2 5 5" xfId="24479" xr:uid="{2C439ED6-0712-418B-BBFB-16BD2DA930DB}"/>
    <cellStyle name="Comma 3 3 2 5 5 2" xfId="51801" xr:uid="{510DBF6E-DA34-439E-91EF-1144B4E8E2EA}"/>
    <cellStyle name="Comma 3 3 2 5 6" xfId="26721" xr:uid="{4FB8FF5A-FDCF-4F61-9080-62A5BB3B5380}"/>
    <cellStyle name="Comma 3 3 2 5 6 2" xfId="54041" xr:uid="{111DC1E4-C68E-409F-A75B-FEF8019875EE}"/>
    <cellStyle name="Comma 3 3 2 5 7" xfId="28952" xr:uid="{909ADE4D-EFAB-4D7E-8208-247FBC702E27}"/>
    <cellStyle name="Comma 3 3 2 5 7 2" xfId="56273" xr:uid="{124D00DC-25C3-4B0E-AB51-1A1C5D24E482}"/>
    <cellStyle name="Comma 3 3 2 5 8" xfId="3465" xr:uid="{1FCD393E-7DC2-429F-9FD7-2C9073E46262}"/>
    <cellStyle name="Comma 3 3 2 5 9" xfId="30524" xr:uid="{09CECCAE-B9DE-4FB3-AAB7-2DDC6D2E1B2D}"/>
    <cellStyle name="Comma 3 3 2 6" xfId="1864" xr:uid="{4B916D87-638A-41CD-A4AC-56B842A5878A}"/>
    <cellStyle name="Comma 3 3 2 6 2" xfId="5417" xr:uid="{5620B8CF-33F2-4A18-B71D-7B58E61AAD4F}"/>
    <cellStyle name="Comma 3 3 2 6 2 2" xfId="16982" xr:uid="{9156EE84-3E7E-4DAA-A906-48317C590376}"/>
    <cellStyle name="Comma 3 3 2 6 2 2 2" xfId="44303" xr:uid="{B44F4115-0B4C-480F-B467-C513369EEAAF}"/>
    <cellStyle name="Comma 3 3 2 6 2 3" xfId="32594" xr:uid="{41E092FA-8F60-480B-9FDB-9569D3892D38}"/>
    <cellStyle name="Comma 3 3 2 6 3" xfId="7362" xr:uid="{15A451D0-5C8F-4CC1-B7A2-83712107D960}"/>
    <cellStyle name="Comma 3 3 2 6 3 2" xfId="20953" xr:uid="{70FD4927-180F-45AB-BB94-0C0994F4E55D}"/>
    <cellStyle name="Comma 3 3 2 6 3 2 2" xfId="48275" xr:uid="{4C227942-4045-40C1-BD33-038C59F496D9}"/>
    <cellStyle name="Comma 3 3 2 6 3 3" xfId="34719" xr:uid="{36FAA6BD-2606-4C34-B7CC-BA922594035E}"/>
    <cellStyle name="Comma 3 3 2 6 4" xfId="9559" xr:uid="{D7A788AB-A452-45FE-A919-65289D591868}"/>
    <cellStyle name="Comma 3 3 2 6 4 2" xfId="36935" xr:uid="{0481C107-8EC7-45DB-8BD5-1088CE96D9D5}"/>
    <cellStyle name="Comma 3 3 2 6 5" xfId="25086" xr:uid="{41EC9597-15E3-4C55-9AF0-EB32CC2810AB}"/>
    <cellStyle name="Comma 3 3 2 6 5 2" xfId="52408" xr:uid="{ED79B0F7-384F-4515-A4E4-35770A92975D}"/>
    <cellStyle name="Comma 3 3 2 6 6" xfId="27328" xr:uid="{41BF4EB9-E30C-4884-978A-B8F46E02AF37}"/>
    <cellStyle name="Comma 3 3 2 6 6 2" xfId="54648" xr:uid="{58226995-58AC-4FDA-8C8D-F47CFB6B0332}"/>
    <cellStyle name="Comma 3 3 2 6 7" xfId="29559" xr:uid="{7C8763B0-0627-4F25-8F40-C77CBD421092}"/>
    <cellStyle name="Comma 3 3 2 6 7 2" xfId="56880" xr:uid="{967C23A7-1B00-4FB2-BDF8-2ECD9E6280E6}"/>
    <cellStyle name="Comma 3 3 2 6 8" xfId="3981" xr:uid="{70007604-3D6D-4E25-BC93-4F27D99B8CBD}"/>
    <cellStyle name="Comma 3 3 2 6 9" xfId="31131" xr:uid="{CC72D7BA-3CA7-4E79-9BD4-289A85B4F848}"/>
    <cellStyle name="Comma 3 3 2 7" xfId="1135" xr:uid="{6B6507FC-0640-431C-A607-2D82E62B415B}"/>
    <cellStyle name="Comma 3 3 2 7 2" xfId="6653" xr:uid="{8C3820C2-20B7-4E2A-A25D-5C6CF295FFCF}"/>
    <cellStyle name="Comma 3 3 2 7 2 2" xfId="17605" xr:uid="{24884688-FCAE-4E22-A97A-4DA703EC8E1D}"/>
    <cellStyle name="Comma 3 3 2 7 2 2 2" xfId="44926" xr:uid="{CC3BA783-84FE-439A-9493-553841392C35}"/>
    <cellStyle name="Comma 3 3 2 7 2 3" xfId="34005" xr:uid="{B3664A53-3E96-4E1B-AD83-B4E3AF683B08}"/>
    <cellStyle name="Comma 3 3 2 7 3" xfId="8847" xr:uid="{EC2F937F-B2C8-44B8-94A3-5C08FD7175CB}"/>
    <cellStyle name="Comma 3 3 2 7 3 2" xfId="21576" xr:uid="{E2647034-6048-44A2-A064-5971520CE798}"/>
    <cellStyle name="Comma 3 3 2 7 3 2 2" xfId="48898" xr:uid="{3769B180-2860-4365-AC53-3C2E81C7424E}"/>
    <cellStyle name="Comma 3 3 2 7 3 3" xfId="36221" xr:uid="{06B05EDE-10D4-403F-95B6-5A24B71B610E}"/>
    <cellStyle name="Comma 3 3 2 7 4" xfId="15024" xr:uid="{68C1576A-5995-4941-B44B-5849BCBC24F9}"/>
    <cellStyle name="Comma 3 3 2 7 4 2" xfId="42345" xr:uid="{7C690B2B-55D9-4D7F-A21B-C100B8224324}"/>
    <cellStyle name="Comma 3 3 2 7 5" xfId="24372" xr:uid="{7DC5692B-E8AA-4888-8A1C-44C2CEDE9EAF}"/>
    <cellStyle name="Comma 3 3 2 7 5 2" xfId="51694" xr:uid="{BA67ACA4-98F4-449D-BB14-32E022F2CCF3}"/>
    <cellStyle name="Comma 3 3 2 7 6" xfId="26614" xr:uid="{7A183D3B-0B64-4455-A75A-47C79449968C}"/>
    <cellStyle name="Comma 3 3 2 7 6 2" xfId="53934" xr:uid="{90093717-76E2-443E-95F3-BC910B00EB80}"/>
    <cellStyle name="Comma 3 3 2 7 7" xfId="28845" xr:uid="{35001C4C-F2C0-4BB3-B5E4-AF5168CAD9FB}"/>
    <cellStyle name="Comma 3 3 2 7 7 2" xfId="56166" xr:uid="{07C9608A-2CD2-45B4-A695-55253A9C71B7}"/>
    <cellStyle name="Comma 3 3 2 7 8" xfId="4718" xr:uid="{38D19775-D984-46E4-8B2A-2A3DA5404B62}"/>
    <cellStyle name="Comma 3 3 2 7 9" xfId="31881" xr:uid="{AD2960EB-4082-46DE-88E4-B0C2613B1F58}"/>
    <cellStyle name="Comma 3 3 2 8" xfId="2535" xr:uid="{350C2513-F588-4ED6-81D5-AF60A71BB2FE}"/>
    <cellStyle name="Comma 3 3 2 8 2" xfId="10217" xr:uid="{D705867B-3EDC-49A9-B807-67399619525F}"/>
    <cellStyle name="Comma 3 3 2 8 2 2" xfId="18279" xr:uid="{D50166E5-BF41-4613-A19F-DEF3B173216B}"/>
    <cellStyle name="Comma 3 3 2 8 2 2 2" xfId="45601" xr:uid="{DE4FBB0E-3643-4D02-9BB3-92B1363E6984}"/>
    <cellStyle name="Comma 3 3 2 8 2 3" xfId="11108" xr:uid="{9A7B7D63-A2D1-41E9-99F2-00DC3B77D435}"/>
    <cellStyle name="Comma 3 3 2 8 2 3 2" xfId="38457" xr:uid="{1059E372-67F0-47F3-877B-A17CFE2806DC}"/>
    <cellStyle name="Comma 3 3 2 8 2 4" xfId="37593" xr:uid="{9AD1AA74-124A-4B8D-9436-D41C479DBCEE}"/>
    <cellStyle name="Comma 3 3 2 8 3" xfId="12937" xr:uid="{AF4354D5-59D8-4B16-B390-23E2BBEF5731}"/>
    <cellStyle name="Comma 3 3 2 8 3 2" xfId="22251" xr:uid="{B7D00F0A-4D9E-411C-9477-2A6E34A70A85}"/>
    <cellStyle name="Comma 3 3 2 8 3 2 2" xfId="49573" xr:uid="{82F6A3AF-1B59-40D5-8CFF-C71D8574C642}"/>
    <cellStyle name="Comma 3 3 2 8 3 3" xfId="40264" xr:uid="{E45061F4-6A5A-4BF5-BAF2-D732954DCB3F}"/>
    <cellStyle name="Comma 3 3 2 8 4" xfId="15596" xr:uid="{E556354E-1B11-41D7-B425-D0D00C899DE9}"/>
    <cellStyle name="Comma 3 3 2 8 4 2" xfId="42917" xr:uid="{3F7B04AD-66A9-4D61-AE23-350EA7E9C368}"/>
    <cellStyle name="Comma 3 3 2 8 5" xfId="25743" xr:uid="{2535FEEF-A363-4A98-A11A-F9E606AED95D}"/>
    <cellStyle name="Comma 3 3 2 8 5 2" xfId="53065" xr:uid="{91ED8A59-D3F8-4EEA-9BA4-41C2DE401194}"/>
    <cellStyle name="Comma 3 3 2 8 6" xfId="27986" xr:uid="{5BDC35EF-F68E-4DB5-842D-7D38A5A7217B}"/>
    <cellStyle name="Comma 3 3 2 8 6 2" xfId="55306" xr:uid="{80EBD9A2-C688-4BA7-8175-E013799766E9}"/>
    <cellStyle name="Comma 3 3 2 8 7" xfId="30217" xr:uid="{4D6C2037-4F06-4BB5-9513-AE34C5992F0F}"/>
    <cellStyle name="Comma 3 3 2 8 7 2" xfId="57538" xr:uid="{A3725C50-C081-426E-9B6F-B88FB3C5A19D}"/>
    <cellStyle name="Comma 3 3 2 8 8" xfId="8017" xr:uid="{2A0A9C19-2537-4325-AEA7-FE7E96C4B2E9}"/>
    <cellStyle name="Comma 3 3 2 8 9" xfId="35377" xr:uid="{90C6F3FD-1F40-4C99-A0C8-FC74B3155EA8}"/>
    <cellStyle name="Comma 3 3 2 9" xfId="2985" xr:uid="{BE93444C-5439-4F0C-9BD7-D5038E220FF6}"/>
    <cellStyle name="Comma 3 3 2 9 2" xfId="13549" xr:uid="{65EC66CA-9ABA-4044-B2FF-761C6DB227B2}"/>
    <cellStyle name="Comma 3 3 2 9 2 2" xfId="22911" xr:uid="{36C0DAA3-7D99-4D2E-B293-EA2E61B04655}"/>
    <cellStyle name="Comma 3 3 2 9 2 2 2" xfId="50233" xr:uid="{58838681-A2DB-4C48-834A-D5883125ED54}"/>
    <cellStyle name="Comma 3 3 2 9 2 3" xfId="40876" xr:uid="{8AF58A7F-4EC7-4DA7-9FCA-D36ECDABCA9A}"/>
    <cellStyle name="Comma 3 3 2 9 3" xfId="18939" xr:uid="{BF9A23A5-A6F1-494E-B7F7-B56CF4084021}"/>
    <cellStyle name="Comma 3 3 2 9 3 2" xfId="46261" xr:uid="{7917F7D9-643A-49A2-AEAB-C9C14C9A8CAD}"/>
    <cellStyle name="Comma 3 3 2 9 4" xfId="6063" xr:uid="{01A37F8D-A419-449A-B871-1E6E027C2BB7}"/>
    <cellStyle name="Comma 3 3 2 9 5" xfId="33255" xr:uid="{8D0F725D-7CE6-4A4C-86D1-3C824861294C}"/>
    <cellStyle name="Comma 3 3 20" xfId="30322" xr:uid="{F0B09CE3-A2F1-48CC-9649-EB126AF7F064}"/>
    <cellStyle name="Comma 3 3 21" xfId="57644" xr:uid="{9F98A701-3F5B-49DE-AB1D-89613F544C65}"/>
    <cellStyle name="Comma 3 3 22" xfId="58192" xr:uid="{028688F3-9294-44C8-AB42-02C05B54D984}"/>
    <cellStyle name="Comma 3 3 23" xfId="58733" xr:uid="{445ECB82-AF76-49C6-965D-1991B5CEA091}"/>
    <cellStyle name="Comma 3 3 24" xfId="58790" xr:uid="{1CB6FA5A-16DD-4ACF-B9AA-0CAB1B646456}"/>
    <cellStyle name="Comma 3 3 25" xfId="102" xr:uid="{DC4D9AEE-90F4-41BA-9028-38BD4FBBC5DB}"/>
    <cellStyle name="Comma 3 3 3" xfId="212" xr:uid="{0B619583-9505-4586-B77B-0FAA3ABA0B13}"/>
    <cellStyle name="Comma 3 3 3 10" xfId="10392" xr:uid="{CBC6E763-72C4-4C2F-B035-EE184DD25D47}"/>
    <cellStyle name="Comma 3 3 3 10 2" xfId="15719" xr:uid="{07A61504-BA69-4DAF-AFE3-0496CF46588E}"/>
    <cellStyle name="Comma 3 3 3 10 2 2" xfId="43039" xr:uid="{A271503F-8F79-41D3-9A81-FCAA6ACEAE7E}"/>
    <cellStyle name="Comma 3 3 3 10 3" xfId="37764" xr:uid="{7FB62B55-A4A1-4703-BACC-3755AF4ACAC2}"/>
    <cellStyle name="Comma 3 3 3 11" xfId="11729" xr:uid="{3CA81DBA-64A3-4C3A-952B-BA5789FF5CC7}"/>
    <cellStyle name="Comma 3 3 3 11 2" xfId="19689" xr:uid="{3A4D92FD-329D-4F4E-9045-86A4DC891C69}"/>
    <cellStyle name="Comma 3 3 3 11 2 2" xfId="47011" xr:uid="{72A1C0BC-55B2-456E-8126-584D71253464}"/>
    <cellStyle name="Comma 3 3 3 11 3" xfId="39056" xr:uid="{55532733-8810-4041-924D-3DD1FB16BB64}"/>
    <cellStyle name="Comma 3 3 3 12" xfId="14313" xr:uid="{4A7CF02B-4C7F-4E97-BCD2-832E74A30868}"/>
    <cellStyle name="Comma 3 3 3 12 2" xfId="41634" xr:uid="{79828B65-9263-41AD-8CE2-4BC38E8AA248}"/>
    <cellStyle name="Comma 3 3 3 13" xfId="23661" xr:uid="{5BC0EB28-A8B9-4476-849C-452319DB2BF8}"/>
    <cellStyle name="Comma 3 3 3 13 2" xfId="50983" xr:uid="{5DD15DB8-0FAD-4862-A71A-AC786E690F5A}"/>
    <cellStyle name="Comma 3 3 3 14" xfId="25902" xr:uid="{E47D4F8D-E31B-4003-BF60-5A2962AD67BD}"/>
    <cellStyle name="Comma 3 3 3 14 2" xfId="53222" xr:uid="{CCCF2176-7F09-4E94-BE8B-9329F4A126C1}"/>
    <cellStyle name="Comma 3 3 3 15" xfId="28134" xr:uid="{772694C1-F543-4425-AFC1-B0A80FEFA98E}"/>
    <cellStyle name="Comma 3 3 3 15 2" xfId="55455" xr:uid="{4B0E87BA-0C1D-4A2A-B0D4-D734D6D4E2C1}"/>
    <cellStyle name="Comma 3 3 3 16" xfId="3418" xr:uid="{CCA4C1D8-90F4-438D-AA3D-74D0963766C0}"/>
    <cellStyle name="Comma 3 3 3 17" xfId="30456" xr:uid="{D846301E-FEF7-488B-8C66-6EE0591B6B57}"/>
    <cellStyle name="Comma 3 3 3 18" xfId="57983" xr:uid="{68D158B1-B436-4E98-B77D-810B8EC61909}"/>
    <cellStyle name="Comma 3 3 3 19" xfId="58531" xr:uid="{CE6A6200-0C7D-4404-BF7B-E941B770BC48}"/>
    <cellStyle name="Comma 3 3 3 2" xfId="586" xr:uid="{68D1134A-43C5-4DFD-A33D-11C2CCDFDCC1}"/>
    <cellStyle name="Comma 3 3 3 2 10" xfId="14519" xr:uid="{DBBC6DBC-6A6B-4036-841D-9C5AF508CB22}"/>
    <cellStyle name="Comma 3 3 3 2 10 2" xfId="41840" xr:uid="{2FCDAD44-9D25-4FA3-8956-3C76890BB5FD}"/>
    <cellStyle name="Comma 3 3 3 2 11" xfId="23867" xr:uid="{7BED406C-4FAB-41A1-91E5-49F482C4CA5F}"/>
    <cellStyle name="Comma 3 3 3 2 11 2" xfId="51189" xr:uid="{FA95A128-B8F7-4CB7-BF9B-A6A36A4C1AF3}"/>
    <cellStyle name="Comma 3 3 3 2 12" xfId="26108" xr:uid="{079F7FB4-83BA-48C9-A4DC-83F7579943E0}"/>
    <cellStyle name="Comma 3 3 3 2 12 2" xfId="53428" xr:uid="{3A34F3DF-AF4D-411B-BABC-DD57B3660F59}"/>
    <cellStyle name="Comma 3 3 3 2 13" xfId="28340" xr:uid="{3158D9C8-55E6-43F1-975B-A2594F63EE6C}"/>
    <cellStyle name="Comma 3 3 3 2 13 2" xfId="55661" xr:uid="{2E259DB1-75C5-4E47-A938-BFF9EC1564B3}"/>
    <cellStyle name="Comma 3 3 3 2 14" xfId="3688" xr:uid="{773C43EC-3BAF-425A-82C4-EB13055AD697}"/>
    <cellStyle name="Comma 3 3 3 2 15" xfId="30769" xr:uid="{5260A472-5328-489E-821F-8E16411C693C}"/>
    <cellStyle name="Comma 3 3 3 2 2" xfId="2109" xr:uid="{5727830E-4759-410B-8EDD-902F718473ED}"/>
    <cellStyle name="Comma 3 3 3 2 2 2" xfId="5655" xr:uid="{07E6DA7A-68E6-4B8E-823B-1009D599ABD4}"/>
    <cellStyle name="Comma 3 3 3 2 2 2 2" xfId="16218" xr:uid="{48F86D4F-D667-468D-A52B-A19A03B5DE06}"/>
    <cellStyle name="Comma 3 3 3 2 2 2 2 2" xfId="43538" xr:uid="{C2864AFC-22D5-41B3-BED2-10DB61261AB2}"/>
    <cellStyle name="Comma 3 3 3 2 2 2 3" xfId="32839" xr:uid="{1403BB8B-9947-40CB-9A89-64B81BF21234}"/>
    <cellStyle name="Comma 3 3 3 2 2 3" xfId="7606" xr:uid="{395858B3-1A70-440F-8CC6-6867B7A305AA}"/>
    <cellStyle name="Comma 3 3 3 2 2 3 2" xfId="20188" xr:uid="{48C7DF0F-1302-40E4-BBD9-10A8C193094B}"/>
    <cellStyle name="Comma 3 3 3 2 2 3 2 2" xfId="47510" xr:uid="{AC16286B-02E6-408A-9231-DB975C27D13F}"/>
    <cellStyle name="Comma 3 3 3 2 2 3 3" xfId="34964" xr:uid="{1C1554A1-A0F3-4471-8046-ECBAEFC189EC}"/>
    <cellStyle name="Comma 3 3 3 2 2 4" xfId="9804" xr:uid="{37BB12D2-5E80-4444-B6D2-C28F3AB06D63}"/>
    <cellStyle name="Comma 3 3 3 2 2 4 2" xfId="37180" xr:uid="{7363C92E-42FE-4F1F-A466-AAF30C456DDF}"/>
    <cellStyle name="Comma 3 3 3 2 2 5" xfId="25331" xr:uid="{13C11181-7DB8-4429-8D7D-E70C4582C4B6}"/>
    <cellStyle name="Comma 3 3 3 2 2 5 2" xfId="52653" xr:uid="{6433B8E5-1A58-4BCB-9E36-17EB790FACC9}"/>
    <cellStyle name="Comma 3 3 3 2 2 6" xfId="27573" xr:uid="{760E85EA-EE06-410F-ADDB-7FDAFECF9C73}"/>
    <cellStyle name="Comma 3 3 3 2 2 6 2" xfId="54893" xr:uid="{4C87290B-4BC6-4706-9A0B-2A6A00C86E1A}"/>
    <cellStyle name="Comma 3 3 3 2 2 7" xfId="29804" xr:uid="{C4EBB236-C4BE-4B32-BB2E-EB8D05D5B63F}"/>
    <cellStyle name="Comma 3 3 3 2 2 7 2" xfId="57125" xr:uid="{4D6DB92C-E34E-40C7-BE39-1EB7660AEAA4}"/>
    <cellStyle name="Comma 3 3 3 2 2 8" xfId="4219" xr:uid="{4F7BA250-E018-46F9-BC9D-DE6CFE4DC783}"/>
    <cellStyle name="Comma 3 3 3 2 2 9" xfId="31376" xr:uid="{D9F3FEBD-D12A-44CE-8FFD-166B71D9C822}"/>
    <cellStyle name="Comma 3 3 3 2 3" xfId="1502" xr:uid="{F0107B40-DBD9-40D6-92E8-790B09C363DB}"/>
    <cellStyle name="Comma 3 3 3 2 3 2" xfId="7003" xr:uid="{38553F78-8182-410E-AB66-EAABFD50A953}"/>
    <cellStyle name="Comma 3 3 3 2 3 2 2" xfId="16606" xr:uid="{602A8827-5CB0-415F-AD26-D0EC570FCA59}"/>
    <cellStyle name="Comma 3 3 3 2 3 2 2 2" xfId="43926" xr:uid="{299C9E19-6DB5-4772-A273-B972C638C1F1}"/>
    <cellStyle name="Comma 3 3 3 2 3 2 3" xfId="34357" xr:uid="{FA0330E1-245A-4521-8C65-BDF3D3A6B1EE}"/>
    <cellStyle name="Comma 3 3 3 2 3 3" xfId="9198" xr:uid="{78424EE6-0DE5-40FC-AD6F-EB23418489D6}"/>
    <cellStyle name="Comma 3 3 3 2 3 3 2" xfId="20576" xr:uid="{DBF0FD6B-AAFC-41BC-9DBF-A07626D0F0F4}"/>
    <cellStyle name="Comma 3 3 3 2 3 3 2 2" xfId="47898" xr:uid="{5D923CFA-3113-4415-8FA0-F2FB6D7B3EA2}"/>
    <cellStyle name="Comma 3 3 3 2 3 3 3" xfId="36573" xr:uid="{FBD029F6-F7FD-4EE8-BD2B-6A79ECBD216D}"/>
    <cellStyle name="Comma 3 3 3 2 3 4" xfId="15257" xr:uid="{C470B20B-9E9A-4626-A9E3-A138F2D4A90A}"/>
    <cellStyle name="Comma 3 3 3 2 3 4 2" xfId="42578" xr:uid="{1D9FE4B4-EBFA-4614-9D02-E974D4244EE2}"/>
    <cellStyle name="Comma 3 3 3 2 3 5" xfId="24724" xr:uid="{354D064A-4145-4A1E-96F7-52C5E839EF15}"/>
    <cellStyle name="Comma 3 3 3 2 3 5 2" xfId="52046" xr:uid="{ED562169-E61C-4B2B-AF43-3B24B90FD144}"/>
    <cellStyle name="Comma 3 3 3 2 3 6" xfId="26966" xr:uid="{ADAC87AB-231C-4027-9B02-80FA412EDAB3}"/>
    <cellStyle name="Comma 3 3 3 2 3 6 2" xfId="54286" xr:uid="{D33C2197-8D6D-4E4D-87F3-9D80DD9B0127}"/>
    <cellStyle name="Comma 3 3 3 2 3 7" xfId="29197" xr:uid="{E95C0104-4628-43E0-B26E-B75DEB5CD794}"/>
    <cellStyle name="Comma 3 3 3 2 3 7 2" xfId="56518" xr:uid="{AB71F815-189E-496D-8DA0-F418EFC6FAFE}"/>
    <cellStyle name="Comma 3 3 3 2 3 8" xfId="5066" xr:uid="{4AA5E834-7E7D-4FB3-82D5-20F2F093B578}"/>
    <cellStyle name="Comma 3 3 3 2 3 9" xfId="32232" xr:uid="{D43B2313-5ADF-46BD-9F70-394032F6C606}"/>
    <cellStyle name="Comma 3 3 3 2 4" xfId="6224" xr:uid="{2D01BCD0-51BB-43DB-A681-B687EF4FB86A}"/>
    <cellStyle name="Comma 3 3 3 2 4 2" xfId="12400" xr:uid="{71A709A5-46BB-4694-98FC-F972E8984850}"/>
    <cellStyle name="Comma 3 3 3 2 4 2 2" xfId="21198" xr:uid="{13F81B84-E106-4D81-8BC8-63BC9A33AB15}"/>
    <cellStyle name="Comma 3 3 3 2 4 2 2 2" xfId="48520" xr:uid="{92D02131-880D-4E98-AB22-9227CB254F32}"/>
    <cellStyle name="Comma 3 3 3 2 4 2 3" xfId="39727" xr:uid="{FE08559C-9CF0-4FCB-B0D3-310BE3048684}"/>
    <cellStyle name="Comma 3 3 3 2 4 3" xfId="17227" xr:uid="{DB9DA3FE-8A24-4590-BB6D-17EF1414B9B9}"/>
    <cellStyle name="Comma 3 3 3 2 4 3 2" xfId="44548" xr:uid="{9CDB980F-DABB-4BE0-94B7-2AE6D4DC03C3}"/>
    <cellStyle name="Comma 3 3 3 2 4 4" xfId="33500" xr:uid="{F52796F7-44CA-4117-B038-F4CEF990FD31}"/>
    <cellStyle name="Comma 3 3 3 2 5" xfId="8342" xr:uid="{0A7303E3-6D00-4288-820E-85E15781FB63}"/>
    <cellStyle name="Comma 3 3 3 2 5 2" xfId="12639" xr:uid="{C648F4B2-0882-484E-A2E2-E923215789D9}"/>
    <cellStyle name="Comma 3 3 3 2 5 2 2" xfId="21821" xr:uid="{FC0D2D68-77FB-4B10-BCD5-88EAF804B771}"/>
    <cellStyle name="Comma 3 3 3 2 5 2 2 2" xfId="49143" xr:uid="{76D96C79-FE7A-4036-9764-8F8627F115CF}"/>
    <cellStyle name="Comma 3 3 3 2 5 2 3" xfId="39966" xr:uid="{3D216970-4D61-4C39-B7F3-499AAAD6D08D}"/>
    <cellStyle name="Comma 3 3 3 2 5 3" xfId="17850" xr:uid="{B832F2AD-8E52-4AFA-80F6-12A0DC137E08}"/>
    <cellStyle name="Comma 3 3 3 2 5 3 2" xfId="45171" xr:uid="{3D41243D-FD2E-44A9-9B4D-0876DD4B028D}"/>
    <cellStyle name="Comma 3 3 3 2 5 4" xfId="35716" xr:uid="{2242AA87-7808-4C33-A2DE-83F9B3BC6A5A}"/>
    <cellStyle name="Comma 3 3 3 2 6" xfId="11159" xr:uid="{DD7B2532-F673-4D3D-A87A-37846D8E0543}"/>
    <cellStyle name="Comma 3 3 3 2 6 2" xfId="13175" xr:uid="{5DB052B5-D8EB-4691-ADAC-D8975B3BAE71}"/>
    <cellStyle name="Comma 3 3 3 2 6 2 2" xfId="22496" xr:uid="{2E6D30B7-91AA-4914-8F47-A08373C303C9}"/>
    <cellStyle name="Comma 3 3 3 2 6 2 2 2" xfId="49818" xr:uid="{3BE3E4E2-9C0B-48B7-AA39-22D7FEA5E480}"/>
    <cellStyle name="Comma 3 3 3 2 6 2 3" xfId="40502" xr:uid="{46029DCA-7C88-41D6-8551-62EDF2DE8558}"/>
    <cellStyle name="Comma 3 3 3 2 6 3" xfId="18524" xr:uid="{2E7B4900-6054-4F9E-929F-FC62434162DE}"/>
    <cellStyle name="Comma 3 3 3 2 6 3 2" xfId="45846" xr:uid="{E18A20A6-FEAA-4D9D-9762-5B78E2719AC1}"/>
    <cellStyle name="Comma 3 3 3 2 6 4" xfId="38508" xr:uid="{E1C05485-585A-448D-81D6-C03867C5B49D}"/>
    <cellStyle name="Comma 3 3 3 2 7" xfId="11348" xr:uid="{7EE58740-23F6-4D83-833E-F482A178744B}"/>
    <cellStyle name="Comma 3 3 3 2 7 2" xfId="13792" xr:uid="{348AEA87-23D9-46DC-9D6F-9507518199D9}"/>
    <cellStyle name="Comma 3 3 3 2 7 2 2" xfId="23156" xr:uid="{1FEE869F-1ED6-4D66-A8B7-CDBAFBC54A88}"/>
    <cellStyle name="Comma 3 3 3 2 7 2 2 2" xfId="50478" xr:uid="{CDF209D2-2760-48E4-A81C-EACB032F0096}"/>
    <cellStyle name="Comma 3 3 3 2 7 2 3" xfId="41119" xr:uid="{3F73C8D3-E183-4364-9073-23C60032B1C7}"/>
    <cellStyle name="Comma 3 3 3 2 7 3" xfId="19184" xr:uid="{AC96056B-8CE9-4C2F-823E-9FF65F869FF8}"/>
    <cellStyle name="Comma 3 3 3 2 7 3 2" xfId="46506" xr:uid="{24495165-2143-4D07-88E6-38E4CB98FA8C}"/>
    <cellStyle name="Comma 3 3 3 2 7 4" xfId="38697" xr:uid="{259EEAE0-8E27-4A4A-B34A-145A946BA0B1}"/>
    <cellStyle name="Comma 3 3 3 2 8" xfId="10471" xr:uid="{318FE47A-5C7E-419B-B761-B67C02EA98FC}"/>
    <cellStyle name="Comma 3 3 3 2 8 2" xfId="15798" xr:uid="{87106285-566C-497E-9024-B5E500A81A83}"/>
    <cellStyle name="Comma 3 3 3 2 8 2 2" xfId="43118" xr:uid="{A23A0335-6AE7-429A-A589-7F343260D888}"/>
    <cellStyle name="Comma 3 3 3 2 8 3" xfId="37838" xr:uid="{A94E616A-AC41-4F1C-9731-A9B5B7399BF0}"/>
    <cellStyle name="Comma 3 3 3 2 9" xfId="11804" xr:uid="{AEE31AB4-0AE4-4B10-BA93-B55AE2E752A9}"/>
    <cellStyle name="Comma 3 3 3 2 9 2" xfId="19768" xr:uid="{FE421EDC-A8D2-4F5C-90FB-C04BDC6C6D40}"/>
    <cellStyle name="Comma 3 3 3 2 9 2 2" xfId="47090" xr:uid="{539960D2-FAE4-4E88-9EC4-A4E2CCD9C80C}"/>
    <cellStyle name="Comma 3 3 3 2 9 3" xfId="39131" xr:uid="{C80CFA5E-024A-4A9E-93A8-D4FA832A962B}"/>
    <cellStyle name="Comma 3 3 3 3" xfId="922" xr:uid="{8BE606C6-A9B9-4AD3-B56E-F4EF25AC07E6}"/>
    <cellStyle name="Comma 3 3 3 3 10" xfId="24164" xr:uid="{AC5CF17B-5266-4C9C-8F99-C2F7C1810266}"/>
    <cellStyle name="Comma 3 3 3 3 10 2" xfId="51486" xr:uid="{603970C6-38F3-4459-A364-1AAF2388B672}"/>
    <cellStyle name="Comma 3 3 3 3 11" xfId="26405" xr:uid="{7187BB77-9C6E-409C-9AB9-1CE7601E9C19}"/>
    <cellStyle name="Comma 3 3 3 3 11 2" xfId="53725" xr:uid="{56A7A816-BD02-4C0B-8820-1625600AB632}"/>
    <cellStyle name="Comma 3 3 3 3 12" xfId="28636" xr:uid="{6773DAE6-7921-4044-8FA6-714CADAB7CBB}"/>
    <cellStyle name="Comma 3 3 3 3 12 2" xfId="55957" xr:uid="{A71B5827-E809-4F51-8FBD-8D30B345C8B5}"/>
    <cellStyle name="Comma 3 3 3 3 13" xfId="3926" xr:uid="{0F21A016-5736-46A4-9801-267443D29033}"/>
    <cellStyle name="Comma 3 3 3 3 14" xfId="31066" xr:uid="{35A47E18-57DB-436F-8CB5-9B78546CC313}"/>
    <cellStyle name="Comma 3 3 3 3 2" xfId="2405" xr:uid="{8AA816B5-093E-4BB6-B75A-26F550EDE251}"/>
    <cellStyle name="Comma 3 3 3 3 2 2" xfId="5945" xr:uid="{AECF6446-889D-45E9-B28A-EB75CE99B610}"/>
    <cellStyle name="Comma 3 3 3 3 2 2 2" xfId="16903" xr:uid="{8D92A75B-46BE-4D51-9361-926A2F8D72A1}"/>
    <cellStyle name="Comma 3 3 3 3 2 2 2 2" xfId="44223" xr:uid="{C47CB3DC-8349-4578-908A-13195ED81446}"/>
    <cellStyle name="Comma 3 3 3 3 2 2 3" xfId="33135" xr:uid="{88BE80F0-A222-43A7-9299-E129DDACB3FF}"/>
    <cellStyle name="Comma 3 3 3 3 2 3" xfId="7901" xr:uid="{EF38A608-625E-4418-BE6B-F7FE6CB50BFE}"/>
    <cellStyle name="Comma 3 3 3 3 2 3 2" xfId="20873" xr:uid="{DAC0CA04-EBF3-4670-B164-B7917B079E6B}"/>
    <cellStyle name="Comma 3 3 3 3 2 3 2 2" xfId="48195" xr:uid="{5B51C409-12BB-401B-A67A-DFDDB178800F}"/>
    <cellStyle name="Comma 3 3 3 3 2 3 3" xfId="35260" xr:uid="{92400114-1F4D-400F-A04F-38BB06C061E5}"/>
    <cellStyle name="Comma 3 3 3 3 2 4" xfId="10100" xr:uid="{E0784BB5-0AA6-4E61-A110-9A466B4B240E}"/>
    <cellStyle name="Comma 3 3 3 3 2 4 2" xfId="37476" xr:uid="{6E6CA0F4-E352-43C8-B545-348D7A610E95}"/>
    <cellStyle name="Comma 3 3 3 3 2 5" xfId="25627" xr:uid="{B1828D16-6ED5-4B60-AC6F-196EF7BC7DD2}"/>
    <cellStyle name="Comma 3 3 3 3 2 5 2" xfId="52949" xr:uid="{620D9902-F79B-4D4D-9BEB-078AF2FAD1F5}"/>
    <cellStyle name="Comma 3 3 3 3 2 6" xfId="27869" xr:uid="{957EC440-8661-42A6-89DF-85233B2938AF}"/>
    <cellStyle name="Comma 3 3 3 3 2 6 2" xfId="55189" xr:uid="{0C62B0DD-5B7D-4914-B11C-538FDA8C4FA2}"/>
    <cellStyle name="Comma 3 3 3 3 2 7" xfId="30100" xr:uid="{672030D6-9F5A-4906-819E-74B733E4DE5F}"/>
    <cellStyle name="Comma 3 3 3 3 2 7 2" xfId="57421" xr:uid="{0DF603D8-55A0-4FDB-92C1-FEFDABA9C0D6}"/>
    <cellStyle name="Comma 3 3 3 3 2 8" xfId="4509" xr:uid="{8658C25C-0CAF-4BED-BC79-D58A56086586}"/>
    <cellStyle name="Comma 3 3 3 3 2 9" xfId="31672" xr:uid="{929F23CE-057C-4DD2-8193-54E3A8D0A7A1}"/>
    <cellStyle name="Comma 3 3 3 3 3" xfId="1799" xr:uid="{F83FB42B-4628-4A57-BB58-5885339D06E4}"/>
    <cellStyle name="Comma 3 3 3 3 3 2" xfId="7298" xr:uid="{32E071A3-BC5B-4442-A279-11E8E261C27E}"/>
    <cellStyle name="Comma 3 3 3 3 3 2 2" xfId="17524" xr:uid="{13FD4F0F-1F32-40A4-9675-BCE7951FCA92}"/>
    <cellStyle name="Comma 3 3 3 3 3 2 2 2" xfId="44845" xr:uid="{6A7BC08F-2939-46DB-BA92-27ABB66831AD}"/>
    <cellStyle name="Comma 3 3 3 3 3 2 3" xfId="34654" xr:uid="{F24935E6-DC56-4C47-A5C9-33AD87102256}"/>
    <cellStyle name="Comma 3 3 3 3 3 3" xfId="9495" xr:uid="{BD94656B-3F81-4150-BF72-D8753BA9D5E5}"/>
    <cellStyle name="Comma 3 3 3 3 3 3 2" xfId="21495" xr:uid="{BB7DBCC6-6593-47F3-B6F6-47070C0BDFF7}"/>
    <cellStyle name="Comma 3 3 3 3 3 3 2 2" xfId="48817" xr:uid="{7D396A44-B00D-4867-8B6B-EFA36DC1D5D5}"/>
    <cellStyle name="Comma 3 3 3 3 3 3 3" xfId="36870" xr:uid="{5353D693-1FA2-4E84-B7A2-5785A957E6DA}"/>
    <cellStyle name="Comma 3 3 3 3 3 4" xfId="15529" xr:uid="{1235D749-FBE5-4E0B-B94E-0EEFD66CBE37}"/>
    <cellStyle name="Comma 3 3 3 3 3 4 2" xfId="42850" xr:uid="{24A572B7-4B92-4E88-ADB3-3475F19820FA}"/>
    <cellStyle name="Comma 3 3 3 3 3 5" xfId="25021" xr:uid="{DF906C44-D973-4F43-8608-731669D8B1AB}"/>
    <cellStyle name="Comma 3 3 3 3 3 5 2" xfId="52343" xr:uid="{38216D35-2EBB-49E8-B98D-BB6E1FDFF37A}"/>
    <cellStyle name="Comma 3 3 3 3 3 6" xfId="27263" xr:uid="{30F87211-3394-4760-AAEF-41C3AB3D6BCC}"/>
    <cellStyle name="Comma 3 3 3 3 3 6 2" xfId="54583" xr:uid="{B34E2B3F-D72A-4ED2-AB90-0F4DB827CB1D}"/>
    <cellStyle name="Comma 3 3 3 3 3 7" xfId="29494" xr:uid="{A89569F8-8A46-4A3F-8A0D-89BE9FB4DB92}"/>
    <cellStyle name="Comma 3 3 3 3 3 7 2" xfId="56815" xr:uid="{59C95F8B-330B-43EA-A373-0B28960CF53A}"/>
    <cellStyle name="Comma 3 3 3 3 3 8" xfId="5357" xr:uid="{03A17F4E-17E4-4CE5-A3E8-22564C9BF647}"/>
    <cellStyle name="Comma 3 3 3 3 3 9" xfId="32529" xr:uid="{CA826BEF-1B82-41F1-96A6-C41176B90E0E}"/>
    <cellStyle name="Comma 3 3 3 3 4" xfId="6454" xr:uid="{3B199DF4-51E5-4BDD-A781-4686944B4ECB}"/>
    <cellStyle name="Comma 3 3 3 3 4 2" xfId="12870" xr:uid="{3DB378F2-F766-4FE9-98EA-AC743DA1DD12}"/>
    <cellStyle name="Comma 3 3 3 3 4 2 2" xfId="22118" xr:uid="{A8E40288-9229-43E7-86FB-FE28056F8328}"/>
    <cellStyle name="Comma 3 3 3 3 4 2 2 2" xfId="49440" xr:uid="{81FBDE3B-45D1-4030-9932-25D73113E119}"/>
    <cellStyle name="Comma 3 3 3 3 4 2 3" xfId="40197" xr:uid="{3AAE3956-0101-49EE-A782-E3110DBD3E56}"/>
    <cellStyle name="Comma 3 3 3 3 4 3" xfId="18146" xr:uid="{0716BF4C-BA7C-4BA7-9743-B00D277ABB87}"/>
    <cellStyle name="Comma 3 3 3 3 4 3 2" xfId="45468" xr:uid="{5D398CAA-B5B7-4BE1-8428-DC468B5DC646}"/>
    <cellStyle name="Comma 3 3 3 3 4 4" xfId="33796" xr:uid="{DE609531-0D39-4180-9414-5F43A94D20A9}"/>
    <cellStyle name="Comma 3 3 3 3 5" xfId="8638" xr:uid="{E5766165-7A7B-4015-AB4B-EFC8E195F8A0}"/>
    <cellStyle name="Comma 3 3 3 3 5 2" xfId="13466" xr:uid="{2F948421-930B-4498-97E1-0A9F7C2A905B}"/>
    <cellStyle name="Comma 3 3 3 3 5 2 2" xfId="22793" xr:uid="{6219AC10-47BE-4455-A144-9A4ED0E9D802}"/>
    <cellStyle name="Comma 3 3 3 3 5 2 2 2" xfId="50115" xr:uid="{A5E22D91-E68A-4A3C-ABC3-1AB1D9253D5C}"/>
    <cellStyle name="Comma 3 3 3 3 5 2 3" xfId="40793" xr:uid="{C5BF0070-78A2-4BBA-AE6B-FCDD65D1D086}"/>
    <cellStyle name="Comma 3 3 3 3 5 3" xfId="18821" xr:uid="{EF452098-68F1-4395-BA0A-560B2197EFF4}"/>
    <cellStyle name="Comma 3 3 3 3 5 3 2" xfId="46143" xr:uid="{99E93180-ACA0-4A59-BD92-AE971392AD92}"/>
    <cellStyle name="Comma 3 3 3 3 5 4" xfId="36012" xr:uid="{4C753F47-F3C0-4185-AFD0-A95F49710581}"/>
    <cellStyle name="Comma 3 3 3 3 6" xfId="11568" xr:uid="{A47C5E05-D274-4619-BB2F-385562D8A436}"/>
    <cellStyle name="Comma 3 3 3 3 6 2" xfId="14089" xr:uid="{5EF1DBB7-37D5-4619-8023-6218B36E6432}"/>
    <cellStyle name="Comma 3 3 3 3 6 2 2" xfId="23453" xr:uid="{D6E704B7-67DC-4051-93BB-7F0061F69378}"/>
    <cellStyle name="Comma 3 3 3 3 6 2 2 2" xfId="50775" xr:uid="{447315D9-C7E0-4B24-95F7-75F0E324B342}"/>
    <cellStyle name="Comma 3 3 3 3 6 2 3" xfId="41416" xr:uid="{4B42A8EF-FCA6-435E-9FC8-F93E97CA130D}"/>
    <cellStyle name="Comma 3 3 3 3 6 3" xfId="19481" xr:uid="{3B6BB6AE-52CD-4F1E-9343-0756BB70030A}"/>
    <cellStyle name="Comma 3 3 3 3 6 3 2" xfId="46803" xr:uid="{18D831E5-EF12-415E-B0AC-B9059A57FC27}"/>
    <cellStyle name="Comma 3 3 3 3 6 4" xfId="38917" xr:uid="{7238B9CA-EBF4-42D5-B5ED-A14F9B56FAF2}"/>
    <cellStyle name="Comma 3 3 3 3 7" xfId="10568" xr:uid="{9B584DD4-72EF-402B-AABC-B639956E6530}"/>
    <cellStyle name="Comma 3 3 3 3 7 2" xfId="15900" xr:uid="{85FEC15B-BF02-42A7-921D-676DAAD28DCD}"/>
    <cellStyle name="Comma 3 3 3 3 7 2 2" xfId="43220" xr:uid="{72546956-EF2D-4FAC-B9A5-F5BCFCAA63FE}"/>
    <cellStyle name="Comma 3 3 3 3 7 3" xfId="37931" xr:uid="{219A4715-2113-4117-8492-E70F1D0A628C}"/>
    <cellStyle name="Comma 3 3 3 3 8" xfId="11897" xr:uid="{51E01940-D06B-408F-ABA0-2AE9EE666355}"/>
    <cellStyle name="Comma 3 3 3 3 8 2" xfId="19870" xr:uid="{D52BA084-1139-4C1A-A790-597E76D206AB}"/>
    <cellStyle name="Comma 3 3 3 3 8 2 2" xfId="47192" xr:uid="{2A68B32B-C1DB-4E4A-8B8D-224E6AFF1D7D}"/>
    <cellStyle name="Comma 3 3 3 3 8 3" xfId="39224" xr:uid="{C98E0921-04B3-4E1B-85DC-5B71BD0A6E6D}"/>
    <cellStyle name="Comma 3 3 3 3 9" xfId="14816" xr:uid="{F3207456-BF7F-4C1A-833C-D7FA1B49922A}"/>
    <cellStyle name="Comma 3 3 3 3 9 2" xfId="42137" xr:uid="{3E609E07-1388-49DB-A0A7-0FA2223C83AB}"/>
    <cellStyle name="Comma 3 3 3 4" xfId="1281" xr:uid="{3AA247EC-9AF8-47F2-AF2D-F4487828FB2F}"/>
    <cellStyle name="Comma 3 3 3 4 2" xfId="4863" xr:uid="{FE40399C-D369-43D6-A14E-770E8F206FE6}"/>
    <cellStyle name="Comma 3 3 3 4 2 2" xfId="16012" xr:uid="{AD9F181D-486F-4555-A199-1629EE91E249}"/>
    <cellStyle name="Comma 3 3 3 4 2 2 2" xfId="43332" xr:uid="{1C15B627-2AF2-4A98-9F2B-7F01E02D2503}"/>
    <cellStyle name="Comma 3 3 3 4 2 3" xfId="32026" xr:uid="{161BB17D-CD82-4AA3-8507-92BEF4505037}"/>
    <cellStyle name="Comma 3 3 3 4 3" xfId="6798" xr:uid="{0A36388F-8705-44F9-AF9F-8EEFCFC46F4D}"/>
    <cellStyle name="Comma 3 3 3 4 3 2" xfId="19982" xr:uid="{8DECD8D9-2894-4DAA-87D8-02B9AB5ADD4A}"/>
    <cellStyle name="Comma 3 3 3 4 3 2 2" xfId="47304" xr:uid="{8D9D7493-11C7-4A40-9282-2B630B8C7AA8}"/>
    <cellStyle name="Comma 3 3 3 4 3 3" xfId="34151" xr:uid="{13755999-FEDD-4BBB-A06D-A445EC88D364}"/>
    <cellStyle name="Comma 3 3 3 4 4" xfId="8992" xr:uid="{A9CA222B-054C-4729-84C5-4578773C1DE2}"/>
    <cellStyle name="Comma 3 3 3 4 4 2" xfId="36367" xr:uid="{8D35203C-CB17-495D-A7E1-7FE0DDDC5473}"/>
    <cellStyle name="Comma 3 3 3 4 5" xfId="24518" xr:uid="{C19305EF-39A0-411B-A945-B9D5BA884A30}"/>
    <cellStyle name="Comma 3 3 3 4 5 2" xfId="51840" xr:uid="{735AD1B8-8E38-4834-B6F6-5DD1A9C8C4B4}"/>
    <cellStyle name="Comma 3 3 3 4 6" xfId="26760" xr:uid="{03476B04-8FA0-473B-BF7A-59CF684D302B}"/>
    <cellStyle name="Comma 3 3 3 4 6 2" xfId="54080" xr:uid="{3E5181F1-FEFA-4B39-A458-D70B456D202C}"/>
    <cellStyle name="Comma 3 3 3 4 7" xfId="28991" xr:uid="{C6DDAA2D-5A11-4F5F-A4EC-7B0467EF0486}"/>
    <cellStyle name="Comma 3 3 3 4 7 2" xfId="56312" xr:uid="{D50D5554-85EB-4EE2-9D2F-9580CF7A61E2}"/>
    <cellStyle name="Comma 3 3 3 4 8" xfId="3504" xr:uid="{F946F7A2-0991-4B1F-A45B-B69FCA4D466D}"/>
    <cellStyle name="Comma 3 3 3 4 9" xfId="30563" xr:uid="{902A7F32-A8B8-434F-984D-0B677832B281}"/>
    <cellStyle name="Comma 3 3 3 5" xfId="1903" xr:uid="{809F709D-CB54-4592-9F26-8BB0DDE4E74D}"/>
    <cellStyle name="Comma 3 3 3 5 2" xfId="5456" xr:uid="{C9B9B0D5-6FE6-4F1E-BECC-9368A2123654}"/>
    <cellStyle name="Comma 3 3 3 5 2 2" xfId="16400" xr:uid="{44866893-9D47-4546-AD76-C9057B2D60AD}"/>
    <cellStyle name="Comma 3 3 3 5 2 2 2" xfId="43720" xr:uid="{BAC8E3B6-6895-46A2-9AB7-22DEC6244A0F}"/>
    <cellStyle name="Comma 3 3 3 5 2 3" xfId="32633" xr:uid="{D8E6953E-4E75-4040-BA8A-16A3DA60E42F}"/>
    <cellStyle name="Comma 3 3 3 5 3" xfId="7401" xr:uid="{FF180FC6-677A-404D-97F6-1D8D25993769}"/>
    <cellStyle name="Comma 3 3 3 5 3 2" xfId="20370" xr:uid="{FC3F702D-D03F-4A5B-94DB-0664A533136D}"/>
    <cellStyle name="Comma 3 3 3 5 3 2 2" xfId="47692" xr:uid="{5E9E56A9-7F33-4EE9-A411-5FAE0CF25DCA}"/>
    <cellStyle name="Comma 3 3 3 5 3 3" xfId="34758" xr:uid="{442CA161-4ADE-4AFC-B5E9-EFA5CC97C2A5}"/>
    <cellStyle name="Comma 3 3 3 5 4" xfId="9598" xr:uid="{7BFA0F2E-9BF6-4F4D-B92E-C4C57B6C70A6}"/>
    <cellStyle name="Comma 3 3 3 5 4 2" xfId="36974" xr:uid="{450EE2E1-E4A0-47B2-8A99-84D3E3062CA1}"/>
    <cellStyle name="Comma 3 3 3 5 5" xfId="25125" xr:uid="{71AF7350-2A96-4112-90CD-BB3ABF05C421}"/>
    <cellStyle name="Comma 3 3 3 5 5 2" xfId="52447" xr:uid="{424A2D84-A067-4DE9-BD8D-FFE04C2AA32A}"/>
    <cellStyle name="Comma 3 3 3 5 6" xfId="27367" xr:uid="{DAC0BA15-7A8E-4E71-B337-F457174496BE}"/>
    <cellStyle name="Comma 3 3 3 5 6 2" xfId="54687" xr:uid="{5EE52438-D739-49A7-8733-BA244D43937F}"/>
    <cellStyle name="Comma 3 3 3 5 7" xfId="29598" xr:uid="{9D32568B-89CC-43DE-B314-00C08BB6F8B9}"/>
    <cellStyle name="Comma 3 3 3 5 7 2" xfId="56919" xr:uid="{04E7F5CB-8487-40F7-9919-D944977B1A45}"/>
    <cellStyle name="Comma 3 3 3 5 8" xfId="4020" xr:uid="{2DDCB8B6-4D51-4727-9753-BCB9A896DE4D}"/>
    <cellStyle name="Comma 3 3 3 5 9" xfId="31170" xr:uid="{3412675C-789F-4549-A34E-2285EC3A3819}"/>
    <cellStyle name="Comma 3 3 3 6" xfId="1174" xr:uid="{19891B78-2748-4BF4-93DB-8B0AE047EE1F}"/>
    <cellStyle name="Comma 3 3 3 6 2" xfId="6692" xr:uid="{FBA53E62-057A-46C5-9C03-47E1910D0B54}"/>
    <cellStyle name="Comma 3 3 3 6 2 2" xfId="17021" xr:uid="{ABEA7BFC-BB09-486F-88C6-EE78528768DA}"/>
    <cellStyle name="Comma 3 3 3 6 2 2 2" xfId="44342" xr:uid="{B95E55C4-6044-464C-B770-8750C6DC2BE2}"/>
    <cellStyle name="Comma 3 3 3 6 2 3" xfId="34044" xr:uid="{E718AE3E-8AC8-49B2-BC80-2F99E13A8B41}"/>
    <cellStyle name="Comma 3 3 3 6 3" xfId="8886" xr:uid="{A6EB03DA-DB46-42BC-BF82-7CB504F898FF}"/>
    <cellStyle name="Comma 3 3 3 6 3 2" xfId="20992" xr:uid="{F1E85B3D-5DA4-4BA7-AF3D-9846AF920727}"/>
    <cellStyle name="Comma 3 3 3 6 3 2 2" xfId="48314" xr:uid="{82112BAE-1C1F-4FAD-8269-0694C9CDE5DD}"/>
    <cellStyle name="Comma 3 3 3 6 3 3" xfId="36260" xr:uid="{78FAABB5-9F74-4A1D-A74C-4CC6A1D3B466}"/>
    <cellStyle name="Comma 3 3 3 6 4" xfId="15063" xr:uid="{A0265306-7CC8-4A87-BE61-DCC4356D14C4}"/>
    <cellStyle name="Comma 3 3 3 6 4 2" xfId="42384" xr:uid="{8DA39ECE-46F0-4B52-B333-605DF6FFF01A}"/>
    <cellStyle name="Comma 3 3 3 6 5" xfId="24411" xr:uid="{7395C4A9-4A37-4317-8FD4-626F98C51C2F}"/>
    <cellStyle name="Comma 3 3 3 6 5 2" xfId="51733" xr:uid="{9BD05422-DBE9-4BFA-A026-647FFF1F107D}"/>
    <cellStyle name="Comma 3 3 3 6 6" xfId="26653" xr:uid="{E264C033-770F-455A-A9B9-B6A8F5D34765}"/>
    <cellStyle name="Comma 3 3 3 6 6 2" xfId="53973" xr:uid="{672FCF27-BD73-440B-9763-9010B9C9F0E6}"/>
    <cellStyle name="Comma 3 3 3 6 7" xfId="28884" xr:uid="{54399150-4439-4447-9CA4-CAFD62B3EE10}"/>
    <cellStyle name="Comma 3 3 3 6 7 2" xfId="56205" xr:uid="{5A364657-C2B1-4F0D-9E39-D92EBDEBA171}"/>
    <cellStyle name="Comma 3 3 3 6 8" xfId="4757" xr:uid="{2FCE18A0-1C25-4B49-A91D-C3C745DE50D1}"/>
    <cellStyle name="Comma 3 3 3 6 9" xfId="31920" xr:uid="{99DACA4E-3066-4811-97C3-B12053EAD894}"/>
    <cellStyle name="Comma 3 3 3 7" xfId="3128" xr:uid="{EE5A262F-D663-46AA-9DD0-9413D6B16B38}"/>
    <cellStyle name="Comma 3 3 3 7 2" xfId="12487" xr:uid="{3B111538-DAE5-4F43-9D2E-8D548442DBF6}"/>
    <cellStyle name="Comma 3 3 3 7 2 2" xfId="21615" xr:uid="{181CB1B8-9279-4FFD-8493-09A587D2206E}"/>
    <cellStyle name="Comma 3 3 3 7 2 2 2" xfId="48937" xr:uid="{7CD9FF21-D7C5-4A10-932C-56650886383B}"/>
    <cellStyle name="Comma 3 3 3 7 2 3" xfId="39814" xr:uid="{D8DD5655-894F-4A96-985A-40B7893B4BB0}"/>
    <cellStyle name="Comma 3 3 3 7 3" xfId="17644" xr:uid="{D54DA335-FEE2-4A2D-AECC-508EF2BD9A74}"/>
    <cellStyle name="Comma 3 3 3 7 3 2" xfId="44965" xr:uid="{C33019BE-82D1-4CAE-AD62-405669E0A932}"/>
    <cellStyle name="Comma 3 3 3 7 4" xfId="6091" xr:uid="{BDD7B89F-6CAC-4B9F-8933-B81399CDD73B}"/>
    <cellStyle name="Comma 3 3 3 7 5" xfId="33294" xr:uid="{891A6D2B-8D1E-40B6-863F-864AC827D093}"/>
    <cellStyle name="Comma 3 3 3 8" xfId="8140" xr:uid="{7909D364-579C-40E3-A906-573109F69CF9}"/>
    <cellStyle name="Comma 3 3 3 8 2" xfId="12971" xr:uid="{4FC3FA87-063C-4F22-B1F9-F89E21957EBA}"/>
    <cellStyle name="Comma 3 3 3 8 2 2" xfId="22290" xr:uid="{11F07071-FB6D-486A-ABE1-A17429566088}"/>
    <cellStyle name="Comma 3 3 3 8 2 2 2" xfId="49612" xr:uid="{3F21CC3B-0CF1-474D-9032-84FB383EE7D4}"/>
    <cellStyle name="Comma 3 3 3 8 2 3" xfId="40298" xr:uid="{0D5F4A38-70BB-44D4-A382-12DF8588B752}"/>
    <cellStyle name="Comma 3 3 3 8 3" xfId="18318" xr:uid="{87E89E91-F847-4890-AC27-1FAE75B5B6E0}"/>
    <cellStyle name="Comma 3 3 3 8 3 2" xfId="45640" xr:uid="{FA286B38-7D9C-49AE-BF5E-28EB2A8F52AC}"/>
    <cellStyle name="Comma 3 3 3 8 4" xfId="35510" xr:uid="{F5B43DE1-1C95-472A-8DBD-B829A05A62CF}"/>
    <cellStyle name="Comma 3 3 3 9" xfId="11221" xr:uid="{8E3DFFE8-4FCD-43F1-8738-8C4FF9C88270}"/>
    <cellStyle name="Comma 3 3 3 9 2" xfId="13587" xr:uid="{6F61FF88-527C-44EF-B88B-615918FD088C}"/>
    <cellStyle name="Comma 3 3 3 9 2 2" xfId="22950" xr:uid="{670F0B86-F20B-43D0-97AD-2D79FD683EE4}"/>
    <cellStyle name="Comma 3 3 3 9 2 2 2" xfId="50272" xr:uid="{43844E3E-6E96-4520-A72A-D1F81EFBFBD8}"/>
    <cellStyle name="Comma 3 3 3 9 2 3" xfId="40914" xr:uid="{DF1C4DF7-97FA-4105-B550-640FD7643E3A}"/>
    <cellStyle name="Comma 3 3 3 9 3" xfId="18978" xr:uid="{CFFC5977-23FE-4C21-99BA-4CBDDC7ACCC8}"/>
    <cellStyle name="Comma 3 3 3 9 3 2" xfId="46300" xr:uid="{40F33507-E0A6-4354-BC9A-4C4627110516}"/>
    <cellStyle name="Comma 3 3 3 9 4" xfId="38570" xr:uid="{646D6068-1BD0-48B7-BFFE-2026893D2B97}"/>
    <cellStyle name="Comma 3 3 4" xfId="279" xr:uid="{DBB1C03D-EF14-4A2B-84A7-32F761C65880}"/>
    <cellStyle name="Comma 3 3 4 10" xfId="11761" xr:uid="{63CB4BE1-3007-4C6B-80B6-82B70E40E3FC}"/>
    <cellStyle name="Comma 3 3 4 10 2" xfId="19721" xr:uid="{5A02DECB-6819-48F4-A6FE-B6610C1BF468}"/>
    <cellStyle name="Comma 3 3 4 10 2 2" xfId="47043" xr:uid="{2886E7F1-A98A-4EAA-8928-CAB3A6151BDB}"/>
    <cellStyle name="Comma 3 3 4 10 3" xfId="39088" xr:uid="{D80C42DE-D16E-43E4-B003-5B2258ECDD7C}"/>
    <cellStyle name="Comma 3 3 4 11" xfId="14358" xr:uid="{1EBFF0B9-C1DB-4037-A812-838C42E13AB1}"/>
    <cellStyle name="Comma 3 3 4 11 2" xfId="41679" xr:uid="{1D9328B2-83E1-4B4B-BFB5-27808A41481C}"/>
    <cellStyle name="Comma 3 3 4 12" xfId="23706" xr:uid="{B8FB3499-0678-4D9B-8496-C846B08A9141}"/>
    <cellStyle name="Comma 3 3 4 12 2" xfId="51028" xr:uid="{83A73E20-7B7D-4862-8E0D-FA17329F632D}"/>
    <cellStyle name="Comma 3 3 4 13" xfId="25947" xr:uid="{6C05389B-58AF-4FD4-89F9-005F69864FEC}"/>
    <cellStyle name="Comma 3 3 4 13 2" xfId="53267" xr:uid="{5FC49D5C-53A7-4222-B195-08AC399F0B8B}"/>
    <cellStyle name="Comma 3 3 4 14" xfId="28179" xr:uid="{DFADB781-18C8-4670-AFDB-BC12C8F612E4}"/>
    <cellStyle name="Comma 3 3 4 14 2" xfId="55500" xr:uid="{98B4B035-8675-4B4E-98BD-CD927B50FE72}"/>
    <cellStyle name="Comma 3 3 4 15" xfId="3371" xr:uid="{5CFFFD32-4BAD-47BF-BDDA-2F82290E9C24}"/>
    <cellStyle name="Comma 3 3 4 16" xfId="30389" xr:uid="{E45311AE-AE38-41EA-B257-D16EACEA9BA0}"/>
    <cellStyle name="Comma 3 3 4 17" xfId="57763" xr:uid="{05371DB6-57CA-4006-9189-EA3A440B85B2}"/>
    <cellStyle name="Comma 3 3 4 18" xfId="58311" xr:uid="{6BCC7161-134F-4CD0-BB86-7F432B7E48BA}"/>
    <cellStyle name="Comma 3 3 4 2" xfId="660" xr:uid="{652EF188-006D-4946-8812-2B3C9D6AF130}"/>
    <cellStyle name="Comma 3 3 4 2 10" xfId="23935" xr:uid="{FF90E57C-008C-40FF-912F-2DB9C6BD699E}"/>
    <cellStyle name="Comma 3 3 4 2 10 2" xfId="51257" xr:uid="{609EF532-312D-4E6A-A8FF-AE85305E170B}"/>
    <cellStyle name="Comma 3 3 4 2 11" xfId="26176" xr:uid="{6CEA96ED-2FA4-4D90-A8F2-EB498B6951EB}"/>
    <cellStyle name="Comma 3 3 4 2 11 2" xfId="53496" xr:uid="{01C072CC-2560-4AB0-BD59-81FF7C289610}"/>
    <cellStyle name="Comma 3 3 4 2 12" xfId="28408" xr:uid="{0882B2F6-7FEC-4C4E-B698-DDE194FFA343}"/>
    <cellStyle name="Comma 3 3 4 2 12 2" xfId="55729" xr:uid="{38F0E638-6C21-4A08-BADB-B7B979E5FD9B}"/>
    <cellStyle name="Comma 3 3 4 2 13" xfId="3735" xr:uid="{C57031B9-5AAD-4D0A-9CA5-33D1E3EEF2A9}"/>
    <cellStyle name="Comma 3 3 4 2 14" xfId="30837" xr:uid="{302C56B7-3705-417F-BCFD-1EC5B5B0A8C4}"/>
    <cellStyle name="Comma 3 3 4 2 2" xfId="2177" xr:uid="{BA59A3FD-C25F-4CB3-B7BF-F59968935EB7}"/>
    <cellStyle name="Comma 3 3 4 2 2 2" xfId="5723" xr:uid="{88A54E2A-31C9-40BF-954F-1CB440C5B32F}"/>
    <cellStyle name="Comma 3 3 4 2 2 2 2" xfId="16674" xr:uid="{7074478F-10FA-47BE-82CF-C93575104DC9}"/>
    <cellStyle name="Comma 3 3 4 2 2 2 2 2" xfId="43994" xr:uid="{7F4CB1F3-2C15-4E41-B488-DA045C6892D8}"/>
    <cellStyle name="Comma 3 3 4 2 2 2 3" xfId="32907" xr:uid="{E21E53C8-D1DE-4595-A9AD-F972623BDE0F}"/>
    <cellStyle name="Comma 3 3 4 2 2 3" xfId="7674" xr:uid="{A0C890A9-0386-43F3-A268-76B3F4411B00}"/>
    <cellStyle name="Comma 3 3 4 2 2 3 2" xfId="20644" xr:uid="{48B641E0-E1CC-42ED-87E9-B114C939A9E5}"/>
    <cellStyle name="Comma 3 3 4 2 2 3 2 2" xfId="47966" xr:uid="{89F710A6-FABA-47B9-B6C2-CA255C9F72BC}"/>
    <cellStyle name="Comma 3 3 4 2 2 3 3" xfId="35032" xr:uid="{204B1D09-639F-425C-A245-5723AC040B1D}"/>
    <cellStyle name="Comma 3 3 4 2 2 4" xfId="9872" xr:uid="{DE8C782F-6955-4B84-B29E-D6403361B93A}"/>
    <cellStyle name="Comma 3 3 4 2 2 4 2" xfId="37248" xr:uid="{05B1DA66-8C6E-4663-94A4-67CB1E2D33D0}"/>
    <cellStyle name="Comma 3 3 4 2 2 5" xfId="25399" xr:uid="{903B2FF6-CD92-462B-B0FE-DEA8150F078C}"/>
    <cellStyle name="Comma 3 3 4 2 2 5 2" xfId="52721" xr:uid="{3E42058D-94C6-43BC-89FB-B369E116139B}"/>
    <cellStyle name="Comma 3 3 4 2 2 6" xfId="27641" xr:uid="{A866ADB8-B23F-4B1C-B035-0407BB371107}"/>
    <cellStyle name="Comma 3 3 4 2 2 6 2" xfId="54961" xr:uid="{C9F4C84E-A304-4582-9388-1F1525310BD9}"/>
    <cellStyle name="Comma 3 3 4 2 2 7" xfId="29872" xr:uid="{ACD08ED9-E9E6-435A-A437-097ECA9210CB}"/>
    <cellStyle name="Comma 3 3 4 2 2 7 2" xfId="57193" xr:uid="{EBA14181-59C8-4FB4-8795-7A26C3B29A21}"/>
    <cellStyle name="Comma 3 3 4 2 2 8" xfId="4287" xr:uid="{7E70CFCF-7336-423B-A306-9768E669E4AA}"/>
    <cellStyle name="Comma 3 3 4 2 2 9" xfId="31444" xr:uid="{D023C104-6A6D-4542-8461-B218817276A9}"/>
    <cellStyle name="Comma 3 3 4 2 3" xfId="1570" xr:uid="{DB76F83E-9D83-414E-8E92-7ADDBAF39856}"/>
    <cellStyle name="Comma 3 3 4 2 3 2" xfId="7071" xr:uid="{89B64557-3986-43F9-9539-D3C4FA7B1396}"/>
    <cellStyle name="Comma 3 3 4 2 3 2 2" xfId="17295" xr:uid="{12493E11-977B-467A-857E-6B94C8C0F937}"/>
    <cellStyle name="Comma 3 3 4 2 3 2 2 2" xfId="44616" xr:uid="{4186E35A-D0AF-412A-8940-E9DBC27FFA45}"/>
    <cellStyle name="Comma 3 3 4 2 3 2 3" xfId="34425" xr:uid="{51AF2976-E1E1-4EE2-9EFD-BB1606F6DA6C}"/>
    <cellStyle name="Comma 3 3 4 2 3 3" xfId="9266" xr:uid="{657AE747-17AC-4B97-8E7D-6A070B99FBF3}"/>
    <cellStyle name="Comma 3 3 4 2 3 3 2" xfId="21266" xr:uid="{F4A29890-039C-46AF-BEA1-8A96B942DD72}"/>
    <cellStyle name="Comma 3 3 4 2 3 3 2 2" xfId="48588" xr:uid="{2467C706-7134-4DC9-9F8C-77DD6330F057}"/>
    <cellStyle name="Comma 3 3 4 2 3 3 3" xfId="36641" xr:uid="{08EC37EE-B25E-42B4-A892-B4FDCC4E6DE5}"/>
    <cellStyle name="Comma 3 3 4 2 3 4" xfId="15314" xr:uid="{FC419246-3220-4EC5-9B3E-8FF59651385B}"/>
    <cellStyle name="Comma 3 3 4 2 3 4 2" xfId="42635" xr:uid="{6EAEF67A-10B0-4E98-B0C9-3615E24E9470}"/>
    <cellStyle name="Comma 3 3 4 2 3 5" xfId="24792" xr:uid="{EA9D6FA0-A51A-42F8-A836-247B3C6BD5ED}"/>
    <cellStyle name="Comma 3 3 4 2 3 5 2" xfId="52114" xr:uid="{60B086E0-B8A1-4930-8E91-197C009D701E}"/>
    <cellStyle name="Comma 3 3 4 2 3 6" xfId="27034" xr:uid="{36950765-A5B3-45DF-A5E1-AAF3CA10B2D5}"/>
    <cellStyle name="Comma 3 3 4 2 3 6 2" xfId="54354" xr:uid="{C03E9533-0B75-4CDF-837F-19CC0FCEFFEF}"/>
    <cellStyle name="Comma 3 3 4 2 3 7" xfId="29265" xr:uid="{967F4BDE-FAA0-48D2-BC14-C8204935B3B6}"/>
    <cellStyle name="Comma 3 3 4 2 3 7 2" xfId="56586" xr:uid="{7707C701-70BC-4698-9B00-23432E15697A}"/>
    <cellStyle name="Comma 3 3 4 2 3 8" xfId="5133" xr:uid="{65226FF3-520B-4212-9029-3EC8D4287A3E}"/>
    <cellStyle name="Comma 3 3 4 2 3 9" xfId="32300" xr:uid="{5810C90C-2CC0-435D-8B3C-CE9715338AAA}"/>
    <cellStyle name="Comma 3 3 4 2 4" xfId="6266" xr:uid="{F9EDBE27-2736-4946-A310-8187A5F67A9B}"/>
    <cellStyle name="Comma 3 3 4 2 4 2" xfId="12703" xr:uid="{F0B73FC9-6AA0-4BB2-A113-90008A397BFB}"/>
    <cellStyle name="Comma 3 3 4 2 4 2 2" xfId="21889" xr:uid="{5E4B74B1-71EF-49D4-A309-E61AF5B78A4C}"/>
    <cellStyle name="Comma 3 3 4 2 4 2 2 2" xfId="49211" xr:uid="{43860B02-9A6E-42D6-9C9B-032AD9EC6010}"/>
    <cellStyle name="Comma 3 3 4 2 4 2 3" xfId="40030" xr:uid="{644D08A3-380C-486C-B65B-099E0E783260}"/>
    <cellStyle name="Comma 3 3 4 2 4 3" xfId="17918" xr:uid="{2980C38E-89CB-4622-AFE7-9009D6A47DCC}"/>
    <cellStyle name="Comma 3 3 4 2 4 3 2" xfId="45239" xr:uid="{5DDEB0FF-8589-4843-BD0D-E4D6AB2A0501}"/>
    <cellStyle name="Comma 3 3 4 2 4 4" xfId="33568" xr:uid="{4694F76C-2C32-404A-9D95-7D9731435DF5}"/>
    <cellStyle name="Comma 3 3 4 2 5" xfId="8410" xr:uid="{5B8D8AC4-950D-458B-B682-68A6F4E886E4}"/>
    <cellStyle name="Comma 3 3 4 2 5 2" xfId="13243" xr:uid="{1EEBADA1-DA18-4DE8-8AFF-2070705540B9}"/>
    <cellStyle name="Comma 3 3 4 2 5 2 2" xfId="22564" xr:uid="{9410A282-C51D-4083-AAE5-AB77A07DF38A}"/>
    <cellStyle name="Comma 3 3 4 2 5 2 2 2" xfId="49886" xr:uid="{EB47A5E3-A5F8-488D-9F15-CB105145802A}"/>
    <cellStyle name="Comma 3 3 4 2 5 2 3" xfId="40570" xr:uid="{F68A921D-9324-49DE-87A3-C4D1D82FC763}"/>
    <cellStyle name="Comma 3 3 4 2 5 3" xfId="18592" xr:uid="{0C2E00FB-64DE-4EC4-9107-1AE24D9DC29B}"/>
    <cellStyle name="Comma 3 3 4 2 5 3 2" xfId="45914" xr:uid="{B0C87C90-F179-4697-BC77-85E3046D85CD}"/>
    <cellStyle name="Comma 3 3 4 2 5 4" xfId="35784" xr:uid="{DFB49DCA-EEFC-4074-B67C-C6F03089FFEE}"/>
    <cellStyle name="Comma 3 3 4 2 6" xfId="11405" xr:uid="{9F18C689-D21C-4A2C-ABDD-F780D6DF6FE0}"/>
    <cellStyle name="Comma 3 3 4 2 6 2" xfId="13860" xr:uid="{44AB9A54-8D5A-456C-9065-970BC0898675}"/>
    <cellStyle name="Comma 3 3 4 2 6 2 2" xfId="23224" xr:uid="{6391D18A-7CED-49C9-AA76-1D597302C0FB}"/>
    <cellStyle name="Comma 3 3 4 2 6 2 2 2" xfId="50546" xr:uid="{F99D6412-E8EF-4D4F-A509-D54D16127801}"/>
    <cellStyle name="Comma 3 3 4 2 6 2 3" xfId="41187" xr:uid="{9882966E-B113-43F4-BF47-9563651508A1}"/>
    <cellStyle name="Comma 3 3 4 2 6 3" xfId="19252" xr:uid="{F2BBEA5E-D8B1-41A9-A015-B15133AF5740}"/>
    <cellStyle name="Comma 3 3 4 2 6 3 2" xfId="46574" xr:uid="{86596000-6F45-48C8-A984-AB24FE63F3C8}"/>
    <cellStyle name="Comma 3 3 4 2 6 4" xfId="38754" xr:uid="{72309291-61B4-4321-9F21-AF4A4EBF82DF}"/>
    <cellStyle name="Comma 3 3 4 2 7" xfId="10862" xr:uid="{8FC8E3D5-A06B-4D9E-9556-C6600482D911}"/>
    <cellStyle name="Comma 3 3 4 2 7 2" xfId="16286" xr:uid="{CA3EBBB0-AF7B-46F5-9363-B9A0A86FA9C8}"/>
    <cellStyle name="Comma 3 3 4 2 7 2 2" xfId="43606" xr:uid="{F094C95F-FF61-45A0-A542-F31C3BCCF461}"/>
    <cellStyle name="Comma 3 3 4 2 7 3" xfId="38214" xr:uid="{7C22FA3A-20B4-4644-9D2B-6FE780E0D140}"/>
    <cellStyle name="Comma 3 3 4 2 8" xfId="12187" xr:uid="{933C0C11-4DBE-4B4D-93E6-4DD5ED4E426A}"/>
    <cellStyle name="Comma 3 3 4 2 8 2" xfId="20256" xr:uid="{2A768CC7-FC22-4B0D-ADAC-C88CAE9B380F}"/>
    <cellStyle name="Comma 3 3 4 2 8 2 2" xfId="47578" xr:uid="{B1FE6C87-0504-4BC1-986E-C65823F40A21}"/>
    <cellStyle name="Comma 3 3 4 2 8 3" xfId="39514" xr:uid="{EC3F6749-D6F2-460C-B4F5-D7230DFAE2E1}"/>
    <cellStyle name="Comma 3 3 4 2 9" xfId="14587" xr:uid="{D7F66D86-C63B-47FF-B942-ED5C9E841225}"/>
    <cellStyle name="Comma 3 3 4 2 9 2" xfId="41908" xr:uid="{171FC268-A4DD-4F13-AD77-4208F12CB8AF}"/>
    <cellStyle name="Comma 3 3 4 3" xfId="854" xr:uid="{98D6DA42-8E78-4CCA-963C-D9721CFA9FBB}"/>
    <cellStyle name="Comma 3 3 4 3 10" xfId="24109" xr:uid="{F63B2F74-EE70-4335-8B69-32A1185410EC}"/>
    <cellStyle name="Comma 3 3 4 3 10 2" xfId="51431" xr:uid="{6A2CC2EB-1726-49F4-815F-9DCBFF662FE7}"/>
    <cellStyle name="Comma 3 3 4 3 11" xfId="26350" xr:uid="{63DDBB3C-B8E5-4521-A4DD-FD3C1554897F}"/>
    <cellStyle name="Comma 3 3 4 3 11 2" xfId="53670" xr:uid="{3A8B19BE-7E41-4D4D-B7A1-02AC81D7D5F3}"/>
    <cellStyle name="Comma 3 3 4 3 12" xfId="28581" xr:uid="{1F6D52C3-A163-4639-9D98-770CA004B2AE}"/>
    <cellStyle name="Comma 3 3 4 3 12 2" xfId="55902" xr:uid="{66E2D09B-D579-499E-9D72-18E18F4709BF}"/>
    <cellStyle name="Comma 3 3 4 3 13" xfId="3871" xr:uid="{FC2C7E8B-939B-4382-ADC7-CD961E16206B}"/>
    <cellStyle name="Comma 3 3 4 3 14" xfId="31011" xr:uid="{864951E8-2EE4-4073-9C77-982F7DD5E6F5}"/>
    <cellStyle name="Comma 3 3 4 3 2" xfId="2350" xr:uid="{AC8CBA67-6A6E-4F1D-B1D3-A1C36CE46E24}"/>
    <cellStyle name="Comma 3 3 4 3 2 2" xfId="5890" xr:uid="{319E5C28-38C3-4610-B72D-742EEC2321FB}"/>
    <cellStyle name="Comma 3 3 4 3 2 2 2" xfId="16848" xr:uid="{AB3A7471-9C47-4CEF-B437-77D1C4C770AD}"/>
    <cellStyle name="Comma 3 3 4 3 2 2 2 2" xfId="44168" xr:uid="{5630E11E-F947-438B-AE09-E66EAA9EFA8E}"/>
    <cellStyle name="Comma 3 3 4 3 2 2 3" xfId="33080" xr:uid="{1C4972DB-2441-49DB-9E7C-57A831BE8F54}"/>
    <cellStyle name="Comma 3 3 4 3 2 3" xfId="7846" xr:uid="{B2976147-5ED4-4BD4-9AE8-F78C2D8E5FB5}"/>
    <cellStyle name="Comma 3 3 4 3 2 3 2" xfId="20818" xr:uid="{DCCCC76D-626D-42E0-9816-5B6D38872721}"/>
    <cellStyle name="Comma 3 3 4 3 2 3 2 2" xfId="48140" xr:uid="{F6C5C838-1BC2-47B2-A83C-A88D375A4D34}"/>
    <cellStyle name="Comma 3 3 4 3 2 3 3" xfId="35205" xr:uid="{41081B9A-41E1-4D71-94C0-AB45AF1929AD}"/>
    <cellStyle name="Comma 3 3 4 3 2 4" xfId="10045" xr:uid="{609BA05D-5088-4AF1-9275-766899DF53CD}"/>
    <cellStyle name="Comma 3 3 4 3 2 4 2" xfId="37421" xr:uid="{2AB5CEE8-E691-4AAB-B57C-147CE4ED3191}"/>
    <cellStyle name="Comma 3 3 4 3 2 5" xfId="25572" xr:uid="{58781BEB-7BF8-42AA-8AC2-10A33BD4D02F}"/>
    <cellStyle name="Comma 3 3 4 3 2 5 2" xfId="52894" xr:uid="{148CB6DE-795B-42E6-A702-5734BB67EF72}"/>
    <cellStyle name="Comma 3 3 4 3 2 6" xfId="27814" xr:uid="{6E07E140-6325-416B-9110-CBAF74FA4C30}"/>
    <cellStyle name="Comma 3 3 4 3 2 6 2" xfId="55134" xr:uid="{D9D9DBCF-EBEB-4BBF-9F41-CDB2E59383CE}"/>
    <cellStyle name="Comma 3 3 4 3 2 7" xfId="30045" xr:uid="{39F3BEAA-B28E-49DC-ACB5-9F63ED8DE3DF}"/>
    <cellStyle name="Comma 3 3 4 3 2 7 2" xfId="57366" xr:uid="{CA103D55-A80F-4AD9-8074-91126C4C1F63}"/>
    <cellStyle name="Comma 3 3 4 3 2 8" xfId="4454" xr:uid="{DA5F3FF4-A554-47D2-812A-4C026DAC4FD0}"/>
    <cellStyle name="Comma 3 3 4 3 2 9" xfId="31617" xr:uid="{8F302518-0219-4837-89ED-D014DF4EFA56}"/>
    <cellStyle name="Comma 3 3 4 3 3" xfId="1744" xr:uid="{10661402-4471-417B-AB32-8A3C0F0CC075}"/>
    <cellStyle name="Comma 3 3 4 3 3 2" xfId="7243" xr:uid="{716DAD72-66DD-4491-BEEF-1F1F7216EA37}"/>
    <cellStyle name="Comma 3 3 4 3 3 2 2" xfId="17469" xr:uid="{E8A3BEF8-2C9E-4D7E-84D9-2EA03D6E0E55}"/>
    <cellStyle name="Comma 3 3 4 3 3 2 2 2" xfId="44790" xr:uid="{AB5B02E0-4A56-464D-BF39-31CA99C58210}"/>
    <cellStyle name="Comma 3 3 4 3 3 2 3" xfId="34599" xr:uid="{046A07F8-39E5-4AB0-9030-124C726CF622}"/>
    <cellStyle name="Comma 3 3 4 3 3 3" xfId="9440" xr:uid="{711B5412-8C14-4F95-BD64-EED77772B244}"/>
    <cellStyle name="Comma 3 3 4 3 3 3 2" xfId="21440" xr:uid="{3C9301F8-A784-42B8-B43F-62C193576B70}"/>
    <cellStyle name="Comma 3 3 4 3 3 3 2 2" xfId="48762" xr:uid="{D17A90E5-804F-4E31-AD4E-C217897FEB8F}"/>
    <cellStyle name="Comma 3 3 4 3 3 3 3" xfId="36815" xr:uid="{1BF67049-DBA7-4673-9823-2667B8D25538}"/>
    <cellStyle name="Comma 3 3 4 3 3 4" xfId="15475" xr:uid="{0E663E39-1F00-4A8B-AB0F-57F7AAE7760F}"/>
    <cellStyle name="Comma 3 3 4 3 3 4 2" xfId="42796" xr:uid="{982A527F-4E0D-4E51-9FD0-36D157C4592F}"/>
    <cellStyle name="Comma 3 3 4 3 3 5" xfId="24966" xr:uid="{8506CBB8-6709-4E10-A8DE-B17F948AAD24}"/>
    <cellStyle name="Comma 3 3 4 3 3 5 2" xfId="52288" xr:uid="{FFF6FE6D-F61D-4268-8433-3302DD5F735A}"/>
    <cellStyle name="Comma 3 3 4 3 3 6" xfId="27208" xr:uid="{71EDAC44-B2D3-415E-8862-E720614ABBA2}"/>
    <cellStyle name="Comma 3 3 4 3 3 6 2" xfId="54528" xr:uid="{6FDFF361-0E9A-4926-A69A-9FE25BEA55EB}"/>
    <cellStyle name="Comma 3 3 4 3 3 7" xfId="29439" xr:uid="{BA08EEF6-91FA-4F5B-BD0A-2718E5BDE7E0}"/>
    <cellStyle name="Comma 3 3 4 3 3 7 2" xfId="56760" xr:uid="{CAD2A7FF-C78D-4A6C-B234-0D35FC14173F}"/>
    <cellStyle name="Comma 3 3 4 3 3 8" xfId="5302" xr:uid="{FE557762-0628-4D2E-8B57-D6DE570F3AA7}"/>
    <cellStyle name="Comma 3 3 4 3 3 9" xfId="32474" xr:uid="{6B589634-146F-4E9D-997D-C79C7AD80313}"/>
    <cellStyle name="Comma 3 3 4 3 4" xfId="6399" xr:uid="{9DB71775-6F33-452E-BB42-5E77F3105742}"/>
    <cellStyle name="Comma 3 3 4 3 4 2" xfId="12822" xr:uid="{E527ED84-38E4-416C-8F83-E2B679B8C056}"/>
    <cellStyle name="Comma 3 3 4 3 4 2 2" xfId="22063" xr:uid="{2DC70B26-50DB-4221-BC63-20A690CFD607}"/>
    <cellStyle name="Comma 3 3 4 3 4 2 2 2" xfId="49385" xr:uid="{553E1482-CC4A-4946-9F63-9BABE4BF23FC}"/>
    <cellStyle name="Comma 3 3 4 3 4 2 3" xfId="40149" xr:uid="{4AE998D9-1541-4DC1-9176-B20151CC1109}"/>
    <cellStyle name="Comma 3 3 4 3 4 3" xfId="18091" xr:uid="{0422576B-7A4C-458D-BE8B-D319CF6DF38F}"/>
    <cellStyle name="Comma 3 3 4 3 4 3 2" xfId="45413" xr:uid="{E438A206-8A78-454B-B672-FB5DB79ADD6E}"/>
    <cellStyle name="Comma 3 3 4 3 4 4" xfId="33741" xr:uid="{BAC6773D-D649-4033-9484-3971B6AA1A75}"/>
    <cellStyle name="Comma 3 3 4 3 5" xfId="8583" xr:uid="{32E89AF6-EEB1-4283-BDE7-D9AF43C96D12}"/>
    <cellStyle name="Comma 3 3 4 3 5 2" xfId="13411" xr:uid="{61309FC9-0CC1-48BB-9DEB-793CDEA440F8}"/>
    <cellStyle name="Comma 3 3 4 3 5 2 2" xfId="22738" xr:uid="{CD901E06-BB96-48D3-8CCE-6A45008B2B48}"/>
    <cellStyle name="Comma 3 3 4 3 5 2 2 2" xfId="50060" xr:uid="{7B437245-FC08-4BA9-A4A6-BA46B5E5F748}"/>
    <cellStyle name="Comma 3 3 4 3 5 2 3" xfId="40738" xr:uid="{C8CD0A08-9CE5-47F7-B775-DBF4C16B80E7}"/>
    <cellStyle name="Comma 3 3 4 3 5 3" xfId="18766" xr:uid="{6546B6E7-8D60-4616-BBCC-07C65765E71D}"/>
    <cellStyle name="Comma 3 3 4 3 5 3 2" xfId="46088" xr:uid="{443FB48A-682A-415F-AC5E-69CD908B225D}"/>
    <cellStyle name="Comma 3 3 4 3 5 4" xfId="35957" xr:uid="{2574DF0A-C68B-432E-8075-9A9E1E23B9EE}"/>
    <cellStyle name="Comma 3 3 4 3 6" xfId="11523" xr:uid="{C12C013F-0130-4505-9A0A-3AC26E140298}"/>
    <cellStyle name="Comma 3 3 4 3 6 2" xfId="14034" xr:uid="{C28EEEB1-7089-408B-8468-52697D645A07}"/>
    <cellStyle name="Comma 3 3 4 3 6 2 2" xfId="23398" xr:uid="{30BB80A1-5707-4363-B23D-D6C180BE515C}"/>
    <cellStyle name="Comma 3 3 4 3 6 2 2 2" xfId="50720" xr:uid="{8FC98D9B-32B5-4D0B-A9AD-A00A8D1F25EA}"/>
    <cellStyle name="Comma 3 3 4 3 6 2 3" xfId="41361" xr:uid="{BB6A30F3-A822-4816-B800-940432E52D11}"/>
    <cellStyle name="Comma 3 3 4 3 6 3" xfId="19426" xr:uid="{54424EFE-816F-46EA-AEE4-F2746FECB8D2}"/>
    <cellStyle name="Comma 3 3 4 3 6 3 2" xfId="46748" xr:uid="{1DB03BD5-B0AD-4EC5-B486-221810DA6E45}"/>
    <cellStyle name="Comma 3 3 4 3 6 4" xfId="38872" xr:uid="{4C54B059-430B-48FF-9D38-39FD80B42747}"/>
    <cellStyle name="Comma 3 3 4 3 7" xfId="10685" xr:uid="{D4A35422-4B3A-4386-98C1-D559445337EA}"/>
    <cellStyle name="Comma 3 3 4 3 7 2" xfId="16057" xr:uid="{54BA5AB3-5BFF-4A0D-8628-5C959B847B52}"/>
    <cellStyle name="Comma 3 3 4 3 7 2 2" xfId="43377" xr:uid="{73122627-89AD-4104-9717-10CC8678A6C6}"/>
    <cellStyle name="Comma 3 3 4 3 7 3" xfId="38047" xr:uid="{FF1D4909-0D08-4391-B8D2-8338148A79DF}"/>
    <cellStyle name="Comma 3 3 4 3 8" xfId="12018" xr:uid="{F4531C66-1518-4C87-9CB6-2D07C5D058F7}"/>
    <cellStyle name="Comma 3 3 4 3 8 2" xfId="20027" xr:uid="{06DF0FEC-07EF-494B-9728-27607EF41D56}"/>
    <cellStyle name="Comma 3 3 4 3 8 2 2" xfId="47349" xr:uid="{08F10843-E2E7-4193-8578-5D272BBE18F0}"/>
    <cellStyle name="Comma 3 3 4 3 8 3" xfId="39345" xr:uid="{685F0D0C-8875-4AE4-A98B-EBE7D1AC29CA}"/>
    <cellStyle name="Comma 3 3 4 3 9" xfId="14761" xr:uid="{E180711A-5D7C-43B0-B65D-47E86564A662}"/>
    <cellStyle name="Comma 3 3 4 3 9 2" xfId="42082" xr:uid="{B3EBF9B4-BFBE-4D51-B149-916B9ACAF358}"/>
    <cellStyle name="Comma 3 3 4 4" xfId="1335" xr:uid="{F846952A-0D86-4D4D-B47F-B70419586276}"/>
    <cellStyle name="Comma 3 3 4 4 2" xfId="4907" xr:uid="{D31E6908-C57A-485F-859D-C4B1045788B6}"/>
    <cellStyle name="Comma 3 3 4 4 2 2" xfId="16445" xr:uid="{EE958E7F-9D6A-41B4-A90A-E0C1C54E4A21}"/>
    <cellStyle name="Comma 3 3 4 4 2 2 2" xfId="43765" xr:uid="{0405ABD3-9299-4363-8191-AD9E7FEC6B6C}"/>
    <cellStyle name="Comma 3 3 4 4 2 3" xfId="32071" xr:uid="{8BFA0F39-893F-4561-AFFC-CA254D1FC70C}"/>
    <cellStyle name="Comma 3 3 4 4 3" xfId="6843" xr:uid="{7F2FB17F-BF2E-407F-BF9B-DFEEEFC749AD}"/>
    <cellStyle name="Comma 3 3 4 4 3 2" xfId="20415" xr:uid="{5FFE970F-325F-4CA3-A63A-3D05F56C9258}"/>
    <cellStyle name="Comma 3 3 4 4 3 2 2" xfId="47737" xr:uid="{0D5AFC9F-DECC-426C-B993-2C004812402A}"/>
    <cellStyle name="Comma 3 3 4 4 3 3" xfId="34196" xr:uid="{5A4E8F4E-17CE-4000-A67C-692FF9F94EC2}"/>
    <cellStyle name="Comma 3 3 4 4 4" xfId="9037" xr:uid="{836667C2-AB9A-46A2-AD53-D1CF99C01187}"/>
    <cellStyle name="Comma 3 3 4 4 4 2" xfId="36412" xr:uid="{F6626BBA-8C8A-4855-8218-8F3044A07727}"/>
    <cellStyle name="Comma 3 3 4 4 5" xfId="24563" xr:uid="{C88E935C-5586-43F0-A5A4-58CFA020B95B}"/>
    <cellStyle name="Comma 3 3 4 4 5 2" xfId="51885" xr:uid="{3C710261-55BA-4213-BF4F-0FEEA6AE0996}"/>
    <cellStyle name="Comma 3 3 4 4 6" xfId="26805" xr:uid="{BABC1181-6CFD-47D9-B502-5CAADA7AFCCC}"/>
    <cellStyle name="Comma 3 3 4 4 6 2" xfId="54125" xr:uid="{4D3AEC82-87BC-442A-AD1D-651C0105570D}"/>
    <cellStyle name="Comma 3 3 4 4 7" xfId="29036" xr:uid="{73EF1176-A7EA-4758-B7B3-50FA71683300}"/>
    <cellStyle name="Comma 3 3 4 4 7 2" xfId="56357" xr:uid="{444756DB-786D-445B-8608-B690D2F020BB}"/>
    <cellStyle name="Comma 3 3 4 4 8" xfId="3548" xr:uid="{167CC5C1-B81C-49F4-94D7-E8A6D24F133C}"/>
    <cellStyle name="Comma 3 3 4 4 9" xfId="30608" xr:uid="{75F0515E-4A26-42A5-B4A3-31048CA5BF7E}"/>
    <cellStyle name="Comma 3 3 4 5" xfId="1948" xr:uid="{99B0963F-9EB0-4A03-B8C5-4EB1039FFF15}"/>
    <cellStyle name="Comma 3 3 4 5 2" xfId="5501" xr:uid="{362A2C5A-8F29-4545-BACA-24F0F38CCD1C}"/>
    <cellStyle name="Comma 3 3 4 5 2 2" xfId="17066" xr:uid="{BAE5C701-FEB7-4E8B-8052-D5041362FFA1}"/>
    <cellStyle name="Comma 3 3 4 5 2 2 2" xfId="44387" xr:uid="{332B18E3-E753-4293-A09B-CC733794E7F1}"/>
    <cellStyle name="Comma 3 3 4 5 2 3" xfId="32678" xr:uid="{EABC13B2-E2F8-44F0-881A-20215AD882A6}"/>
    <cellStyle name="Comma 3 3 4 5 3" xfId="7446" xr:uid="{8F69FAF2-1608-4F04-9022-63C3A4EA3A3B}"/>
    <cellStyle name="Comma 3 3 4 5 3 2" xfId="21037" xr:uid="{B662D9D9-DD8E-48D8-BAD4-1E66A34EB894}"/>
    <cellStyle name="Comma 3 3 4 5 3 2 2" xfId="48359" xr:uid="{3FBC4E6E-64B0-4FEE-BDFB-2CFEFD658AA8}"/>
    <cellStyle name="Comma 3 3 4 5 3 3" xfId="34803" xr:uid="{4065F6CD-55EF-4223-AB11-5BF80077D114}"/>
    <cellStyle name="Comma 3 3 4 5 4" xfId="9643" xr:uid="{F19F4454-990A-456A-9D9E-C7EF55FCA58D}"/>
    <cellStyle name="Comma 3 3 4 5 4 2" xfId="37019" xr:uid="{A1EB085C-97F8-4A4F-A615-870DBD2A9501}"/>
    <cellStyle name="Comma 3 3 4 5 5" xfId="25170" xr:uid="{DA0252C9-DCF6-4F3A-B5C3-CC6A49F0A8C9}"/>
    <cellStyle name="Comma 3 3 4 5 5 2" xfId="52492" xr:uid="{3B7704AF-D964-4C5B-86DC-1A2F851EBDC3}"/>
    <cellStyle name="Comma 3 3 4 5 6" xfId="27412" xr:uid="{5AFFA206-BC01-4BAD-82B3-498828DB0D20}"/>
    <cellStyle name="Comma 3 3 4 5 6 2" xfId="54732" xr:uid="{CFBCE185-BB92-43FA-B20E-4C3126F6EF89}"/>
    <cellStyle name="Comma 3 3 4 5 7" xfId="29643" xr:uid="{0C91D51B-F614-4BFE-9E24-CC5149040B77}"/>
    <cellStyle name="Comma 3 3 4 5 7 2" xfId="56964" xr:uid="{B098F828-4CA3-4668-825C-AA699956E585}"/>
    <cellStyle name="Comma 3 3 4 5 8" xfId="4065" xr:uid="{85F4702F-A793-4C2E-B9C0-45E8098D7E4E}"/>
    <cellStyle name="Comma 3 3 4 5 9" xfId="31215" xr:uid="{712B7B28-96C5-4A2D-A94E-051924A9825F}"/>
    <cellStyle name="Comma 3 3 4 6" xfId="1107" xr:uid="{2CB70097-A358-4BCD-A0B4-C56DFD99252D}"/>
    <cellStyle name="Comma 3 3 4 6 2" xfId="6625" xr:uid="{D012D8CC-B05B-4AD0-BEDC-F86DF01291A9}"/>
    <cellStyle name="Comma 3 3 4 6 2 2" xfId="17689" xr:uid="{DEF54822-604E-4614-8878-525152FCE396}"/>
    <cellStyle name="Comma 3 3 4 6 2 2 2" xfId="45010" xr:uid="{DFCE1050-EF9F-46CC-9448-8BA78AC79293}"/>
    <cellStyle name="Comma 3 3 4 6 2 3" xfId="11047" xr:uid="{F2D8F891-6C9F-4FBC-A23E-0AD68C913D16}"/>
    <cellStyle name="Comma 3 3 4 6 2 3 2" xfId="38396" xr:uid="{E6E07739-2D33-4637-B1D6-39CEAAD55DD4}"/>
    <cellStyle name="Comma 3 3 4 6 2 4" xfId="33977" xr:uid="{152734F3-4FFB-46CB-8F5C-73EF93CE61C5}"/>
    <cellStyle name="Comma 3 3 4 6 3" xfId="8819" xr:uid="{F92A121B-AA53-4EBD-B842-A5A60CB6049B}"/>
    <cellStyle name="Comma 3 3 4 6 3 2" xfId="21660" xr:uid="{2667C897-7791-4B3A-87BE-A1EA838EEF54}"/>
    <cellStyle name="Comma 3 3 4 6 3 2 2" xfId="48982" xr:uid="{F4AB34C6-A751-4D7E-8CC3-12CD36E9A820}"/>
    <cellStyle name="Comma 3 3 4 6 3 3" xfId="12503" xr:uid="{A2D8FDE2-4074-4ACD-8AE2-C06B6AF0046B}"/>
    <cellStyle name="Comma 3 3 4 6 3 3 2" xfId="39830" xr:uid="{E368B748-EC6A-47EE-861D-1C68B9509959}"/>
    <cellStyle name="Comma 3 3 4 6 3 4" xfId="36193" xr:uid="{DA34119B-3EA9-4C84-B047-A93F764511E4}"/>
    <cellStyle name="Comma 3 3 4 6 4" xfId="14996" xr:uid="{A3BAAE68-4D37-4033-ACC2-FE4544B80DB6}"/>
    <cellStyle name="Comma 3 3 4 6 4 2" xfId="42317" xr:uid="{BBBC6F2D-D5DC-457E-83E8-8BB16DF1718B}"/>
    <cellStyle name="Comma 3 3 4 6 5" xfId="24344" xr:uid="{9501421E-BC80-42DC-8980-D2154B8B1FDB}"/>
    <cellStyle name="Comma 3 3 4 6 5 2" xfId="51666" xr:uid="{F76C792B-B997-47EC-B1B0-B8ACBB74C79E}"/>
    <cellStyle name="Comma 3 3 4 6 6" xfId="26586" xr:uid="{11FB3E89-B3E9-493B-BD18-DC019264A850}"/>
    <cellStyle name="Comma 3 3 4 6 6 2" xfId="53906" xr:uid="{325BD6A7-4AF8-428B-BB57-0C76BE122DDF}"/>
    <cellStyle name="Comma 3 3 4 6 7" xfId="28817" xr:uid="{AD0125CB-DFA1-4898-8CA4-A85F52FD302F}"/>
    <cellStyle name="Comma 3 3 4 6 7 2" xfId="56138" xr:uid="{132B7805-498A-4794-A4AD-C7A03A61F06E}"/>
    <cellStyle name="Comma 3 3 4 6 8" xfId="4690" xr:uid="{98005E60-B15A-4C54-BB4E-E970ED5A41C9}"/>
    <cellStyle name="Comma 3 3 4 6 9" xfId="31853" xr:uid="{407560D1-8EEC-43F0-8959-74108C74655C}"/>
    <cellStyle name="Comma 3 3 4 7" xfId="2816" xr:uid="{763DE326-0441-4C69-A4E8-30FBED4F923B}"/>
    <cellStyle name="Comma 3 3 4 7 2" xfId="13014" xr:uid="{3D2B4C79-187F-4B02-B73F-4A8A76FB4D40}"/>
    <cellStyle name="Comma 3 3 4 7 2 2" xfId="22335" xr:uid="{0EAEFFE0-0F37-436B-BEE7-3D999BE7D1E5}"/>
    <cellStyle name="Comma 3 3 4 7 2 2 2" xfId="49657" xr:uid="{7AC18737-F147-4C44-B742-FE08862FAC2B}"/>
    <cellStyle name="Comma 3 3 4 7 2 3" xfId="40341" xr:uid="{61927EAC-3666-4F07-B14C-6C8FB06CE239}"/>
    <cellStyle name="Comma 3 3 4 7 3" xfId="18363" xr:uid="{DC6B0E90-AEAD-46DD-8337-4341F6F6D0FD}"/>
    <cellStyle name="Comma 3 3 4 7 3 2" xfId="45685" xr:uid="{41B8C8DD-979D-4404-98A7-82EC2DE397D0}"/>
    <cellStyle name="Comma 3 3 4 7 4" xfId="33339" xr:uid="{0D707F85-B65E-443B-BFC5-1B69106418AE}"/>
    <cellStyle name="Comma 3 3 4 8" xfId="8182" xr:uid="{E8BD2BD9-083E-4CC8-BDCC-EEEF8AAE6B42}"/>
    <cellStyle name="Comma 3 3 4 8 2" xfId="13631" xr:uid="{5A7EF3A0-B55E-40E2-8D42-11C17DE2497D}"/>
    <cellStyle name="Comma 3 3 4 8 2 2" xfId="22995" xr:uid="{E4814F7B-2999-40D9-A6F0-DBACD84DD5E1}"/>
    <cellStyle name="Comma 3 3 4 8 2 2 2" xfId="50317" xr:uid="{D0739DD0-86E2-428B-936E-73BBC8A3BD04}"/>
    <cellStyle name="Comma 3 3 4 8 2 3" xfId="40958" xr:uid="{F2599CD3-ACAC-40F1-9139-1258BA0CA27E}"/>
    <cellStyle name="Comma 3 3 4 8 3" xfId="19023" xr:uid="{B93F9EA3-E5FF-4B4A-A1F7-67954D0AC187}"/>
    <cellStyle name="Comma 3 3 4 8 3 2" xfId="46345" xr:uid="{1734B9E8-7DD4-4CB1-8F44-D7850C8B136D}"/>
    <cellStyle name="Comma 3 3 4 8 4" xfId="35555" xr:uid="{A1DA2CC3-4BF6-4CE9-AF20-7A359C529511}"/>
    <cellStyle name="Comma 3 3 4 9" xfId="10426" xr:uid="{2D471156-4507-4870-AD3C-BCBEADF3AE2F}"/>
    <cellStyle name="Comma 3 3 4 9 2" xfId="15751" xr:uid="{F8FA1E5B-0CB8-4E4B-AC6B-511E725A817A}"/>
    <cellStyle name="Comma 3 3 4 9 2 2" xfId="43071" xr:uid="{25CDBF2F-BFAD-4C7D-9CE1-5BE5D2A9C098}"/>
    <cellStyle name="Comma 3 3 4 9 3" xfId="37796" xr:uid="{5BB05C51-A1D6-4B33-A4CE-A0D35FC1CDA0}"/>
    <cellStyle name="Comma 3 3 5" xfId="332" xr:uid="{D2BCF951-D6D1-48B2-A150-A81B4E4B5747}"/>
    <cellStyle name="Comma 3 3 5 10" xfId="14402" xr:uid="{D88E1B9B-58A2-41FF-B393-D9361A58B54F}"/>
    <cellStyle name="Comma 3 3 5 10 2" xfId="41723" xr:uid="{00A1F1B1-B151-4AEF-BA45-1B5AF9A435A7}"/>
    <cellStyle name="Comma 3 3 5 11" xfId="23750" xr:uid="{C404BBC8-F510-4EC7-A061-2F7F713647B5}"/>
    <cellStyle name="Comma 3 3 5 11 2" xfId="51072" xr:uid="{6B44142F-7D9B-41CC-818C-6C0396DEAAEC}"/>
    <cellStyle name="Comma 3 3 5 12" xfId="25991" xr:uid="{E4FFD64A-5DA2-4CFF-B27C-A1C487851995}"/>
    <cellStyle name="Comma 3 3 5 12 2" xfId="53311" xr:uid="{0D391650-A31F-4B69-A45A-7E7A2407604D}"/>
    <cellStyle name="Comma 3 3 5 13" xfId="28223" xr:uid="{4CCB1DA9-8060-4177-85EE-A04CA697A3E8}"/>
    <cellStyle name="Comma 3 3 5 13 2" xfId="55544" xr:uid="{014B77FE-42FC-4500-BC24-1809EA7F599E}"/>
    <cellStyle name="Comma 3 3 5 14" xfId="3586" xr:uid="{9D07A9ED-72BA-41EE-8255-3DD44D90B3B1}"/>
    <cellStyle name="Comma 3 3 5 15" xfId="30652" xr:uid="{E987DFCD-0314-4393-B24B-7FF9D2EBDCF4}"/>
    <cellStyle name="Comma 3 3 5 16" xfId="58138" xr:uid="{27C76CAE-1724-4DA5-A907-262DB96DBDD3}"/>
    <cellStyle name="Comma 3 3 5 17" xfId="58686" xr:uid="{03F3F165-6EFC-494B-9065-097BEEA2CE33}"/>
    <cellStyle name="Comma 3 3 5 2" xfId="1992" xr:uid="{01AE0BD7-0964-4E46-A9C6-EA19CDFD10CA}"/>
    <cellStyle name="Comma 3 3 5 2 2" xfId="5541" xr:uid="{24709782-A897-444B-AC48-C408255AD905}"/>
    <cellStyle name="Comma 3 3 5 2 2 2" xfId="16101" xr:uid="{D78F034A-2BCA-4B37-A9DC-24FB5C7B10E2}"/>
    <cellStyle name="Comma 3 3 5 2 2 2 2" xfId="43421" xr:uid="{C0BCC6FB-FE51-4B95-A790-40B291DB64AE}"/>
    <cellStyle name="Comma 3 3 5 2 2 3" xfId="32722" xr:uid="{9829AE23-4F2F-4D91-A3C2-F3ECCE3344A4}"/>
    <cellStyle name="Comma 3 3 5 2 3" xfId="7490" xr:uid="{C6E18CA0-42D0-4559-BE82-290B2159491F}"/>
    <cellStyle name="Comma 3 3 5 2 3 2" xfId="20071" xr:uid="{ACBA57B3-1EE3-4BA0-9720-609852A9CA93}"/>
    <cellStyle name="Comma 3 3 5 2 3 2 2" xfId="47393" xr:uid="{1990BF36-9148-4D6E-B308-D13E6FD7EDFD}"/>
    <cellStyle name="Comma 3 3 5 2 3 3" xfId="34847" xr:uid="{8C766578-82CA-4C8A-BF8D-1A601F2D3C60}"/>
    <cellStyle name="Comma 3 3 5 2 4" xfId="9687" xr:uid="{B6EED55A-82BA-4262-B9CC-2440D6272801}"/>
    <cellStyle name="Comma 3 3 5 2 4 2" xfId="37063" xr:uid="{499B7AF5-C26D-4483-8530-7173709A953A}"/>
    <cellStyle name="Comma 3 3 5 2 5" xfId="25214" xr:uid="{3204F594-4796-49A9-A386-7D542B4877D9}"/>
    <cellStyle name="Comma 3 3 5 2 5 2" xfId="52536" xr:uid="{B98BC2E9-CF8F-468C-9EBC-291500A6B6C4}"/>
    <cellStyle name="Comma 3 3 5 2 6" xfId="27456" xr:uid="{72A38288-B86A-41F6-8443-D1C34C953278}"/>
    <cellStyle name="Comma 3 3 5 2 6 2" xfId="54776" xr:uid="{1FE1E1DD-48ED-4E51-9F5C-5889759DE469}"/>
    <cellStyle name="Comma 3 3 5 2 7" xfId="29687" xr:uid="{9BF6F976-EB5A-46B2-B47C-9FAD2FA90878}"/>
    <cellStyle name="Comma 3 3 5 2 7 2" xfId="57008" xr:uid="{A9204DB6-F194-4D83-BFA7-1FA82367C18A}"/>
    <cellStyle name="Comma 3 3 5 2 8" xfId="4105" xr:uid="{2921AE2F-DB72-4925-966A-02C41F2C92C5}"/>
    <cellStyle name="Comma 3 3 5 2 9" xfId="31259" xr:uid="{4FDCC0CE-73D7-43A5-A7BF-0A0D11C5799D}"/>
    <cellStyle name="Comma 3 3 5 3" xfId="1383" xr:uid="{43CF06B5-B4B7-44B8-A280-77C140014EFB}"/>
    <cellStyle name="Comma 3 3 5 3 2" xfId="6887" xr:uid="{7CA51D91-D697-45B3-9814-18F636CCB903}"/>
    <cellStyle name="Comma 3 3 5 3 2 2" xfId="16489" xr:uid="{A80A5F39-18EB-4D3D-885B-F6AABE878198}"/>
    <cellStyle name="Comma 3 3 5 3 2 2 2" xfId="43809" xr:uid="{8F38E4DE-72BA-4CCC-B066-F9DDDA3135D7}"/>
    <cellStyle name="Comma 3 3 5 3 2 3" xfId="34240" xr:uid="{CBCB56D5-C24F-44F9-A218-A8C2F9DFF475}"/>
    <cellStyle name="Comma 3 3 5 3 3" xfId="9081" xr:uid="{460AF962-B4DF-45E6-B340-46905DF2E6B0}"/>
    <cellStyle name="Comma 3 3 5 3 3 2" xfId="20459" xr:uid="{EB3DC90E-F085-49A8-B61B-7C36C597DD6D}"/>
    <cellStyle name="Comma 3 3 5 3 3 2 2" xfId="47781" xr:uid="{06383571-2C48-4007-80A1-00B2F1BFE21F}"/>
    <cellStyle name="Comma 3 3 5 3 3 3" xfId="36456" xr:uid="{6FA3E73A-DC54-4084-ACBF-3F0B93C12649}"/>
    <cellStyle name="Comma 3 3 5 3 4" xfId="15147" xr:uid="{4DCC1FA8-DB07-47D6-80CE-99C62A74EA2F}"/>
    <cellStyle name="Comma 3 3 5 3 4 2" xfId="42468" xr:uid="{4CA4FC9F-3BC5-45CD-9945-5ADA0363F2EA}"/>
    <cellStyle name="Comma 3 3 5 3 5" xfId="24607" xr:uid="{FD7A1E8D-E1F0-440B-A1D5-176934A31EF4}"/>
    <cellStyle name="Comma 3 3 5 3 5 2" xfId="51929" xr:uid="{308FC85F-7480-49E4-91D9-5B03E50560E5}"/>
    <cellStyle name="Comma 3 3 5 3 6" xfId="26849" xr:uid="{89CBBBC7-1CC7-44CC-AD55-32513CC9FF5F}"/>
    <cellStyle name="Comma 3 3 5 3 6 2" xfId="54169" xr:uid="{2C4A861A-A7F9-4CC0-A875-DBE87DFBBDC4}"/>
    <cellStyle name="Comma 3 3 5 3 7" xfId="29080" xr:uid="{B318EAEE-AFC1-460D-9707-439436860277}"/>
    <cellStyle name="Comma 3 3 5 3 7 2" xfId="56401" xr:uid="{6047305D-3D28-42FC-B1C0-5D81B9CC209C}"/>
    <cellStyle name="Comma 3 3 5 3 8" xfId="4950" xr:uid="{D4FC4C86-7534-4786-AC9D-BDFCEE5AC193}"/>
    <cellStyle name="Comma 3 3 5 3 9" xfId="32115" xr:uid="{28FB93FB-EAF9-4BE3-802A-79351FCB1CB4}"/>
    <cellStyle name="Comma 3 3 5 4" xfId="3331" xr:uid="{1B83DF3D-4773-464C-935A-BB2ADCCEA623}"/>
    <cellStyle name="Comma 3 3 5 4 2" xfId="12356" xr:uid="{9728AEB1-37DD-4183-91F3-07C4F0743C85}"/>
    <cellStyle name="Comma 3 3 5 4 2 2" xfId="21081" xr:uid="{EBA4F834-875A-46D4-8D15-8D71EAE73E3F}"/>
    <cellStyle name="Comma 3 3 5 4 2 2 2" xfId="48403" xr:uid="{3F4021EB-48B0-44F4-95DD-49BD18CC4929}"/>
    <cellStyle name="Comma 3 3 5 4 2 3" xfId="39683" xr:uid="{F501F709-4875-4332-86EE-6E158519373F}"/>
    <cellStyle name="Comma 3 3 5 4 3" xfId="17110" xr:uid="{693D6971-96AA-4BE5-A837-11A59D7341DA}"/>
    <cellStyle name="Comma 3 3 5 4 3 2" xfId="44431" xr:uid="{398B1057-E56A-421A-A964-98283F3AEC56}"/>
    <cellStyle name="Comma 3 3 5 4 4" xfId="6121" xr:uid="{0C6C325D-F0F2-4BA0-BDCA-28DDCFBF1DB6}"/>
    <cellStyle name="Comma 3 3 5 4 5" xfId="33383" xr:uid="{99401981-06AF-4D87-975E-6B36C44784FD}"/>
    <cellStyle name="Comma 3 3 5 5" xfId="8226" xr:uid="{3220E785-04B4-4684-B915-2F278C8B0AF2}"/>
    <cellStyle name="Comma 3 3 5 5 2" xfId="12522" xr:uid="{6E2B0040-414E-4908-8B89-96554BBC44EB}"/>
    <cellStyle name="Comma 3 3 5 5 2 2" xfId="21704" xr:uid="{AFF7DE77-3DE6-44A2-A94F-93D374BCA195}"/>
    <cellStyle name="Comma 3 3 5 5 2 2 2" xfId="49026" xr:uid="{3584280B-98B9-4A9E-A196-09420A1369DC}"/>
    <cellStyle name="Comma 3 3 5 5 2 3" xfId="39849" xr:uid="{2F51A45B-EBE4-4D46-862D-553791C04681}"/>
    <cellStyle name="Comma 3 3 5 5 3" xfId="17733" xr:uid="{BF119AAA-057A-4A5D-B289-EA1176DB8CFE}"/>
    <cellStyle name="Comma 3 3 5 5 3 2" xfId="45054" xr:uid="{382BC769-7EE6-4CC7-B137-F576E53FD2E1}"/>
    <cellStyle name="Comma 3 3 5 5 4" xfId="35599" xr:uid="{983C7992-21F2-4DA7-8D31-1D5562281E31}"/>
    <cellStyle name="Comma 3 3 5 6" xfId="11123" xr:uid="{4D7B86BF-8EEC-473C-BEBD-03BFA9DB4057}"/>
    <cellStyle name="Comma 3 3 5 6 2" xfId="13058" xr:uid="{362FFBF0-F4B1-4003-98EA-8FBF4191C906}"/>
    <cellStyle name="Comma 3 3 5 6 2 2" xfId="22379" xr:uid="{5791D018-9CC4-474A-B76D-DF562FD9B1E7}"/>
    <cellStyle name="Comma 3 3 5 6 2 2 2" xfId="49701" xr:uid="{85F5786F-09DA-45DB-B4FA-FC66FAD1A9A7}"/>
    <cellStyle name="Comma 3 3 5 6 2 3" xfId="40385" xr:uid="{1F205FB6-FAE0-4BB9-8A81-5C072FB3C36C}"/>
    <cellStyle name="Comma 3 3 5 6 3" xfId="18407" xr:uid="{728EF88D-8707-4BA0-9EC2-3E05A9C31B59}"/>
    <cellStyle name="Comma 3 3 5 6 3 2" xfId="45729" xr:uid="{78192944-9278-434B-A8F4-82A8C154A84E}"/>
    <cellStyle name="Comma 3 3 5 6 4" xfId="38472" xr:uid="{BABD513E-7B00-4286-A63F-A26530E4060D}"/>
    <cellStyle name="Comma 3 3 5 7" xfId="11239" xr:uid="{0E9FDE04-031B-4514-899B-5D16DE1100EB}"/>
    <cellStyle name="Comma 3 3 5 7 2" xfId="13675" xr:uid="{C067B3F1-237D-4293-A7CE-D95CB03A77E6}"/>
    <cellStyle name="Comma 3 3 5 7 2 2" xfId="23039" xr:uid="{40C5BA32-297E-466D-90E4-1FFF9E32964D}"/>
    <cellStyle name="Comma 3 3 5 7 2 2 2" xfId="50361" xr:uid="{F7F9174D-3CF7-492A-84D6-BD34F6631C8C}"/>
    <cellStyle name="Comma 3 3 5 7 2 3" xfId="41002" xr:uid="{9302D34A-215F-462E-BC73-3D3983590C54}"/>
    <cellStyle name="Comma 3 3 5 7 3" xfId="19067" xr:uid="{5D464BEA-3206-4F7C-8228-F669F7672C3D}"/>
    <cellStyle name="Comma 3 3 5 7 3 2" xfId="46389" xr:uid="{85C68D14-73F8-4B46-96D1-6E488744276B}"/>
    <cellStyle name="Comma 3 3 5 7 4" xfId="38588" xr:uid="{F2638C6D-2028-4AC1-A12D-C71D6D9B9FFC}"/>
    <cellStyle name="Comma 3 3 5 8" xfId="10504" xr:uid="{F293C144-C98C-45B0-9564-A0EA9F7796B5}"/>
    <cellStyle name="Comma 3 3 5 8 2" xfId="15833" xr:uid="{BF981AE5-6F23-4AB3-93DC-2F5583820DED}"/>
    <cellStyle name="Comma 3 3 5 8 2 2" xfId="43153" xr:uid="{0D99DCD3-DBA6-43ED-90A8-21C2BEE69DD0}"/>
    <cellStyle name="Comma 3 3 5 8 3" xfId="37871" xr:uid="{3E5A768F-9DAA-4FC6-B104-E6D9B8F96A7C}"/>
    <cellStyle name="Comma 3 3 5 9" xfId="11837" xr:uid="{AD7DC719-D8BC-4102-90B9-0F9781151388}"/>
    <cellStyle name="Comma 3 3 5 9 2" xfId="19803" xr:uid="{34273094-9A62-4E66-B4F7-56D7DF98BAF7}"/>
    <cellStyle name="Comma 3 3 5 9 2 2" xfId="47125" xr:uid="{938B91E4-4984-459B-A51D-B48518033EDA}"/>
    <cellStyle name="Comma 3 3 5 9 3" xfId="39164" xr:uid="{59061693-70D3-4D3C-BBF1-0BE5D139CCAF}"/>
    <cellStyle name="Comma 3 3 6" xfId="457" xr:uid="{8C2F2A11-4558-426C-B291-6AC9CDD8BBC9}"/>
    <cellStyle name="Comma 3 3 6 10" xfId="23808" xr:uid="{8E6CD3B1-B1BB-4905-B44E-B2EB6CB0128B}"/>
    <cellStyle name="Comma 3 3 6 10 2" xfId="51130" xr:uid="{38AD3243-56C6-492D-A1C3-D9B8D974D86C}"/>
    <cellStyle name="Comma 3 3 6 11" xfId="26049" xr:uid="{B700AEB3-D102-4449-85AA-01394BEFBA99}"/>
    <cellStyle name="Comma 3 3 6 11 2" xfId="53369" xr:uid="{1BE8BB8C-11EA-44EF-98A9-05220CD0614A}"/>
    <cellStyle name="Comma 3 3 6 12" xfId="28281" xr:uid="{9C7E9ACF-CDB8-4CEA-98FC-D0C806BF5563}"/>
    <cellStyle name="Comma 3 3 6 12 2" xfId="55602" xr:uid="{109238C0-8F44-4C67-945E-4F69D4BEE8C6}"/>
    <cellStyle name="Comma 3 3 6 13" xfId="3638" xr:uid="{AC71EEFC-DC03-4CE6-A9DC-10C640C4C626}"/>
    <cellStyle name="Comma 3 3 6 14" xfId="30710" xr:uid="{3DB6F21A-1D37-4F4D-817A-20AC4DB62AF9}"/>
    <cellStyle name="Comma 3 3 6 2" xfId="2050" xr:uid="{18C44D67-7AA7-41A7-8AA7-129D7515A1A3}"/>
    <cellStyle name="Comma 3 3 6 2 2" xfId="5598" xr:uid="{DACC3570-2626-4024-97A1-1BE9FCAC9B74}"/>
    <cellStyle name="Comma 3 3 6 2 2 2" xfId="16547" xr:uid="{C1194D06-ADD3-4DAB-BC9F-3A953D3FB219}"/>
    <cellStyle name="Comma 3 3 6 2 2 2 2" xfId="43867" xr:uid="{E89E0247-6F03-45F4-B82C-0F5E95573DF9}"/>
    <cellStyle name="Comma 3 3 6 2 2 3" xfId="32780" xr:uid="{53EA866A-6299-4B79-9757-0ACEB4020551}"/>
    <cellStyle name="Comma 3 3 6 2 3" xfId="7547" xr:uid="{959FAA2F-4DE4-4064-9A86-7AEA3E54EBC0}"/>
    <cellStyle name="Comma 3 3 6 2 3 2" xfId="20517" xr:uid="{B09B0B0A-C60E-43D7-93B2-BD8EB343C4F9}"/>
    <cellStyle name="Comma 3 3 6 2 3 2 2" xfId="47839" xr:uid="{65D37F49-3FE9-438D-9047-C2D231251C00}"/>
    <cellStyle name="Comma 3 3 6 2 3 3" xfId="34905" xr:uid="{6FEAAF5B-86F5-48F9-A533-DDE161563A0F}"/>
    <cellStyle name="Comma 3 3 6 2 4" xfId="9745" xr:uid="{A9D7C192-CE07-4CAC-AD7B-93E659ACB3DE}"/>
    <cellStyle name="Comma 3 3 6 2 4 2" xfId="37121" xr:uid="{3CE41924-F9F7-4D19-8573-B76DF334095C}"/>
    <cellStyle name="Comma 3 3 6 2 5" xfId="25272" xr:uid="{77FCC1C3-A71A-44C3-BFE7-A7E67C95DDEB}"/>
    <cellStyle name="Comma 3 3 6 2 5 2" xfId="52594" xr:uid="{7722D248-F4EC-438E-B0BF-273D4FAC9183}"/>
    <cellStyle name="Comma 3 3 6 2 6" xfId="27514" xr:uid="{30E5F8D7-6650-470F-8491-8400A922D7CA}"/>
    <cellStyle name="Comma 3 3 6 2 6 2" xfId="54834" xr:uid="{28B92060-EC2D-40D7-901E-52AB2C31AC29}"/>
    <cellStyle name="Comma 3 3 6 2 7" xfId="29745" xr:uid="{D23FFDDD-355E-431A-AF87-3B5F7B50C179}"/>
    <cellStyle name="Comma 3 3 6 2 7 2" xfId="57066" xr:uid="{87BF754D-FF50-4595-899C-C5C076BEC38B}"/>
    <cellStyle name="Comma 3 3 6 2 8" xfId="4162" xr:uid="{4B4B1230-F22A-4D7B-95A8-5DA62609A89A}"/>
    <cellStyle name="Comma 3 3 6 2 9" xfId="31317" xr:uid="{0701ECF1-AE88-4D2F-AD58-DB0CC2281CE4}"/>
    <cellStyle name="Comma 3 3 6 3" xfId="1441" xr:uid="{8FCDB8AB-1161-4883-8BEF-B7B779B3DF80}"/>
    <cellStyle name="Comma 3 3 6 3 2" xfId="6944" xr:uid="{E760F3A2-8664-4097-9B3E-79647D6B9A5F}"/>
    <cellStyle name="Comma 3 3 6 3 2 2" xfId="17168" xr:uid="{A721D3B3-AC81-41A7-9CC6-BC4764CB15A4}"/>
    <cellStyle name="Comma 3 3 6 3 2 2 2" xfId="44489" xr:uid="{F157A3C4-C0E9-48CE-8DFC-2517D90A2A4B}"/>
    <cellStyle name="Comma 3 3 6 3 2 3" xfId="34298" xr:uid="{B4204420-66F8-4110-90A2-9B1AE5074C87}"/>
    <cellStyle name="Comma 3 3 6 3 3" xfId="9139" xr:uid="{CE591907-A699-447A-B50C-26432C46D6C8}"/>
    <cellStyle name="Comma 3 3 6 3 3 2" xfId="21139" xr:uid="{6C2CF2AF-1897-4547-9936-779C8146EAE9}"/>
    <cellStyle name="Comma 3 3 6 3 3 2 2" xfId="48461" xr:uid="{A10677E5-70EF-4F00-A62E-2B0E792EF351}"/>
    <cellStyle name="Comma 3 3 6 3 3 3" xfId="36514" xr:uid="{86D036A0-0473-40AA-BADC-D3929FC328B2}"/>
    <cellStyle name="Comma 3 3 6 3 4" xfId="15199" xr:uid="{D9B03AE0-B26E-4BAE-A4B9-AEA3551B4488}"/>
    <cellStyle name="Comma 3 3 6 3 4 2" xfId="42520" xr:uid="{F8F3ABF3-28E4-4A41-83BB-9A6D950B1A76}"/>
    <cellStyle name="Comma 3 3 6 3 5" xfId="24665" xr:uid="{FBF76C9A-123C-4E6D-A85F-39CA94D13940}"/>
    <cellStyle name="Comma 3 3 6 3 5 2" xfId="51987" xr:uid="{FBF9A65B-D278-44CF-8709-8F34F4EF7E15}"/>
    <cellStyle name="Comma 3 3 6 3 6" xfId="26907" xr:uid="{19D15595-7CBF-4571-BCAD-8C16D6F25A4E}"/>
    <cellStyle name="Comma 3 3 6 3 6 2" xfId="54227" xr:uid="{E0C36B07-3A94-4731-8E70-5743A9005630}"/>
    <cellStyle name="Comma 3 3 6 3 7" xfId="29138" xr:uid="{35E6ACB1-29CD-425A-8380-E89E5F1337CB}"/>
    <cellStyle name="Comma 3 3 6 3 7 2" xfId="56459" xr:uid="{358E4134-D8B7-4710-A06C-286B917C8F9F}"/>
    <cellStyle name="Comma 3 3 6 3 8" xfId="5007" xr:uid="{C41743B0-EEE2-4B94-8326-FC65F470EC6A}"/>
    <cellStyle name="Comma 3 3 6 3 9" xfId="32173" xr:uid="{747E3D01-224E-4653-929B-9B70C0831BAC}"/>
    <cellStyle name="Comma 3 3 6 4" xfId="6173" xr:uid="{A8A04AB4-9E1F-4FA6-B145-F24DB6B47F72}"/>
    <cellStyle name="Comma 3 3 6 4 2" xfId="12580" xr:uid="{5123281B-5876-4FC9-8B20-D43B9662EA84}"/>
    <cellStyle name="Comma 3 3 6 4 2 2" xfId="21762" xr:uid="{68AB2392-C737-4850-8A86-9A2EEEB440BC}"/>
    <cellStyle name="Comma 3 3 6 4 2 2 2" xfId="49084" xr:uid="{8911F095-7414-460B-A0E2-9C0AA8B74AEB}"/>
    <cellStyle name="Comma 3 3 6 4 2 3" xfId="39907" xr:uid="{0135E59F-FF1C-4DA4-B08A-EC8D472E1E22}"/>
    <cellStyle name="Comma 3 3 6 4 3" xfId="17791" xr:uid="{5B64EDAC-EE1D-4F67-B631-80F1A4BD3639}"/>
    <cellStyle name="Comma 3 3 6 4 3 2" xfId="45112" xr:uid="{4002A062-AA39-4570-BB26-BC5E6E2B20F6}"/>
    <cellStyle name="Comma 3 3 6 4 4" xfId="33441" xr:uid="{112F2DB4-57C0-42AA-9E4B-3BB418EC30A0}"/>
    <cellStyle name="Comma 3 3 6 5" xfId="8283" xr:uid="{F5D1C79A-5A54-409D-9AC9-9826C08FAC03}"/>
    <cellStyle name="Comma 3 3 6 5 2" xfId="13116" xr:uid="{AE10BB02-A957-40ED-B65C-E3CBC4E37C8E}"/>
    <cellStyle name="Comma 3 3 6 5 2 2" xfId="22437" xr:uid="{F6026BDF-BF04-48A5-A70F-207E661E5D52}"/>
    <cellStyle name="Comma 3 3 6 5 2 2 2" xfId="49759" xr:uid="{AC0A6294-2016-4D62-AAE5-1D3E5D42FD4D}"/>
    <cellStyle name="Comma 3 3 6 5 2 3" xfId="40443" xr:uid="{A6FCF23F-D8AB-4CCB-A1AE-FF45588B6CD8}"/>
    <cellStyle name="Comma 3 3 6 5 3" xfId="18465" xr:uid="{28E7DE4A-6EC5-4B1B-BD91-4F365070FB13}"/>
    <cellStyle name="Comma 3 3 6 5 3 2" xfId="45787" xr:uid="{0DBB5C37-8BC3-42C7-8E13-6FD7FE0C8841}"/>
    <cellStyle name="Comma 3 3 6 5 4" xfId="35657" xr:uid="{1B701653-F6C8-4C6C-A2B6-58993C953168}"/>
    <cellStyle name="Comma 3 3 6 6" xfId="11291" xr:uid="{272CCA0E-137F-4EFC-9BF2-4329E9091120}"/>
    <cellStyle name="Comma 3 3 6 6 2" xfId="13733" xr:uid="{23BFC1EB-C267-41F7-ADC7-7EFF764836AB}"/>
    <cellStyle name="Comma 3 3 6 6 2 2" xfId="23097" xr:uid="{1C4689C8-E868-48A0-8D2A-21379D340DA5}"/>
    <cellStyle name="Comma 3 3 6 6 2 2 2" xfId="50419" xr:uid="{77E0FCAD-49C8-46F4-BE1E-068671CBB203}"/>
    <cellStyle name="Comma 3 3 6 6 2 3" xfId="41060" xr:uid="{23828419-A1F7-438C-84FA-959DA7D790B2}"/>
    <cellStyle name="Comma 3 3 6 6 3" xfId="19125" xr:uid="{82330A09-FA90-4ADD-B8E7-89A83A85F83E}"/>
    <cellStyle name="Comma 3 3 6 6 3 2" xfId="46447" xr:uid="{1AC4037A-091B-4529-9516-24AEC533F18C}"/>
    <cellStyle name="Comma 3 3 6 6 4" xfId="38640" xr:uid="{566EBCF0-23E8-47F3-A38B-19F09C00F919}"/>
    <cellStyle name="Comma 3 3 6 7" xfId="10766" xr:uid="{E861711E-63DB-4DFD-9DB0-B62397BD5D5B}"/>
    <cellStyle name="Comma 3 3 6 7 2" xfId="16159" xr:uid="{2236A180-6DA1-471E-BD1E-EFFF5C3B3596}"/>
    <cellStyle name="Comma 3 3 6 7 2 2" xfId="43479" xr:uid="{CA061D46-BCED-49AF-8E83-D94A29BC8850}"/>
    <cellStyle name="Comma 3 3 6 7 3" xfId="38123" xr:uid="{CC20185C-10D7-4060-8A51-0A552F85A013}"/>
    <cellStyle name="Comma 3 3 6 8" xfId="12096" xr:uid="{271A1A78-A102-4EEC-ADB4-7E62836A6D84}"/>
    <cellStyle name="Comma 3 3 6 8 2" xfId="20129" xr:uid="{887227C3-7D38-4191-9BF7-0030F4427247}"/>
    <cellStyle name="Comma 3 3 6 8 2 2" xfId="47451" xr:uid="{D6CC59AA-7CD4-4671-B67A-0C04AD293E4C}"/>
    <cellStyle name="Comma 3 3 6 8 3" xfId="39423" xr:uid="{BAFB2779-0A6A-4940-8369-50CCF9679E97}"/>
    <cellStyle name="Comma 3 3 6 9" xfId="14460" xr:uid="{ECC6C5C9-F6F0-45E1-AD0C-A8F39EF577EC}"/>
    <cellStyle name="Comma 3 3 6 9 2" xfId="41781" xr:uid="{3A86E576-8F59-4123-8201-3ACBABAC096D}"/>
    <cellStyle name="Comma 3 3 7" xfId="764" xr:uid="{6E9F884C-5378-4BC4-94DB-0ED4365A6123}"/>
    <cellStyle name="Comma 3 3 7 10" xfId="24028" xr:uid="{3E82D4C7-9D77-452F-A7A1-3B0560972FA8}"/>
    <cellStyle name="Comma 3 3 7 10 2" xfId="51350" xr:uid="{E8A42EF4-5214-46B0-959A-A308B27F3481}"/>
    <cellStyle name="Comma 3 3 7 11" xfId="26269" xr:uid="{366023A1-0F15-4F7D-9922-222714537E9E}"/>
    <cellStyle name="Comma 3 3 7 11 2" xfId="53589" xr:uid="{3324DB6D-3B0D-4C89-A3DA-704167E4E89B}"/>
    <cellStyle name="Comma 3 3 7 12" xfId="28500" xr:uid="{2BB97C8E-CCCB-4372-936B-752FE500A588}"/>
    <cellStyle name="Comma 3 3 7 12 2" xfId="55821" xr:uid="{CB27B589-E734-4209-83F1-6DD25313610C}"/>
    <cellStyle name="Comma 3 3 7 13" xfId="3810" xr:uid="{CA8F12C3-D7E4-4A78-97EB-FB619981C050}"/>
    <cellStyle name="Comma 3 3 7 14" xfId="30930" xr:uid="{AF81FE99-451E-440A-BB3F-B4276BD48A56}"/>
    <cellStyle name="Comma 3 3 7 2" xfId="2269" xr:uid="{AA39A81C-7640-4384-993F-841DD6A793C8}"/>
    <cellStyle name="Comma 3 3 7 2 2" xfId="5813" xr:uid="{47FFB329-7AE5-4957-9FE6-C4A828EC3553}"/>
    <cellStyle name="Comma 3 3 7 2 2 2" xfId="16767" xr:uid="{AD757E43-F6FD-4283-8CDC-9CB9D60793C6}"/>
    <cellStyle name="Comma 3 3 7 2 2 2 2" xfId="44087" xr:uid="{390D6CFC-D833-483D-AFAC-10437705C330}"/>
    <cellStyle name="Comma 3 3 7 2 2 3" xfId="32999" xr:uid="{9899D30B-15E2-42BD-AD43-4C49D5C37D7D}"/>
    <cellStyle name="Comma 3 3 7 2 3" xfId="7766" xr:uid="{9B49DC74-8972-48BE-91A1-0F9FC8E17250}"/>
    <cellStyle name="Comma 3 3 7 2 3 2" xfId="20737" xr:uid="{AB9F2D3C-4422-47C6-8B17-87483FCAF1DE}"/>
    <cellStyle name="Comma 3 3 7 2 3 2 2" xfId="48059" xr:uid="{90219281-4AFF-4C1A-ADDC-3D7789249ABE}"/>
    <cellStyle name="Comma 3 3 7 2 3 3" xfId="35124" xr:uid="{DAB03716-8E34-4273-A052-4146EA1DEB82}"/>
    <cellStyle name="Comma 3 3 7 2 4" xfId="9964" xr:uid="{FEC443D3-BB5E-4EF8-9CE4-F4208C4B7A5F}"/>
    <cellStyle name="Comma 3 3 7 2 4 2" xfId="37340" xr:uid="{2087009B-C408-4DC6-9720-9779BA7C6647}"/>
    <cellStyle name="Comma 3 3 7 2 5" xfId="25491" xr:uid="{8761624C-DC85-4619-AFB9-C5145948794B}"/>
    <cellStyle name="Comma 3 3 7 2 5 2" xfId="52813" xr:uid="{C4B015E6-5639-4033-8B8D-959A517C3555}"/>
    <cellStyle name="Comma 3 3 7 2 6" xfId="27733" xr:uid="{83B1A67D-04B8-4A01-A55E-4BC927572991}"/>
    <cellStyle name="Comma 3 3 7 2 6 2" xfId="55053" xr:uid="{EB43FE4D-A9AD-4D77-A9BB-AA28CF9F5E0D}"/>
    <cellStyle name="Comma 3 3 7 2 7" xfId="29964" xr:uid="{76BCFE53-9E71-4B50-941C-703B01970EBF}"/>
    <cellStyle name="Comma 3 3 7 2 7 2" xfId="57285" xr:uid="{DEB081EE-B547-48F2-AF01-3B20721B0BFF}"/>
    <cellStyle name="Comma 3 3 7 2 8" xfId="4377" xr:uid="{39FFD9B4-6481-4496-8585-6A3BDADE52A2}"/>
    <cellStyle name="Comma 3 3 7 2 9" xfId="31536" xr:uid="{43CCE76C-3791-465A-B43A-F3CA94D59EFE}"/>
    <cellStyle name="Comma 3 3 7 3" xfId="1663" xr:uid="{EFF872B9-DC19-40CA-8176-69B52A6B18E8}"/>
    <cellStyle name="Comma 3 3 7 3 2" xfId="7164" xr:uid="{1286384B-57D4-4509-B7BD-42AB0BE68B1A}"/>
    <cellStyle name="Comma 3 3 7 3 2 2" xfId="17388" xr:uid="{FBCB8C92-C829-45DB-BB1E-B2838B907FC9}"/>
    <cellStyle name="Comma 3 3 7 3 2 2 2" xfId="44709" xr:uid="{BA73DF9F-6F61-4C00-BABF-14DE2766BB06}"/>
    <cellStyle name="Comma 3 3 7 3 2 3" xfId="34518" xr:uid="{6E469900-146A-48AF-88D9-9DF1A4183E7A}"/>
    <cellStyle name="Comma 3 3 7 3 3" xfId="9359" xr:uid="{956EC47A-4CE2-462D-9DA0-75403FB00B21}"/>
    <cellStyle name="Comma 3 3 7 3 3 2" xfId="21359" xr:uid="{933C48C0-606C-498B-A1E5-776809F93353}"/>
    <cellStyle name="Comma 3 3 7 3 3 2 2" xfId="48681" xr:uid="{DD1B4A9A-4102-4109-8266-ADE519CBF5A1}"/>
    <cellStyle name="Comma 3 3 7 3 3 3" xfId="36734" xr:uid="{9297A020-446D-4A97-86C9-16EFE838ED63}"/>
    <cellStyle name="Comma 3 3 7 3 4" xfId="15400" xr:uid="{C26D3A11-8944-4244-9A51-3284A1D4484A}"/>
    <cellStyle name="Comma 3 3 7 3 4 2" xfId="42721" xr:uid="{E08DA0AE-7F77-4A29-8645-A1052BAB60C9}"/>
    <cellStyle name="Comma 3 3 7 3 5" xfId="24885" xr:uid="{CB582FA8-9DDF-415A-BFB1-3FD82C9E25EF}"/>
    <cellStyle name="Comma 3 3 7 3 5 2" xfId="52207" xr:uid="{A957B3A6-EFEF-4F73-BBD3-16D74403200E}"/>
    <cellStyle name="Comma 3 3 7 3 6" xfId="27127" xr:uid="{74CBF0B9-E4BB-4C8C-A5D5-28C5C1A0430F}"/>
    <cellStyle name="Comma 3 3 7 3 6 2" xfId="54447" xr:uid="{68DFC619-9454-4C97-89CB-2DFFFB8E40B8}"/>
    <cellStyle name="Comma 3 3 7 3 7" xfId="29358" xr:uid="{DF34840D-84BD-42F0-9121-AA218E3D6E8B}"/>
    <cellStyle name="Comma 3 3 7 3 7 2" xfId="56679" xr:uid="{4B76FC24-975B-47A1-99F8-6E623B25099B}"/>
    <cellStyle name="Comma 3 3 7 3 8" xfId="5226" xr:uid="{AB1CA3B4-C941-4C58-89B2-CA76539C0328}"/>
    <cellStyle name="Comma 3 3 7 3 9" xfId="32393" xr:uid="{FBDEC38F-7612-4524-8135-FFD9B652DA8D}"/>
    <cellStyle name="Comma 3 3 7 4" xfId="6339" xr:uid="{57D9E816-FF1A-4969-A193-375EDC9ABA1C}"/>
    <cellStyle name="Comma 3 3 7 4 2" xfId="12770" xr:uid="{7F7AE872-DCAD-4E24-8CB0-54AC5BF4A116}"/>
    <cellStyle name="Comma 3 3 7 4 2 2" xfId="21982" xr:uid="{20439AE3-19F4-4A17-8B09-120FE7607BFC}"/>
    <cellStyle name="Comma 3 3 7 4 2 2 2" xfId="49304" xr:uid="{4BD26C78-B2A5-4797-BB8A-7F275494CCA4}"/>
    <cellStyle name="Comma 3 3 7 4 2 3" xfId="40097" xr:uid="{6883DFE8-6A06-4171-8EB7-9F5C4A9725A1}"/>
    <cellStyle name="Comma 3 3 7 4 3" xfId="18011" xr:uid="{6F3B13FC-51ED-43BB-979A-9C294AA0D1A0}"/>
    <cellStyle name="Comma 3 3 7 4 3 2" xfId="45332" xr:uid="{F74B5FFE-0B99-4135-972E-B359B6255EFF}"/>
    <cellStyle name="Comma 3 3 7 4 4" xfId="33660" xr:uid="{5D787A95-59B6-4FE7-8BB6-D88576A66B6C}"/>
    <cellStyle name="Comma 3 3 7 5" xfId="8502" xr:uid="{ECD82FB7-E463-4F11-B45E-A18337E4437E}"/>
    <cellStyle name="Comma 3 3 7 5 2" xfId="13336" xr:uid="{3CF1E885-4DE9-4959-BB3A-D9916C0373D2}"/>
    <cellStyle name="Comma 3 3 7 5 2 2" xfId="22657" xr:uid="{D86E465B-A1B1-4AF3-9D44-F4A00E2C98D8}"/>
    <cellStyle name="Comma 3 3 7 5 2 2 2" xfId="49979" xr:uid="{B17E96C6-91CB-4952-ADA3-D99A9E4FD5BA}"/>
    <cellStyle name="Comma 3 3 7 5 2 3" xfId="40663" xr:uid="{CA060A01-1EE1-405C-88FA-FD8CD53A3671}"/>
    <cellStyle name="Comma 3 3 7 5 3" xfId="18685" xr:uid="{60250B16-C7CB-4838-A588-B54D5FC910BA}"/>
    <cellStyle name="Comma 3 3 7 5 3 2" xfId="46007" xr:uid="{15A3AB4F-C1E5-402E-BCAC-77BDDCC707D9}"/>
    <cellStyle name="Comma 3 3 7 5 4" xfId="35876" xr:uid="{83FF23CE-5E4B-4D1E-B168-445F3DE6828C}"/>
    <cellStyle name="Comma 3 3 7 6" xfId="11471" xr:uid="{491AC26F-2AA8-417C-9C90-17A9B852CFE3}"/>
    <cellStyle name="Comma 3 3 7 6 2" xfId="13953" xr:uid="{0E0DDA95-1E6F-4915-8C60-CA67E7574BDA}"/>
    <cellStyle name="Comma 3 3 7 6 2 2" xfId="23317" xr:uid="{DE976E60-A355-439E-BA74-9F40B57B5F53}"/>
    <cellStyle name="Comma 3 3 7 6 2 2 2" xfId="50639" xr:uid="{53466164-1E01-4376-B821-E0E8F44E3807}"/>
    <cellStyle name="Comma 3 3 7 6 2 3" xfId="41280" xr:uid="{0CAC4927-2256-4438-849D-4A0A7DAC9004}"/>
    <cellStyle name="Comma 3 3 7 6 3" xfId="19345" xr:uid="{D881F3F5-D488-4AAD-969A-117A5763F879}"/>
    <cellStyle name="Comma 3 3 7 6 3 2" xfId="46667" xr:uid="{AD1541C8-FA57-4504-A62A-291D92223AC7}"/>
    <cellStyle name="Comma 3 3 7 6 4" xfId="38820" xr:uid="{CB2CDD3F-AF6D-4965-A2E0-4444F87BA66E}"/>
    <cellStyle name="Comma 3 3 7 7" xfId="10607" xr:uid="{D478D0A0-E2B0-49EF-B04E-E3D05594708D}"/>
    <cellStyle name="Comma 3 3 7 7 2" xfId="15945" xr:uid="{5A2346F0-269F-45D8-8E74-276F5F8C6E8F}"/>
    <cellStyle name="Comma 3 3 7 7 2 2" xfId="43265" xr:uid="{0C7293C7-76C4-4F7A-BCD2-A5663D0617BD}"/>
    <cellStyle name="Comma 3 3 7 7 3" xfId="37970" xr:uid="{138821C9-037F-44F0-A4CA-355D1FBD74A8}"/>
    <cellStyle name="Comma 3 3 7 8" xfId="11938" xr:uid="{BAB63FE9-1086-4D3B-B5B9-66FF8834C381}"/>
    <cellStyle name="Comma 3 3 7 8 2" xfId="19915" xr:uid="{4550C522-E2D0-4771-817A-3372388BA61C}"/>
    <cellStyle name="Comma 3 3 7 8 2 2" xfId="47237" xr:uid="{8955BF18-9B58-4B30-8B2C-9F98AE72B5B7}"/>
    <cellStyle name="Comma 3 3 7 8 3" xfId="39265" xr:uid="{AD5451B7-C444-4167-B46F-3ABBB31EEF8C}"/>
    <cellStyle name="Comma 3 3 7 9" xfId="14680" xr:uid="{C687072D-F8E0-47B5-AB83-89D83C00AEBE}"/>
    <cellStyle name="Comma 3 3 7 9 2" xfId="42001" xr:uid="{C7640EDE-AD7A-4F7B-99E3-BDD8EEA60703}"/>
    <cellStyle name="Comma 3 3 8" xfId="808" xr:uid="{A478DF92-3A4F-4DF4-B56E-A7C8C4944EE3}"/>
    <cellStyle name="Comma 3 3 8 10" xfId="26313" xr:uid="{586C72B7-FFBB-4ACF-A1AA-2837AEBB50F2}"/>
    <cellStyle name="Comma 3 3 8 10 2" xfId="53633" xr:uid="{4357C542-EEA3-4523-8148-E0CA15B7889B}"/>
    <cellStyle name="Comma 3 3 8 11" xfId="28544" xr:uid="{F8AA80F4-EAF9-4B47-9E7D-61CA4F21C1BF}"/>
    <cellStyle name="Comma 3 3 8 11 2" xfId="55865" xr:uid="{60EFC198-EB6F-4D2E-A6DD-450B9AA779C8}"/>
    <cellStyle name="Comma 3 3 8 12" xfId="3838" xr:uid="{9DFA1777-1071-4542-AA29-99CF33EB1DD7}"/>
    <cellStyle name="Comma 3 3 8 13" xfId="30974" xr:uid="{7EF0C6F7-3C27-4249-A356-FD5106FFC0A1}"/>
    <cellStyle name="Comma 3 3 8 2" xfId="2313" xr:uid="{3AE184D6-65AA-4E77-BB93-787BF5B6DABF}"/>
    <cellStyle name="Comma 3 3 8 2 2" xfId="5856" xr:uid="{41DBF0A6-50B6-4093-8962-9DE21D07122C}"/>
    <cellStyle name="Comma 3 3 8 2 2 2" xfId="17432" xr:uid="{0CF22B42-3D00-42C4-BEF0-DAEBFE5A16B8}"/>
    <cellStyle name="Comma 3 3 8 2 2 2 2" xfId="44753" xr:uid="{B7E4DA25-DBFF-46F5-ADA5-AA79CFE4ABDB}"/>
    <cellStyle name="Comma 3 3 8 2 2 3" xfId="33043" xr:uid="{3CD0063F-CA23-4D80-9B76-B9C297E8A5C3}"/>
    <cellStyle name="Comma 3 3 8 2 3" xfId="7810" xr:uid="{BA06E1C7-921A-44EB-81A4-7FCD793263DF}"/>
    <cellStyle name="Comma 3 3 8 2 3 2" xfId="21403" xr:uid="{4FE52B8C-C0CE-4B79-B5BA-27DDBBD3B8CD}"/>
    <cellStyle name="Comma 3 3 8 2 3 2 2" xfId="48725" xr:uid="{D1E8C407-A8A1-4B95-8A83-EF2F9010C094}"/>
    <cellStyle name="Comma 3 3 8 2 3 3" xfId="35168" xr:uid="{16907E41-B2B6-4A25-82F8-B957996A4A47}"/>
    <cellStyle name="Comma 3 3 8 2 4" xfId="10008" xr:uid="{0386BB08-EE05-417E-89E3-0A668C4358BD}"/>
    <cellStyle name="Comma 3 3 8 2 4 2" xfId="37384" xr:uid="{A19790B2-0521-46A6-BB70-39DFA0C878F4}"/>
    <cellStyle name="Comma 3 3 8 2 5" xfId="25535" xr:uid="{1D6A7BE9-F456-4E03-8ADE-C2BA1711D922}"/>
    <cellStyle name="Comma 3 3 8 2 5 2" xfId="52857" xr:uid="{E2078E6A-DC76-4E50-BCD2-44D015B3527A}"/>
    <cellStyle name="Comma 3 3 8 2 6" xfId="27777" xr:uid="{CFDF749C-D21B-459C-A4EC-9BD155924F25}"/>
    <cellStyle name="Comma 3 3 8 2 6 2" xfId="55097" xr:uid="{F3A44D9C-4491-4A69-98EF-FCF6987FC3C4}"/>
    <cellStyle name="Comma 3 3 8 2 7" xfId="30008" xr:uid="{545353A6-CFB7-4093-95E7-43E11AF51DB9}"/>
    <cellStyle name="Comma 3 3 8 2 7 2" xfId="57329" xr:uid="{3CBA172F-668F-4B87-8E7D-BFA4FA36083C}"/>
    <cellStyle name="Comma 3 3 8 2 8" xfId="4420" xr:uid="{E2B8DED8-DD4E-436E-9B22-E25583D0BFC5}"/>
    <cellStyle name="Comma 3 3 8 2 9" xfId="31580" xr:uid="{319782DD-1631-4827-8E40-9F0FDFB8F25C}"/>
    <cellStyle name="Comma 3 3 8 3" xfId="1707" xr:uid="{5484B944-0D59-4ED8-91BF-3CC05C389CC4}"/>
    <cellStyle name="Comma 3 3 8 3 2" xfId="7208" xr:uid="{910D76BB-37EC-4D0E-A9FD-B166A19B4D64}"/>
    <cellStyle name="Comma 3 3 8 3 2 2" xfId="18055" xr:uid="{EB718796-FAB5-457F-A631-B4B2980A472E}"/>
    <cellStyle name="Comma 3 3 8 3 2 2 2" xfId="45376" xr:uid="{E8A16AA7-683D-4A53-AD93-B96922EBBF33}"/>
    <cellStyle name="Comma 3 3 8 3 2 3" xfId="34562" xr:uid="{EF1CCFD1-E2F4-4DA8-B3A6-896DEF07814A}"/>
    <cellStyle name="Comma 3 3 8 3 3" xfId="9403" xr:uid="{FEC69A8B-3D6D-4B61-B367-D6F589DB037E}"/>
    <cellStyle name="Comma 3 3 8 3 3 2" xfId="22026" xr:uid="{31A2A8D1-654B-4771-94E9-0AB57F80DA28}"/>
    <cellStyle name="Comma 3 3 8 3 3 2 2" xfId="49348" xr:uid="{DDF59E03-070A-49AA-A996-7EEFFDBD33D6}"/>
    <cellStyle name="Comma 3 3 8 3 3 3" xfId="36778" xr:uid="{32154168-CBC1-41C7-A93F-F3DABE2551D6}"/>
    <cellStyle name="Comma 3 3 8 3 4" xfId="15442" xr:uid="{733C6022-3195-411F-9643-4EF074CF93F2}"/>
    <cellStyle name="Comma 3 3 8 3 4 2" xfId="42763" xr:uid="{7FA7BDD8-786F-49C1-98C1-A87783D31538}"/>
    <cellStyle name="Comma 3 3 8 3 5" xfId="24929" xr:uid="{6281CE7B-C21D-47D6-A71A-0368443D8604}"/>
    <cellStyle name="Comma 3 3 8 3 5 2" xfId="52251" xr:uid="{90AB77B0-474A-48DB-B845-E9DD1ABFAD37}"/>
    <cellStyle name="Comma 3 3 8 3 6" xfId="27171" xr:uid="{2D6A6BA0-DEBC-41A0-8C18-4B4EA2719B24}"/>
    <cellStyle name="Comma 3 3 8 3 6 2" xfId="54491" xr:uid="{F17AD5E3-3B96-4457-A653-829BFCC39DE2}"/>
    <cellStyle name="Comma 3 3 8 3 7" xfId="29402" xr:uid="{9B5DAC3C-7429-412D-9EA7-DBC915C01CC9}"/>
    <cellStyle name="Comma 3 3 8 3 7 2" xfId="56723" xr:uid="{406F5D3F-C467-4285-979C-95EC7B56D58B}"/>
    <cellStyle name="Comma 3 3 8 3 8" xfId="5268" xr:uid="{3C87D6A5-2D58-4778-87A8-A65978DC5355}"/>
    <cellStyle name="Comma 3 3 8 3 9" xfId="32437" xr:uid="{6D3E427D-1D93-4FFA-AE3C-808BE0F2D507}"/>
    <cellStyle name="Comma 3 3 8 4" xfId="6367" xr:uid="{BCD8DEB1-3D4B-4473-A239-2F626518E751}"/>
    <cellStyle name="Comma 3 3 8 4 2" xfId="13378" xr:uid="{559CD780-81F4-4D17-B52C-E5B9BA72E792}"/>
    <cellStyle name="Comma 3 3 8 4 2 2" xfId="22701" xr:uid="{E1C7DC94-26BB-4750-A93B-A89D822FB282}"/>
    <cellStyle name="Comma 3 3 8 4 2 2 2" xfId="50023" xr:uid="{A25CCECA-3A9A-4C72-98EF-582BBB542515}"/>
    <cellStyle name="Comma 3 3 8 4 2 3" xfId="40705" xr:uid="{505178E9-BBE3-4F16-AF86-C56D1AB0C4BA}"/>
    <cellStyle name="Comma 3 3 8 4 3" xfId="18729" xr:uid="{152AF707-333D-4CF9-A0E9-D0C96B52F3EB}"/>
    <cellStyle name="Comma 3 3 8 4 3 2" xfId="46051" xr:uid="{04959561-9E9C-42FA-A5C8-FE0196BA6886}"/>
    <cellStyle name="Comma 3 3 8 4 4" xfId="33704" xr:uid="{9C18D02D-A1C8-4B05-B18D-AC8BE33F37BC}"/>
    <cellStyle name="Comma 3 3 8 5" xfId="8546" xr:uid="{0A4A45ED-AFD4-4020-AAF5-AB00E6B765FB}"/>
    <cellStyle name="Comma 3 3 8 5 2" xfId="13997" xr:uid="{B23527B1-144C-4C4E-9A44-75DAC6363058}"/>
    <cellStyle name="Comma 3 3 8 5 2 2" xfId="23361" xr:uid="{569068D0-B9D8-49F3-9D16-6786269015C4}"/>
    <cellStyle name="Comma 3 3 8 5 2 2 2" xfId="50683" xr:uid="{E3EFA739-76F0-446F-BFBF-8E94AFAA1086}"/>
    <cellStyle name="Comma 3 3 8 5 2 3" xfId="41324" xr:uid="{D95788BD-9B9D-4D4B-9105-2DB1B230474E}"/>
    <cellStyle name="Comma 3 3 8 5 3" xfId="19389" xr:uid="{3F9FF278-81C8-4251-B990-BC16EF5AD66E}"/>
    <cellStyle name="Comma 3 3 8 5 3 2" xfId="46711" xr:uid="{6BDC4D98-A40C-413C-A873-F46452D568EB}"/>
    <cellStyle name="Comma 3 3 8 5 4" xfId="35920" xr:uid="{76C5D2BD-0109-434F-AB55-001E37337F78}"/>
    <cellStyle name="Comma 3 3 8 6" xfId="10939" xr:uid="{8D2CCE83-6F9F-4437-8750-B26F665B0E3E}"/>
    <cellStyle name="Comma 3 3 8 6 2" xfId="16811" xr:uid="{057800F8-FEAA-432B-B1FA-2CA3D4E48249}"/>
    <cellStyle name="Comma 3 3 8 6 2 2" xfId="44131" xr:uid="{EEA29B05-0473-4DE2-A15D-C9143C855321}"/>
    <cellStyle name="Comma 3 3 8 6 3" xfId="38291" xr:uid="{E0D0D06B-7B20-468E-82D8-1A0A965B277B}"/>
    <cellStyle name="Comma 3 3 8 7" xfId="12295" xr:uid="{88A4343F-8030-4CF1-B072-B630E4E75A25}"/>
    <cellStyle name="Comma 3 3 8 7 2" xfId="20781" xr:uid="{5B80A739-0FFE-45D0-9C5D-0E7C197CC54A}"/>
    <cellStyle name="Comma 3 3 8 7 2 2" xfId="48103" xr:uid="{D690AE06-F18B-4EC7-AC0B-0E5B32905E03}"/>
    <cellStyle name="Comma 3 3 8 7 3" xfId="39622" xr:uid="{DB9882E0-2FE9-4294-8270-946DC54B1965}"/>
    <cellStyle name="Comma 3 3 8 8" xfId="14724" xr:uid="{96256321-71F9-4CA4-8019-D7CA53771B9E}"/>
    <cellStyle name="Comma 3 3 8 8 2" xfId="42045" xr:uid="{428DDCBB-FB8F-4EBA-B45E-88300C627BD4}"/>
    <cellStyle name="Comma 3 3 8 9" xfId="24072" xr:uid="{C2173FD0-0A3B-4D99-AE7E-7DA3229FC2CF}"/>
    <cellStyle name="Comma 3 3 8 9 2" xfId="51394" xr:uid="{C381A603-8EAC-490E-8DB8-5CDA19105B82}"/>
    <cellStyle name="Comma 3 3 9" xfId="987" xr:uid="{C1969A7E-35CD-4541-9A49-2D48C218FB67}"/>
    <cellStyle name="Comma 3 3 9 10" xfId="28699" xr:uid="{D04DF9F6-81A3-4B38-9E63-4BC13EDF9C1E}"/>
    <cellStyle name="Comma 3 3 9 10 2" xfId="56020" xr:uid="{F60FFBD3-C010-41F3-8E1A-2C4B7A1D0428}"/>
    <cellStyle name="Comma 3 3 9 11" xfId="3445" xr:uid="{CA36DC0E-46A3-414B-A377-54C60AC7E620}"/>
    <cellStyle name="Comma 3 3 9 12" xfId="30503" xr:uid="{4AAFCFBC-E5C5-4FBB-A8AD-D2F77843A760}"/>
    <cellStyle name="Comma 3 3 9 2" xfId="2468" xr:uid="{9009CB91-2548-4A7E-8633-FB38B0DA4D2D}"/>
    <cellStyle name="Comma 3 3 9 2 2" xfId="6008" xr:uid="{ED299890-B71F-4270-B193-C307B5F63F2F}"/>
    <cellStyle name="Comma 3 3 9 2 2 2" xfId="18209" xr:uid="{F42BFBBB-5B4F-4197-B0F8-DEAD9F64387A}"/>
    <cellStyle name="Comma 3 3 9 2 2 2 2" xfId="45531" xr:uid="{188605E1-D160-414F-B90D-097921E57EAF}"/>
    <cellStyle name="Comma 3 3 9 2 2 3" xfId="33198" xr:uid="{90FEE642-54A7-4D49-A783-3D175184A439}"/>
    <cellStyle name="Comma 3 3 9 2 3" xfId="7964" xr:uid="{BB114160-B0EB-41A8-A6F9-08DBBDCD493A}"/>
    <cellStyle name="Comma 3 3 9 2 3 2" xfId="22181" xr:uid="{EF01B069-2AE6-4B9B-8628-EE57DA2EB0BE}"/>
    <cellStyle name="Comma 3 3 9 2 3 2 2" xfId="49503" xr:uid="{E410D498-4B17-4F5E-AA2C-58C3532C21DD}"/>
    <cellStyle name="Comma 3 3 9 2 3 3" xfId="35323" xr:uid="{B9DF4DC7-C06A-4C18-837C-04FFAF3D138D}"/>
    <cellStyle name="Comma 3 3 9 2 4" xfId="10163" xr:uid="{7C900C55-58C3-4CC2-B66D-9A5E6F8CDC67}"/>
    <cellStyle name="Comma 3 3 9 2 4 2" xfId="37539" xr:uid="{7C5EDFE6-B844-4320-A2F6-F5CCB12AAFF6}"/>
    <cellStyle name="Comma 3 3 9 2 5" xfId="25690" xr:uid="{1F7F1669-3CFF-4AC5-82FD-331B9A81F316}"/>
    <cellStyle name="Comma 3 3 9 2 5 2" xfId="53012" xr:uid="{05514E1D-62C0-4C89-A825-509008E9D504}"/>
    <cellStyle name="Comma 3 3 9 2 6" xfId="27932" xr:uid="{54F8DDD2-2549-4EB3-8917-ADD1AF3BF74B}"/>
    <cellStyle name="Comma 3 3 9 2 6 2" xfId="55252" xr:uid="{1B625E12-EAC4-4853-B00D-CD22DA25D432}"/>
    <cellStyle name="Comma 3 3 9 2 7" xfId="30163" xr:uid="{A8825546-DEC9-4AA1-8946-A4AECE74B0D0}"/>
    <cellStyle name="Comma 3 3 9 2 7 2" xfId="57484" xr:uid="{98E9CE66-E18F-45FA-AA4E-1FF5D0421500}"/>
    <cellStyle name="Comma 3 3 9 2 8" xfId="4572" xr:uid="{7FA83096-2B67-4D24-95E5-C3861601FDAA}"/>
    <cellStyle name="Comma 3 3 9 2 9" xfId="31735" xr:uid="{AE3E5DC4-35C5-4E64-8518-C89F081006ED}"/>
    <cellStyle name="Comma 3 3 9 3" xfId="1221" xr:uid="{C0744275-8368-4F5F-8C6F-69E1966D0543}"/>
    <cellStyle name="Comma 3 3 9 3 2" xfId="6738" xr:uid="{E8AF2156-15A6-4F4A-AC6C-2347EFEB6447}"/>
    <cellStyle name="Comma 3 3 9 3 2 2" xfId="18884" xr:uid="{8F85F5D0-13F7-4E5F-BC0C-4E5CA867C8D6}"/>
    <cellStyle name="Comma 3 3 9 3 2 2 2" xfId="46206" xr:uid="{EFB544C9-54EB-4CB5-B8EB-FB5850617F3C}"/>
    <cellStyle name="Comma 3 3 9 3 2 3" xfId="11189" xr:uid="{AFEC2687-ABD6-4AA8-8AF1-74F94E23332E}"/>
    <cellStyle name="Comma 3 3 9 3 2 3 2" xfId="38538" xr:uid="{7E15F960-79C4-4051-BCF0-1ED06A0F5D8D}"/>
    <cellStyle name="Comma 3 3 9 3 2 4" xfId="34091" xr:uid="{0AA18D3F-F3F7-47E2-A9E1-E072A5332BA2}"/>
    <cellStyle name="Comma 3 3 9 3 3" xfId="8932" xr:uid="{996AD407-106C-45F9-B8CF-388A8F3AF2B0}"/>
    <cellStyle name="Comma 3 3 9 3 3 2" xfId="22856" xr:uid="{8C7190CE-36AC-4597-A798-114EFBE437B7}"/>
    <cellStyle name="Comma 3 3 9 3 3 2 2" xfId="50178" xr:uid="{63CD4F77-FF5B-41AE-BDAD-BC03A971139F}"/>
    <cellStyle name="Comma 3 3 9 3 3 3" xfId="13501" xr:uid="{3398BD91-85D6-425C-A0F5-3E85C2DFAE53}"/>
    <cellStyle name="Comma 3 3 9 3 3 3 2" xfId="40828" xr:uid="{53505912-EFF8-4A00-84EA-ADD9951D9701}"/>
    <cellStyle name="Comma 3 3 9 3 3 4" xfId="36307" xr:uid="{05632606-D8A9-4950-91A7-3AF776686D22}"/>
    <cellStyle name="Comma 3 3 9 3 4" xfId="15107" xr:uid="{090EDCF9-2254-4A99-AC91-6488C4F3659C}"/>
    <cellStyle name="Comma 3 3 9 3 4 2" xfId="42428" xr:uid="{03EA80B4-BC13-48BA-8835-8CF2EE26828A}"/>
    <cellStyle name="Comma 3 3 9 3 5" xfId="24458" xr:uid="{93AFAB76-F4A6-4CBF-84BF-1B02478609A5}"/>
    <cellStyle name="Comma 3 3 9 3 5 2" xfId="51780" xr:uid="{43283CD2-072C-4E28-9764-BFCA42E96F82}"/>
    <cellStyle name="Comma 3 3 9 3 6" xfId="26700" xr:uid="{C5369B50-D3EE-4074-9546-5539810D529D}"/>
    <cellStyle name="Comma 3 3 9 3 6 2" xfId="54020" xr:uid="{268CD07B-D81B-4C26-A947-80F8246D61C9}"/>
    <cellStyle name="Comma 3 3 9 3 7" xfId="28931" xr:uid="{7CFE2995-D4B1-41FF-8633-3A0C0DF37775}"/>
    <cellStyle name="Comma 3 3 9 3 7 2" xfId="56252" xr:uid="{47550831-5A87-46DB-A74C-CB2558AA3800}"/>
    <cellStyle name="Comma 3 3 9 3 8" xfId="4803" xr:uid="{F09F0A5B-38EE-4FDC-AC56-D94D0C9FD02F}"/>
    <cellStyle name="Comma 3 3 9 3 9" xfId="31966" xr:uid="{843B6175-A5CE-4F7F-A822-2C51D8518A3A}"/>
    <cellStyle name="Comma 3 3 9 4" xfId="6508" xr:uid="{48A75118-A728-40E2-9FEF-20802EF4D2D8}"/>
    <cellStyle name="Comma 3 3 9 4 2" xfId="14152" xr:uid="{9932F8A0-8602-49DD-8179-3979395AB5E7}"/>
    <cellStyle name="Comma 3 3 9 4 2 2" xfId="23516" xr:uid="{C87FF3F5-87B0-45F3-8E52-875C3C1B209D}"/>
    <cellStyle name="Comma 3 3 9 4 2 2 2" xfId="50838" xr:uid="{6F475578-AF22-47F7-A736-E09F9B20C128}"/>
    <cellStyle name="Comma 3 3 9 4 2 3" xfId="41479" xr:uid="{100BFBBB-B04E-4EDD-9C0B-62D503A3A01D}"/>
    <cellStyle name="Comma 3 3 9 4 3" xfId="19544" xr:uid="{563565C2-3CAB-48FD-9584-3E8724068099}"/>
    <cellStyle name="Comma 3 3 9 4 3 2" xfId="46866" xr:uid="{F91836B7-1BB9-445A-9761-46601B1EF857}"/>
    <cellStyle name="Comma 3 3 9 4 4" xfId="33859" xr:uid="{FF001CD7-7A89-49CA-ABE9-85E0F8098EBF}"/>
    <cellStyle name="Comma 3 3 9 5" xfId="8701" xr:uid="{5BCCAD07-C254-457D-89CF-011316BC7460}"/>
    <cellStyle name="Comma 3 3 9 5 2" xfId="16335" xr:uid="{69B38336-D428-4300-A7CD-E419024F341B}"/>
    <cellStyle name="Comma 3 3 9 5 2 2" xfId="43655" xr:uid="{58F66B68-6C3A-46AF-B759-BD90E5B8EC86}"/>
    <cellStyle name="Comma 3 3 9 5 3" xfId="10889" xr:uid="{B4F3DC6C-5A40-4AEF-A666-9630A2AACEB4}"/>
    <cellStyle name="Comma 3 3 9 5 3 2" xfId="38241" xr:uid="{EB75719A-D50B-49CD-ACD2-B92D1F9B3D66}"/>
    <cellStyle name="Comma 3 3 9 5 4" xfId="36075" xr:uid="{7109DF46-156D-48AF-9E36-D516301F47AA}"/>
    <cellStyle name="Comma 3 3 9 6" xfId="12220" xr:uid="{F6839C0F-7581-4191-ADC9-B45AADD61672}"/>
    <cellStyle name="Comma 3 3 9 6 2" xfId="20305" xr:uid="{006F0F40-DE43-4FFF-AAFB-73C2E2393C61}"/>
    <cellStyle name="Comma 3 3 9 6 2 2" xfId="47627" xr:uid="{D8C0C2A6-8802-4432-B18A-A759512E0322}"/>
    <cellStyle name="Comma 3 3 9 6 3" xfId="39547" xr:uid="{094896BA-21D9-4735-B164-45FAAEF93338}"/>
    <cellStyle name="Comma 3 3 9 7" xfId="14879" xr:uid="{48F66D71-B13A-45BA-9AF5-E88E476789F1}"/>
    <cellStyle name="Comma 3 3 9 7 2" xfId="42200" xr:uid="{F8CE8FAD-6D4D-40DE-8520-269E39BF2AE1}"/>
    <cellStyle name="Comma 3 3 9 8" xfId="24227" xr:uid="{8FD42655-A472-4AB4-97CC-DD3FE281AB1C}"/>
    <cellStyle name="Comma 3 3 9 8 2" xfId="51549" xr:uid="{3FC4C1F4-D02C-4095-B195-71DEC79778E9}"/>
    <cellStyle name="Comma 3 3 9 9" xfId="26468" xr:uid="{C8A26BC0-BBD1-4707-9848-C294E8978079}"/>
    <cellStyle name="Comma 3 3 9 9 2" xfId="53788" xr:uid="{5508B757-DEA6-4FE6-86E0-4EC740B65CBF}"/>
    <cellStyle name="Comma 3 4" xfId="26" xr:uid="{C5A9F6D6-6292-427A-AA91-7C73DD9348FB}"/>
    <cellStyle name="Comma 3 4 10" xfId="1866" xr:uid="{2AFF3F29-EC64-488D-BECA-530925F1737A}"/>
    <cellStyle name="Comma 3 4 10 2" xfId="5419" xr:uid="{8BB4FEA7-CA6A-47BE-A882-33B370718907}"/>
    <cellStyle name="Comma 3 4 10 2 2" xfId="16984" xr:uid="{7B3B83AF-C3F6-4CAF-9C6B-5E04CBA72386}"/>
    <cellStyle name="Comma 3 4 10 2 2 2" xfId="44305" xr:uid="{6C18160C-E50E-4003-A84E-9B7C347BBDBE}"/>
    <cellStyle name="Comma 3 4 10 2 3" xfId="32596" xr:uid="{BD429276-AA0C-42FF-9DFE-088594EF247C}"/>
    <cellStyle name="Comma 3 4 10 3" xfId="7364" xr:uid="{2DB6BCFB-3E8C-4B43-85C7-CA40B6E73325}"/>
    <cellStyle name="Comma 3 4 10 3 2" xfId="20955" xr:uid="{055398F2-84B8-4E67-8906-AD46C36018EC}"/>
    <cellStyle name="Comma 3 4 10 3 2 2" xfId="48277" xr:uid="{20AD194E-44CE-410B-91CE-44A70286000B}"/>
    <cellStyle name="Comma 3 4 10 3 3" xfId="34721" xr:uid="{BBDC856A-AAFB-4B0E-92AE-93133B54789E}"/>
    <cellStyle name="Comma 3 4 10 4" xfId="9561" xr:uid="{020CD5F3-F2C9-44BD-9103-EEC1707811A3}"/>
    <cellStyle name="Comma 3 4 10 4 2" xfId="36937" xr:uid="{588E0F3E-4324-42F1-A025-968BD2CAAF3E}"/>
    <cellStyle name="Comma 3 4 10 5" xfId="25088" xr:uid="{64B2EBB9-886B-4346-9575-E3ADE8E60DB5}"/>
    <cellStyle name="Comma 3 4 10 5 2" xfId="52410" xr:uid="{D1A53988-C199-41DF-9E74-CA9466511501}"/>
    <cellStyle name="Comma 3 4 10 6" xfId="27330" xr:uid="{D32C9C22-E8EA-4CC2-A404-07333AC6F933}"/>
    <cellStyle name="Comma 3 4 10 6 2" xfId="54650" xr:uid="{BE17B3ED-F082-403E-8F0D-908E00F45946}"/>
    <cellStyle name="Comma 3 4 10 7" xfId="29561" xr:uid="{F705F13A-9C8D-45DD-BD4B-070A32D9CF84}"/>
    <cellStyle name="Comma 3 4 10 7 2" xfId="56882" xr:uid="{FE9603DF-3030-4916-AFEB-7AA42680B90F}"/>
    <cellStyle name="Comma 3 4 10 8" xfId="3983" xr:uid="{7ADD0A54-99CE-4ACD-86E5-E4F7E5FF757A}"/>
    <cellStyle name="Comma 3 4 10 9" xfId="31133" xr:uid="{122C0228-55D7-4D93-A21D-DC56631BCF58}"/>
    <cellStyle name="Comma 3 4 11" xfId="1073" xr:uid="{408AF3BE-B1C6-45B2-A8A1-A8C5EC8C7437}"/>
    <cellStyle name="Comma 3 4 11 2" xfId="6591" xr:uid="{AFB3C0EA-7A18-4876-ACF8-0FBF538937BF}"/>
    <cellStyle name="Comma 3 4 11 2 2" xfId="17607" xr:uid="{C29F73A9-C42F-4E0B-AE51-E53002A11BA0}"/>
    <cellStyle name="Comma 3 4 11 2 2 2" xfId="44928" xr:uid="{DAB7E2E1-36F6-4C73-A084-A39D9BE1D0F5}"/>
    <cellStyle name="Comma 3 4 11 2 3" xfId="11031" xr:uid="{3B906726-FF68-4026-9826-F963AB31F9E1}"/>
    <cellStyle name="Comma 3 4 11 2 3 2" xfId="38380" xr:uid="{08FD8AEB-FD11-4D2E-A41D-1F70115421AA}"/>
    <cellStyle name="Comma 3 4 11 2 4" xfId="33943" xr:uid="{855ADC92-896D-4F05-9DFF-22A31BF9F81C}"/>
    <cellStyle name="Comma 3 4 11 3" xfId="8785" xr:uid="{5F8FF14A-54C4-455B-AB33-1AAB605AF49B}"/>
    <cellStyle name="Comma 3 4 11 3 2" xfId="21578" xr:uid="{E66B866D-281C-468B-9148-F797DE94FC10}"/>
    <cellStyle name="Comma 3 4 11 3 2 2" xfId="48900" xr:uid="{242D48DC-8114-4036-8501-A9F2F8BCC056}"/>
    <cellStyle name="Comma 3 4 11 3 3" xfId="12470" xr:uid="{8B0C6602-EC24-44F8-A43E-FC54206E3EF1}"/>
    <cellStyle name="Comma 3 4 11 3 3 2" xfId="39797" xr:uid="{454F0BD8-85FF-4CA8-8878-E54E474EA132}"/>
    <cellStyle name="Comma 3 4 11 3 4" xfId="36159" xr:uid="{7E123C4E-2B92-4BBD-94A3-185AE24B5EEF}"/>
    <cellStyle name="Comma 3 4 11 4" xfId="14962" xr:uid="{D855BC0B-4460-4AF8-8BFA-FD8DE1B37260}"/>
    <cellStyle name="Comma 3 4 11 4 2" xfId="42283" xr:uid="{3BDADB1E-DD70-46D7-8FF8-7815A305A047}"/>
    <cellStyle name="Comma 3 4 11 5" xfId="24310" xr:uid="{9606E084-2501-403A-B20F-0B3D6AE285E3}"/>
    <cellStyle name="Comma 3 4 11 5 2" xfId="51632" xr:uid="{732C83BA-42E6-4FCE-887A-A459B9F6CD7B}"/>
    <cellStyle name="Comma 3 4 11 6" xfId="26552" xr:uid="{4E0E9347-A505-4F97-A1D4-E5157AED5DE0}"/>
    <cellStyle name="Comma 3 4 11 6 2" xfId="53872" xr:uid="{71337082-50A3-4C49-A30A-018EC7EB6593}"/>
    <cellStyle name="Comma 3 4 11 7" xfId="28783" xr:uid="{0CDBDA92-2211-423C-9D9D-63E09AFC2474}"/>
    <cellStyle name="Comma 3 4 11 7 2" xfId="56104" xr:uid="{58EB8FDA-66AD-4EFF-877F-9F82FCA28D4E}"/>
    <cellStyle name="Comma 3 4 11 8" xfId="4656" xr:uid="{719EC785-E993-4914-B805-5362FCB9ABED}"/>
    <cellStyle name="Comma 3 4 11 9" xfId="31819" xr:uid="{7310ACB2-8071-4397-A1D9-27811DFCAB43}"/>
    <cellStyle name="Comma 3 4 12" xfId="2533" xr:uid="{68DF4D24-57FE-4614-BEF7-C82B22C2F156}"/>
    <cellStyle name="Comma 3 4 12 2" xfId="10215" xr:uid="{9EA582DE-F480-49F3-B432-3FEDA7E9A99F}"/>
    <cellStyle name="Comma 3 4 12 2 2" xfId="18281" xr:uid="{4C88F407-374F-4E8A-B473-1A75306F3CE5}"/>
    <cellStyle name="Comma 3 4 12 2 2 2" xfId="45603" xr:uid="{BA085E4C-FDA2-44A8-A73E-40345C4D3B4F}"/>
    <cellStyle name="Comma 3 4 12 2 3" xfId="11109" xr:uid="{C67D401B-3427-4E3F-B111-CA1572510C7E}"/>
    <cellStyle name="Comma 3 4 12 2 3 2" xfId="38458" xr:uid="{D8DC1E8F-C222-4A69-AEFA-D3997D9AE79A}"/>
    <cellStyle name="Comma 3 4 12 2 4" xfId="37591" xr:uid="{B97FCB25-A7AA-45EB-8321-A434C4925B3D}"/>
    <cellStyle name="Comma 3 4 12 3" xfId="12939" xr:uid="{9E26D65E-BB0F-4505-8B03-167B1AE05F3F}"/>
    <cellStyle name="Comma 3 4 12 3 2" xfId="22253" xr:uid="{4B1C778B-EBED-487E-B991-98F5294AC9D3}"/>
    <cellStyle name="Comma 3 4 12 3 2 2" xfId="49575" xr:uid="{6D1DF379-A23E-4ADB-B9D8-E532C2621975}"/>
    <cellStyle name="Comma 3 4 12 3 3" xfId="40266" xr:uid="{FFCF3439-6AC2-472B-A41E-1833EE4D9F90}"/>
    <cellStyle name="Comma 3 4 12 4" xfId="15595" xr:uid="{AB90C060-1B83-4C1B-A0F4-15BB52B3AA24}"/>
    <cellStyle name="Comma 3 4 12 4 2" xfId="42916" xr:uid="{63C801A5-1182-4599-B66F-651E56C50785}"/>
    <cellStyle name="Comma 3 4 12 5" xfId="25742" xr:uid="{9E149DA0-DB48-40A0-9697-BE890B17F0EE}"/>
    <cellStyle name="Comma 3 4 12 5 2" xfId="53064" xr:uid="{C92CB91A-4933-45B9-A500-AE4CEA588042}"/>
    <cellStyle name="Comma 3 4 12 6" xfId="27984" xr:uid="{FBB286A5-DF5C-4FCF-90D8-8DF140156633}"/>
    <cellStyle name="Comma 3 4 12 6 2" xfId="55304" xr:uid="{44DACAE9-175D-4871-B99F-491E864249C8}"/>
    <cellStyle name="Comma 3 4 12 7" xfId="30215" xr:uid="{C03BB5C9-6500-4D8C-8623-539466EC899D}"/>
    <cellStyle name="Comma 3 4 12 7 2" xfId="57536" xr:uid="{C73F5F88-9A60-4DC6-8B4A-F7E789674933}"/>
    <cellStyle name="Comma 3 4 12 8" xfId="8015" xr:uid="{669E4E9D-0B58-4588-BC73-0125BAF87B05}"/>
    <cellStyle name="Comma 3 4 12 9" xfId="35375" xr:uid="{8E1117AA-F5A6-4EFE-87E7-97489B1FE883}"/>
    <cellStyle name="Comma 3 4 13" xfId="2584" xr:uid="{27875CA3-27AE-4E8F-A102-BC78A9750AAB}"/>
    <cellStyle name="Comma 3 4 13 2" xfId="10264" xr:uid="{7B60EA22-39A4-4C14-87ED-67B9FB4CBC96}"/>
    <cellStyle name="Comma 3 4 13 2 2" xfId="22913" xr:uid="{9F7788A0-B92F-4C65-8EB2-9A97474245C0}"/>
    <cellStyle name="Comma 3 4 13 2 2 2" xfId="50235" xr:uid="{0AC5B237-13C1-4641-8F71-009B337C3B36}"/>
    <cellStyle name="Comma 3 4 13 2 3" xfId="37640" xr:uid="{E925AF68-2F97-4827-9102-F3C71D6051A4}"/>
    <cellStyle name="Comma 3 4 13 3" xfId="18941" xr:uid="{425913B8-7A1A-4E0C-B7E4-7744E9050D94}"/>
    <cellStyle name="Comma 3 4 13 3 2" xfId="46263" xr:uid="{D8FD8706-3DC4-4731-87FC-5294C10BF192}"/>
    <cellStyle name="Comma 3 4 13 4" xfId="25788" xr:uid="{BC86974D-8128-43DE-AFEE-C78A09AA1308}"/>
    <cellStyle name="Comma 3 4 13 4 2" xfId="53108" xr:uid="{B1178B2E-FAB6-4A4B-8550-4F95C8F5A90F}"/>
    <cellStyle name="Comma 3 4 13 5" xfId="28033" xr:uid="{7D1AF50F-D4DB-4FE6-A8E2-24E6E9FBD62A}"/>
    <cellStyle name="Comma 3 4 13 5 2" xfId="55353" xr:uid="{28BC8E03-A97F-4388-8DB5-CD4C5C7C7CD7}"/>
    <cellStyle name="Comma 3 4 13 6" xfId="30264" xr:uid="{79C0977C-F5DB-4ECE-AEF1-AB78435A0EBD}"/>
    <cellStyle name="Comma 3 4 13 6 2" xfId="57585" xr:uid="{0F835B78-50C5-4867-B23B-14A253CBADBE}"/>
    <cellStyle name="Comma 3 4 13 7" xfId="6065" xr:uid="{2A75A43D-A2E3-4797-A6A3-E0264EDBD02B}"/>
    <cellStyle name="Comma 3 4 13 8" xfId="33257" xr:uid="{E9C38497-4CFC-41C5-BB17-CDF858CB727E}"/>
    <cellStyle name="Comma 3 4 14" xfId="2629" xr:uid="{DA949379-8EE7-4097-8654-CF07771AE08C}"/>
    <cellStyle name="Comma 3 4 14 2" xfId="14197" xr:uid="{20D9E29A-1F0F-40C9-AF8B-72FFF854F895}"/>
    <cellStyle name="Comma 3 4 14 2 2" xfId="23562" xr:uid="{FB084A60-304B-4D3C-93CC-4A152DBE284D}"/>
    <cellStyle name="Comma 3 4 14 2 2 2" xfId="50884" xr:uid="{E364272F-08C8-43F9-8458-7E6C80166CD6}"/>
    <cellStyle name="Comma 3 4 14 2 3" xfId="41524" xr:uid="{3D158BA2-7480-4133-879F-D2CE2C5D625B}"/>
    <cellStyle name="Comma 3 4 14 3" xfId="19590" xr:uid="{1F117B1A-4984-4A69-9CE4-C1A5FC56B37F}"/>
    <cellStyle name="Comma 3 4 14 3 2" xfId="46912" xr:uid="{0B37874B-EEA0-4A7A-BE70-7487CF195D5A}"/>
    <cellStyle name="Comma 3 4 14 4" xfId="11627" xr:uid="{7B787EDF-3942-4A7A-BBAD-278E989B963A}"/>
    <cellStyle name="Comma 3 4 14 4 2" xfId="38959" xr:uid="{E7EA5237-0642-4F45-9F13-9B6D998AAC71}"/>
    <cellStyle name="Comma 3 4 14 5" xfId="35473" xr:uid="{25A1B725-C62C-47E4-A266-CAD1C1365B47}"/>
    <cellStyle name="Comma 3 4 15" xfId="10366" xr:uid="{A7035ED0-43FF-44CF-9044-EAFD98A456A3}"/>
    <cellStyle name="Comma 3 4 15 2" xfId="15693" xr:uid="{F9DB75C4-4C48-407F-9962-1BD8AA7AD55C}"/>
    <cellStyle name="Comma 3 4 15 2 2" xfId="43013" xr:uid="{C669D11F-D2B6-49DA-AAD7-4620C6E2E09E}"/>
    <cellStyle name="Comma 3 4 15 3" xfId="37739" xr:uid="{DF53205C-B778-462F-B49D-F76B4EECC0C0}"/>
    <cellStyle name="Comma 3 4 16" xfId="11703" xr:uid="{F11FBE13-8328-455F-817C-83BB9EE46E47}"/>
    <cellStyle name="Comma 3 4 16 2" xfId="19663" xr:uid="{3545302D-B7C7-4E36-A51C-9466046F40F3}"/>
    <cellStyle name="Comma 3 4 16 2 2" xfId="46985" xr:uid="{DB87252E-1092-4C58-BC05-E2B670EE1FE0}"/>
    <cellStyle name="Comma 3 4 16 3" xfId="39030" xr:uid="{48290084-A2D1-4C79-841D-DFBC04705098}"/>
    <cellStyle name="Comma 3 4 17" xfId="14276" xr:uid="{32EEEB68-E1F1-4E0A-901E-E6E74701E345}"/>
    <cellStyle name="Comma 3 4 17 2" xfId="41597" xr:uid="{B0D19AAE-1564-4E66-BCE5-80FF61E97B4F}"/>
    <cellStyle name="Comma 3 4 18" xfId="23624" xr:uid="{B5604F0D-3745-44D2-ABED-187BEF6029DC}"/>
    <cellStyle name="Comma 3 4 18 2" xfId="50946" xr:uid="{67019E5B-6770-4B36-A93E-B8B566E1FEF5}"/>
    <cellStyle name="Comma 3 4 19" xfId="25865" xr:uid="{326D38A0-59DC-406E-B580-AA1BBEED902F}"/>
    <cellStyle name="Comma 3 4 19 2" xfId="53185" xr:uid="{D2E18466-3D8C-4E00-A799-21E40217C99C}"/>
    <cellStyle name="Comma 3 4 2" xfId="197" xr:uid="{9934319E-411C-473B-B7B6-4F56B8763610}"/>
    <cellStyle name="Comma 3 4 2 10" xfId="11789" xr:uid="{0E37DBFB-F0F3-4801-A842-0DE790A2F224}"/>
    <cellStyle name="Comma 3 4 2 10 2" xfId="19751" xr:uid="{12AD1301-4C02-4B6C-8B2D-85C9E746B64B}"/>
    <cellStyle name="Comma 3 4 2 10 2 2" xfId="47073" xr:uid="{3B111FBE-C2D0-4925-AAF1-8D73A15A769E}"/>
    <cellStyle name="Comma 3 4 2 10 3" xfId="39116" xr:uid="{DC311E8F-F5A1-4491-A425-636CF58C37F3}"/>
    <cellStyle name="Comma 3 4 2 11" xfId="14298" xr:uid="{BF966996-4AB4-42BE-88B0-067C264DF249}"/>
    <cellStyle name="Comma 3 4 2 11 2" xfId="41619" xr:uid="{EC4CC867-02B4-4153-AEF7-BF5B983F48D7}"/>
    <cellStyle name="Comma 3 4 2 12" xfId="23646" xr:uid="{6ECC1AEF-8B65-4EE7-BDAF-90EAFABEAF55}"/>
    <cellStyle name="Comma 3 4 2 12 2" xfId="50968" xr:uid="{D1D1234D-5458-424C-B83E-1FE82D82232C}"/>
    <cellStyle name="Comma 3 4 2 13" xfId="25887" xr:uid="{4630CE67-F282-4028-B05F-2F6FF5E247A8}"/>
    <cellStyle name="Comma 3 4 2 13 2" xfId="53207" xr:uid="{51540F25-4176-4819-A348-B9FEE526082A}"/>
    <cellStyle name="Comma 3 4 2 14" xfId="28119" xr:uid="{0C76E11A-96D0-4DF9-ADD2-5604AD48C67A}"/>
    <cellStyle name="Comma 3 4 2 14 2" xfId="55440" xr:uid="{A1CB9ADF-B3E6-43AF-932E-E3905AAE9C13}"/>
    <cellStyle name="Comma 3 4 2 15" xfId="30441" xr:uid="{4F607BC3-EF83-4EA4-B1CC-735AD30FE2AD}"/>
    <cellStyle name="Comma 3 4 2 16" xfId="58027" xr:uid="{2089F82C-1CC2-444F-BA3F-A314042418B2}"/>
    <cellStyle name="Comma 3 4 2 17" xfId="58575" xr:uid="{C17F0355-9420-4B14-B293-D00FEE0997AD}"/>
    <cellStyle name="Comma 3 4 2 2" xfId="910" xr:uid="{8C6AF604-A6F4-4FE7-B35E-A83328D35736}"/>
    <cellStyle name="Comma 3 4 2 2 10" xfId="24153" xr:uid="{092CF603-9687-4BEC-A1F4-0299E17E0BCC}"/>
    <cellStyle name="Comma 3 4 2 2 10 2" xfId="51475" xr:uid="{72EC7AED-FDC9-459D-AC33-1DC6549145FF}"/>
    <cellStyle name="Comma 3 4 2 2 11" xfId="26394" xr:uid="{317E60D0-44CC-4B66-A6C8-3CE27137272C}"/>
    <cellStyle name="Comma 3 4 2 2 11 2" xfId="53714" xr:uid="{3390EA1A-E0FB-4F8D-8276-F9FCB7354685}"/>
    <cellStyle name="Comma 3 4 2 2 12" xfId="28625" xr:uid="{26CFC0B1-D067-44EE-98AD-9654B720EEC0}"/>
    <cellStyle name="Comma 3 4 2 2 12 2" xfId="55946" xr:uid="{DC4BA4A8-B00E-4733-A091-4E1CD519D9DC}"/>
    <cellStyle name="Comma 3 4 2 2 13" xfId="3915" xr:uid="{866B8DAD-288D-4321-9B9A-A6A56BCC9134}"/>
    <cellStyle name="Comma 3 4 2 2 14" xfId="31055" xr:uid="{348ABFA8-4A0F-41D1-BC16-9C4C1E109EBE}"/>
    <cellStyle name="Comma 3 4 2 2 2" xfId="2394" xr:uid="{6A329C4A-5392-4123-84B4-F48174228CF7}"/>
    <cellStyle name="Comma 3 4 2 2 2 2" xfId="5934" xr:uid="{1D32A7B4-D952-410E-B5DB-D0A542DFE24D}"/>
    <cellStyle name="Comma 3 4 2 2 2 2 2" xfId="16892" xr:uid="{D0B06065-5D84-4926-B2A3-5D6DDAE60A05}"/>
    <cellStyle name="Comma 3 4 2 2 2 2 2 2" xfId="44212" xr:uid="{7F12A382-960C-4600-B57B-D68CE1969943}"/>
    <cellStyle name="Comma 3 4 2 2 2 2 3" xfId="33124" xr:uid="{CCFE931E-EF88-49EF-9736-F18F926A2792}"/>
    <cellStyle name="Comma 3 4 2 2 2 3" xfId="7890" xr:uid="{ED81EA06-9A82-411A-9A8A-355BC6498035}"/>
    <cellStyle name="Comma 3 4 2 2 2 3 2" xfId="20862" xr:uid="{4CBBBC90-888C-4273-85B3-4C15E0168E1A}"/>
    <cellStyle name="Comma 3 4 2 2 2 3 2 2" xfId="48184" xr:uid="{596219B9-2849-4706-A10E-E96FD0C5D85A}"/>
    <cellStyle name="Comma 3 4 2 2 2 3 3" xfId="35249" xr:uid="{5FAAE93F-DC28-47B5-A2A7-18C102543F20}"/>
    <cellStyle name="Comma 3 4 2 2 2 4" xfId="10089" xr:uid="{89D72F26-359D-4B0B-8E9B-2756819CF480}"/>
    <cellStyle name="Comma 3 4 2 2 2 4 2" xfId="37465" xr:uid="{C1E7344A-1E29-4B7C-ADF8-69F29D1D829C}"/>
    <cellStyle name="Comma 3 4 2 2 2 5" xfId="25616" xr:uid="{DC84E817-EB9B-43CD-A8C1-2E6F0F044815}"/>
    <cellStyle name="Comma 3 4 2 2 2 5 2" xfId="52938" xr:uid="{6575DF41-E22B-471F-8B88-4795FA1F2916}"/>
    <cellStyle name="Comma 3 4 2 2 2 6" xfId="27858" xr:uid="{2A5A3AE7-D585-4CF1-BC4D-07644F0D6091}"/>
    <cellStyle name="Comma 3 4 2 2 2 6 2" xfId="55178" xr:uid="{8749D089-9904-4F5A-A3A4-60607F5C9ECD}"/>
    <cellStyle name="Comma 3 4 2 2 2 7" xfId="30089" xr:uid="{5903DC68-1896-4E09-8B4D-729AAFF3488C}"/>
    <cellStyle name="Comma 3 4 2 2 2 7 2" xfId="57410" xr:uid="{7290A4A6-F88B-49F6-8B21-2B92F93C64E0}"/>
    <cellStyle name="Comma 3 4 2 2 2 8" xfId="4498" xr:uid="{2FE80D49-94F9-4F19-8166-0F2960FA6229}"/>
    <cellStyle name="Comma 3 4 2 2 2 9" xfId="31661" xr:uid="{5D30BF43-9925-42F0-816F-3FDDCC4DBE0B}"/>
    <cellStyle name="Comma 3 4 2 2 3" xfId="1788" xr:uid="{532A0F2B-038F-4182-86B4-D7319EC75852}"/>
    <cellStyle name="Comma 3 4 2 2 3 2" xfId="7287" xr:uid="{B4F75366-8BDE-4E69-928F-33046CDFA1B7}"/>
    <cellStyle name="Comma 3 4 2 2 3 2 2" xfId="17513" xr:uid="{D8DA23F9-FB8F-4114-8142-AC0319AFAC1D}"/>
    <cellStyle name="Comma 3 4 2 2 3 2 2 2" xfId="44834" xr:uid="{C8FBFD0D-3392-4F4C-AD59-36E5EC5946C5}"/>
    <cellStyle name="Comma 3 4 2 2 3 2 3" xfId="34643" xr:uid="{805E4AEC-3F3F-4A4B-806E-4A447D1F9287}"/>
    <cellStyle name="Comma 3 4 2 2 3 3" xfId="9484" xr:uid="{FB088224-6032-4EF9-9206-2A29616DAC04}"/>
    <cellStyle name="Comma 3 4 2 2 3 3 2" xfId="21484" xr:uid="{4153CF8E-7A90-43E0-B5E5-19F46A5B0FB6}"/>
    <cellStyle name="Comma 3 4 2 2 3 3 2 2" xfId="48806" xr:uid="{20C9A063-76C9-464C-92A4-7D6D07BF0B6C}"/>
    <cellStyle name="Comma 3 4 2 2 3 3 3" xfId="36859" xr:uid="{412E067C-0B14-4877-A8FD-250EA82D7D83}"/>
    <cellStyle name="Comma 3 4 2 2 3 4" xfId="15518" xr:uid="{39EDC910-E5C3-4AD3-957A-336EC837736C}"/>
    <cellStyle name="Comma 3 4 2 2 3 4 2" xfId="42839" xr:uid="{D2F898CE-F5AD-4C87-942D-89E891EEFB4B}"/>
    <cellStyle name="Comma 3 4 2 2 3 5" xfId="25010" xr:uid="{CD51A10F-3805-465D-BE7A-37C2AD61E31B}"/>
    <cellStyle name="Comma 3 4 2 2 3 5 2" xfId="52332" xr:uid="{D4766E2D-04BC-400A-89EF-CB031E08ED7D}"/>
    <cellStyle name="Comma 3 4 2 2 3 6" xfId="27252" xr:uid="{38235CE2-ADD0-41B4-9A0C-39C6D7804A22}"/>
    <cellStyle name="Comma 3 4 2 2 3 6 2" xfId="54572" xr:uid="{664B25B3-1284-4AA6-814C-75A4CDAA5B1F}"/>
    <cellStyle name="Comma 3 4 2 2 3 7" xfId="29483" xr:uid="{36155A2D-00C2-47CA-BAEA-9808C72809D3}"/>
    <cellStyle name="Comma 3 4 2 2 3 7 2" xfId="56804" xr:uid="{56E023D9-1235-4270-B931-B0C07CCF722B}"/>
    <cellStyle name="Comma 3 4 2 2 3 8" xfId="5346" xr:uid="{71CF09B5-65D6-46EE-AC32-704803396B4E}"/>
    <cellStyle name="Comma 3 4 2 2 3 9" xfId="32518" xr:uid="{E1EFAE53-0C89-47B4-ADA9-F5B28F9A63DE}"/>
    <cellStyle name="Comma 3 4 2 2 4" xfId="6443" xr:uid="{9BE10AE6-B73D-417D-A12C-8CF3A439077A}"/>
    <cellStyle name="Comma 3 4 2 2 4 2" xfId="12860" xr:uid="{CF998BFA-7357-417D-A4AA-8CEE66FEDF87}"/>
    <cellStyle name="Comma 3 4 2 2 4 2 2" xfId="22107" xr:uid="{188182A1-CA10-4AF5-9092-E0915B67769F}"/>
    <cellStyle name="Comma 3 4 2 2 4 2 2 2" xfId="49429" xr:uid="{C19514A0-79C1-4538-802F-D5FFFBA557BA}"/>
    <cellStyle name="Comma 3 4 2 2 4 2 3" xfId="40187" xr:uid="{3B195AA9-8A24-483F-84A9-4402454712B2}"/>
    <cellStyle name="Comma 3 4 2 2 4 3" xfId="18135" xr:uid="{1C90CB5B-79E3-4450-B73B-6E0335CB7B14}"/>
    <cellStyle name="Comma 3 4 2 2 4 3 2" xfId="45457" xr:uid="{1D690108-A632-49D8-81B3-266169423DA0}"/>
    <cellStyle name="Comma 3 4 2 2 4 4" xfId="33785" xr:uid="{CBC1D213-2B5D-43F8-9DED-808657D2AB1C}"/>
    <cellStyle name="Comma 3 4 2 2 5" xfId="8627" xr:uid="{34D4BF9E-329A-42FD-AD39-49750F2C4A8B}"/>
    <cellStyle name="Comma 3 4 2 2 5 2" xfId="13455" xr:uid="{F4C4EFE6-D6EB-4D4E-A009-4A28A3E7D751}"/>
    <cellStyle name="Comma 3 4 2 2 5 2 2" xfId="22782" xr:uid="{20658692-16F3-4272-AB8E-43A4CDC212C7}"/>
    <cellStyle name="Comma 3 4 2 2 5 2 2 2" xfId="50104" xr:uid="{D1E278E3-2231-440A-98D6-216CD0015971}"/>
    <cellStyle name="Comma 3 4 2 2 5 2 3" xfId="40782" xr:uid="{E1F7A0D0-187A-4A26-865B-A16BD4697140}"/>
    <cellStyle name="Comma 3 4 2 2 5 3" xfId="18810" xr:uid="{C76F0F45-501A-447C-A3D2-4E6BED129E30}"/>
    <cellStyle name="Comma 3 4 2 2 5 3 2" xfId="46132" xr:uid="{22A716A5-A88D-4F07-A62F-DAAD2C89D407}"/>
    <cellStyle name="Comma 3 4 2 2 5 4" xfId="36001" xr:uid="{EB4AA647-FF9B-44CB-A100-8EA693D8C7A9}"/>
    <cellStyle name="Comma 3 4 2 2 6" xfId="11559" xr:uid="{4C40F24D-9726-41F1-A54B-394398AAEB8D}"/>
    <cellStyle name="Comma 3 4 2 2 6 2" xfId="14078" xr:uid="{1651D10C-A20B-412B-9D0C-57E549B24F42}"/>
    <cellStyle name="Comma 3 4 2 2 6 2 2" xfId="23442" xr:uid="{580750C4-298C-4137-BD92-42CA996B9546}"/>
    <cellStyle name="Comma 3 4 2 2 6 2 2 2" xfId="50764" xr:uid="{8C8B8F65-A46E-4812-80BE-5AF7FD3C3135}"/>
    <cellStyle name="Comma 3 4 2 2 6 2 3" xfId="41405" xr:uid="{7A4467F0-350D-498A-BBD4-F4D3F8B7BD85}"/>
    <cellStyle name="Comma 3 4 2 2 6 3" xfId="19470" xr:uid="{90107B75-6FE3-4306-9DF1-1D3C74400CA9}"/>
    <cellStyle name="Comma 3 4 2 2 6 3 2" xfId="46792" xr:uid="{C79D640D-C803-4F20-8F20-4B0B0439D682}"/>
    <cellStyle name="Comma 3 4 2 2 6 4" xfId="38908" xr:uid="{93127BF7-6B5D-409D-92DC-99A75C907ACE}"/>
    <cellStyle name="Comma 3 4 2 2 7" xfId="10552" xr:uid="{432D5188-EC60-45A0-B471-08743DA04CD2}"/>
    <cellStyle name="Comma 3 4 2 2 7 2" xfId="15885" xr:uid="{744FA502-1D26-4B2D-B280-D0CDE8EF4F5A}"/>
    <cellStyle name="Comma 3 4 2 2 7 2 2" xfId="43205" xr:uid="{23C8A2B3-E0FC-4D6D-910A-B8E499165BC3}"/>
    <cellStyle name="Comma 3 4 2 2 7 3" xfId="37917" xr:uid="{22BF5B81-B7F1-4D01-8B4D-310D9D026D02}"/>
    <cellStyle name="Comma 3 4 2 2 8" xfId="11883" xr:uid="{F2A86442-699E-47E8-A18F-DF47FF528D0D}"/>
    <cellStyle name="Comma 3 4 2 2 8 2" xfId="19855" xr:uid="{0D7D0C7C-177F-4BFE-B2F8-675A8C2F6488}"/>
    <cellStyle name="Comma 3 4 2 2 8 2 2" xfId="47177" xr:uid="{5C535F79-0692-49E0-95F6-A11B821CF75A}"/>
    <cellStyle name="Comma 3 4 2 2 8 3" xfId="39210" xr:uid="{AA1D4269-A30D-47F7-B3A1-E5DDD30D8038}"/>
    <cellStyle name="Comma 3 4 2 2 9" xfId="14805" xr:uid="{26AE87AF-1DFA-43B0-8EDC-D58092CD40F9}"/>
    <cellStyle name="Comma 3 4 2 2 9 2" xfId="42126" xr:uid="{75F45C4D-D18A-4758-91EC-3CEB16D41EC7}"/>
    <cellStyle name="Comma 3 4 2 3" xfId="1266" xr:uid="{9C7D3EC8-46CB-44BB-BA5C-B95E2501D3DD}"/>
    <cellStyle name="Comma 3 4 2 3 2" xfId="4848" xr:uid="{84ADF0ED-6AA1-4571-96C5-0E393236A3BA}"/>
    <cellStyle name="Comma 3 4 2 3 2 2" xfId="15997" xr:uid="{64BD03E1-9049-43FE-9D81-62303AE8E2C0}"/>
    <cellStyle name="Comma 3 4 2 3 2 2 2" xfId="43317" xr:uid="{D945288D-1446-4A7C-95CF-FBC6DBE20D5A}"/>
    <cellStyle name="Comma 3 4 2 3 2 3" xfId="32011" xr:uid="{BB5D857B-7A21-4B07-85C0-2FF7C1DCA8BE}"/>
    <cellStyle name="Comma 3 4 2 3 3" xfId="6783" xr:uid="{BB6FFE02-974F-4C5A-A82F-86E52E4FD6C4}"/>
    <cellStyle name="Comma 3 4 2 3 3 2" xfId="19967" xr:uid="{596587AF-584A-4424-AC63-81D9CC67D9B9}"/>
    <cellStyle name="Comma 3 4 2 3 3 2 2" xfId="47289" xr:uid="{05E898DF-DB36-4FEE-B7A0-3EB7448A6788}"/>
    <cellStyle name="Comma 3 4 2 3 3 3" xfId="34136" xr:uid="{7F65075D-5AB2-4318-937F-BFCB74F4779E}"/>
    <cellStyle name="Comma 3 4 2 3 4" xfId="8977" xr:uid="{513CA5AC-FA25-4219-97CE-6DEBE7CB71FD}"/>
    <cellStyle name="Comma 3 4 2 3 4 2" xfId="36352" xr:uid="{1E0A3D23-8C5D-4F7A-9ECA-933E690CB78D}"/>
    <cellStyle name="Comma 3 4 2 3 5" xfId="24503" xr:uid="{7396B536-710C-4E92-A241-457A415602E1}"/>
    <cellStyle name="Comma 3 4 2 3 5 2" xfId="51825" xr:uid="{73956E70-788E-4F18-903C-2F52CE0B833D}"/>
    <cellStyle name="Comma 3 4 2 3 6" xfId="26745" xr:uid="{D7BEF14D-5FB8-4EFD-BF9F-693004E238E2}"/>
    <cellStyle name="Comma 3 4 2 3 6 2" xfId="54065" xr:uid="{1F3A2792-DAB3-49A8-A7A7-44B9A00E8849}"/>
    <cellStyle name="Comma 3 4 2 3 7" xfId="28976" xr:uid="{8279AFDC-CFCB-4374-AB18-F6ADB2AAAA97}"/>
    <cellStyle name="Comma 3 4 2 3 7 2" xfId="56297" xr:uid="{8E8D0DC3-8AF1-4C39-A0FC-BE657C02EBD8}"/>
    <cellStyle name="Comma 3 4 2 3 8" xfId="3489" xr:uid="{4E7E43F3-B550-4326-8014-2EA6F04CA42F}"/>
    <cellStyle name="Comma 3 4 2 3 9" xfId="30548" xr:uid="{6187FCB2-7D8E-402B-AF0F-D4331AE4DE8F}"/>
    <cellStyle name="Comma 3 4 2 4" xfId="1888" xr:uid="{975C70E4-7201-4BFA-B0BD-D84D4DA9745B}"/>
    <cellStyle name="Comma 3 4 2 4 2" xfId="5441" xr:uid="{7B45D59A-6686-41BC-B4DB-1B9195C0ED70}"/>
    <cellStyle name="Comma 3 4 2 4 2 2" xfId="16385" xr:uid="{2341E4FF-BFAC-41F3-8448-2B30CD4530CC}"/>
    <cellStyle name="Comma 3 4 2 4 2 2 2" xfId="43705" xr:uid="{A2254D4C-221C-40A2-A06A-1677BED2DA53}"/>
    <cellStyle name="Comma 3 4 2 4 2 3" xfId="32618" xr:uid="{DEEE2523-62BD-4F6B-9AC6-E57BCA0AB1EB}"/>
    <cellStyle name="Comma 3 4 2 4 3" xfId="7386" xr:uid="{DE9F0545-5A75-4DEB-9807-A0863395AC91}"/>
    <cellStyle name="Comma 3 4 2 4 3 2" xfId="20355" xr:uid="{6FA192CA-5052-4452-8C2E-9198F9774166}"/>
    <cellStyle name="Comma 3 4 2 4 3 2 2" xfId="47677" xr:uid="{6B54686C-8A55-4928-9126-1D145A49AE2B}"/>
    <cellStyle name="Comma 3 4 2 4 3 3" xfId="34743" xr:uid="{A90974BC-0CA2-4B81-852E-34637803BB1B}"/>
    <cellStyle name="Comma 3 4 2 4 4" xfId="9583" xr:uid="{D3236D75-1678-4A33-B861-1E127B5FC89C}"/>
    <cellStyle name="Comma 3 4 2 4 4 2" xfId="36959" xr:uid="{CE6F25C0-BA92-4E31-9A29-C6A059B0C5CF}"/>
    <cellStyle name="Comma 3 4 2 4 5" xfId="25110" xr:uid="{E33DB675-1D9A-4A82-9F38-6BF0632051D9}"/>
    <cellStyle name="Comma 3 4 2 4 5 2" xfId="52432" xr:uid="{981EEB17-1FC3-4307-A8A4-3027210EC976}"/>
    <cellStyle name="Comma 3 4 2 4 6" xfId="27352" xr:uid="{0591FB9A-BD26-4458-8E7E-1C2CD7A30242}"/>
    <cellStyle name="Comma 3 4 2 4 6 2" xfId="54672" xr:uid="{5339F7B8-0122-4452-A516-61230941EFCE}"/>
    <cellStyle name="Comma 3 4 2 4 7" xfId="29583" xr:uid="{44D2D066-9B12-4109-880F-40DD513899D2}"/>
    <cellStyle name="Comma 3 4 2 4 7 2" xfId="56904" xr:uid="{733387FA-793B-4B42-BC7D-DD6F55ECA2C5}"/>
    <cellStyle name="Comma 3 4 2 4 8" xfId="4005" xr:uid="{B8208615-2698-4EFA-AE9E-464998A7B6FE}"/>
    <cellStyle name="Comma 3 4 2 4 9" xfId="31155" xr:uid="{96AA2BFE-7697-46EC-990F-63EC3DCA32CB}"/>
    <cellStyle name="Comma 3 4 2 5" xfId="1159" xr:uid="{10F3EFFD-B2E2-470C-887A-11242EDB7749}"/>
    <cellStyle name="Comma 3 4 2 5 2" xfId="6677" xr:uid="{13313844-F6C8-4341-BBBA-F16E8101CEF8}"/>
    <cellStyle name="Comma 3 4 2 5 2 2" xfId="17006" xr:uid="{1A7693F6-3348-4767-A578-2E1C6041201C}"/>
    <cellStyle name="Comma 3 4 2 5 2 2 2" xfId="44327" xr:uid="{7F3539AE-9A35-449A-88AD-DD3124408FFA}"/>
    <cellStyle name="Comma 3 4 2 5 2 3" xfId="34029" xr:uid="{82C4F302-8DA0-4C2B-86F6-226463918EC0}"/>
    <cellStyle name="Comma 3 4 2 5 3" xfId="8871" xr:uid="{C501F636-7688-4624-9125-196A0B1A49B1}"/>
    <cellStyle name="Comma 3 4 2 5 3 2" xfId="20977" xr:uid="{771E24FF-6C72-4AD5-B41E-ACB607C8190B}"/>
    <cellStyle name="Comma 3 4 2 5 3 2 2" xfId="48299" xr:uid="{8800B137-0AD7-45CE-9650-3C29D4B6BDFA}"/>
    <cellStyle name="Comma 3 4 2 5 3 3" xfId="36245" xr:uid="{66E6C0C7-D654-4217-BD2A-E04DFB31E2A1}"/>
    <cellStyle name="Comma 3 4 2 5 4" xfId="15048" xr:uid="{E1147C10-EC3C-4C20-851F-049D06CF0994}"/>
    <cellStyle name="Comma 3 4 2 5 4 2" xfId="42369" xr:uid="{7D237392-FFF6-4E2A-BD90-87238899D6D8}"/>
    <cellStyle name="Comma 3 4 2 5 5" xfId="24396" xr:uid="{95F620F3-48A2-4BFB-B68D-18AE85D0D106}"/>
    <cellStyle name="Comma 3 4 2 5 5 2" xfId="51718" xr:uid="{A8A997ED-D48E-4B61-8865-36654AD736C4}"/>
    <cellStyle name="Comma 3 4 2 5 6" xfId="26638" xr:uid="{18DCD593-483B-4B5E-9E28-D47ACCC37AFD}"/>
    <cellStyle name="Comma 3 4 2 5 6 2" xfId="53958" xr:uid="{50C69410-8C19-4E61-9C95-49E9E57F380E}"/>
    <cellStyle name="Comma 3 4 2 5 7" xfId="28869" xr:uid="{9C70DA46-9878-4022-B0C9-7420A870C334}"/>
    <cellStyle name="Comma 3 4 2 5 7 2" xfId="56190" xr:uid="{4F23C3B3-843E-4BF1-BDED-E3955417107B}"/>
    <cellStyle name="Comma 3 4 2 5 8" xfId="4742" xr:uid="{9A220EF5-1E87-4FBF-AA7E-20FDD6CBA07E}"/>
    <cellStyle name="Comma 3 4 2 5 9" xfId="31905" xr:uid="{0C3AF929-940E-4B63-B0D7-0BFC9915D608}"/>
    <cellStyle name="Comma 3 4 2 6" xfId="3184" xr:uid="{8E126785-031D-4C1E-AFB2-B30862B41621}"/>
    <cellStyle name="Comma 3 4 2 6 2" xfId="12480" xr:uid="{CE91C51A-8AC4-40D3-B28F-A6B6F5F264E0}"/>
    <cellStyle name="Comma 3 4 2 6 2 2" xfId="21600" xr:uid="{F3A04100-5E75-4174-8ADC-8940F60FCA60}"/>
    <cellStyle name="Comma 3 4 2 6 2 2 2" xfId="48922" xr:uid="{7AB035AE-E4FA-47F0-90DD-821B18C48465}"/>
    <cellStyle name="Comma 3 4 2 6 2 3" xfId="39807" xr:uid="{A93237BB-7DD2-4FE9-8A94-08B0A1B7AD28}"/>
    <cellStyle name="Comma 3 4 2 6 3" xfId="17629" xr:uid="{C9ADE5D9-8605-40DB-B409-32B2A9A45A57}"/>
    <cellStyle name="Comma 3 4 2 6 3 2" xfId="44950" xr:uid="{E6BC126F-A783-45E9-AAFA-D6FA270C5E03}"/>
    <cellStyle name="Comma 3 4 2 6 4" xfId="33279" xr:uid="{0AD88622-DE63-43F0-B1F8-08CF3ABEDA5E}"/>
    <cellStyle name="Comma 3 4 2 7" xfId="8130" xr:uid="{F52DBB95-9277-4F23-8EB5-10154CA97394}"/>
    <cellStyle name="Comma 3 4 2 7 2" xfId="12960" xr:uid="{05358BC0-178E-42BF-A205-0838CE3542CF}"/>
    <cellStyle name="Comma 3 4 2 7 2 2" xfId="22275" xr:uid="{6A42EF01-ACBC-4EEA-B0DA-49CD35E32444}"/>
    <cellStyle name="Comma 3 4 2 7 2 2 2" xfId="49597" xr:uid="{B83CB640-677F-4CDB-B00A-54FA16D4C77B}"/>
    <cellStyle name="Comma 3 4 2 7 2 3" xfId="40287" xr:uid="{714D990B-1CD9-4AB7-B08C-CAF7A91CA30F}"/>
    <cellStyle name="Comma 3 4 2 7 3" xfId="18303" xr:uid="{A9DFF63E-C909-43A8-B9DE-E830833B8B71}"/>
    <cellStyle name="Comma 3 4 2 7 3 2" xfId="45625" xr:uid="{6AD7F977-575E-48F5-88DB-36998BD6C276}"/>
    <cellStyle name="Comma 3 4 2 7 4" xfId="35495" xr:uid="{C1DC12A6-CB88-47EE-A7F9-93B4A58EEE73}"/>
    <cellStyle name="Comma 3 4 2 8" xfId="11215" xr:uid="{27D66193-5932-41F4-86B1-44A17B5C3F6C}"/>
    <cellStyle name="Comma 3 4 2 8 2" xfId="13572" xr:uid="{A5BA425B-656B-4FF6-B6E2-CF2D4FF0E4F3}"/>
    <cellStyle name="Comma 3 4 2 8 2 2" xfId="22935" xr:uid="{EFA7E4E1-23D7-4188-83F7-A3AE05B11AF7}"/>
    <cellStyle name="Comma 3 4 2 8 2 2 2" xfId="50257" xr:uid="{19EB3E2C-CF51-4299-8EE6-479F1F96B381}"/>
    <cellStyle name="Comma 3 4 2 8 2 3" xfId="40899" xr:uid="{5E38631A-E461-456E-93EB-789EB7D2A998}"/>
    <cellStyle name="Comma 3 4 2 8 3" xfId="18963" xr:uid="{1633BAE4-14E5-47D6-BB82-1DF673C98AEC}"/>
    <cellStyle name="Comma 3 4 2 8 3 2" xfId="46285" xr:uid="{E5CBEBBC-3A1D-49C5-BCBF-29AE585CD9EF}"/>
    <cellStyle name="Comma 3 4 2 8 4" xfId="38564" xr:uid="{DA223991-270F-471D-B39E-19B3B017B8F6}"/>
    <cellStyle name="Comma 3 4 2 9" xfId="10456" xr:uid="{487E45F5-4204-43ED-9F0F-396C18FB820B}"/>
    <cellStyle name="Comma 3 4 2 9 2" xfId="15781" xr:uid="{473AEAB1-263B-41C5-AD46-B334C083096E}"/>
    <cellStyle name="Comma 3 4 2 9 2 2" xfId="43101" xr:uid="{A98673A6-4B64-46D5-9BEA-59F6C5D2D681}"/>
    <cellStyle name="Comma 3 4 2 9 3" xfId="37823" xr:uid="{9D1FC7E7-C822-49A2-A3C7-9C5809F58A0E}"/>
    <cellStyle name="Comma 3 4 20" xfId="28097" xr:uid="{433FF2FB-B1AC-417A-8518-71E4E1842F22}"/>
    <cellStyle name="Comma 3 4 20 2" xfId="55418" xr:uid="{9EB6F31E-989D-4403-A5D6-F5045FAE2089}"/>
    <cellStyle name="Comma 3 4 21" xfId="3348" xr:uid="{019D150D-EEC3-4F87-806E-B31007F8BF7A}"/>
    <cellStyle name="Comma 3 4 22" xfId="30355" xr:uid="{CA1682C5-B334-448B-9B08-69F670A56B8C}"/>
    <cellStyle name="Comma 3 4 23" xfId="57629" xr:uid="{602EBF73-8ED2-4842-8C05-6DBA1FDE4651}"/>
    <cellStyle name="Comma 3 4 24" xfId="58177" xr:uid="{93E88A8D-6F6E-4647-95A0-9F01BA0BFFF9}"/>
    <cellStyle name="Comma 3 4 25" xfId="58756" xr:uid="{001BD1CD-1AA6-4FE2-9FE6-0BACFABAE5A2}"/>
    <cellStyle name="Comma 3 4 26" xfId="58774" xr:uid="{1DEEDF69-25DB-4F68-B6B1-FE6066240C75}"/>
    <cellStyle name="Comma 3 4 3" xfId="240" xr:uid="{970546B2-34C6-4AF0-BC89-5912E7DC37F5}"/>
    <cellStyle name="Comma 3 4 3 10" xfId="14331" xr:uid="{3BFA1239-D4D8-4981-B2D5-8FD225C73B17}"/>
    <cellStyle name="Comma 3 4 3 10 2" xfId="41652" xr:uid="{A5919F18-E43C-4E36-824B-BDC88F63EF46}"/>
    <cellStyle name="Comma 3 4 3 11" xfId="23679" xr:uid="{DD8EF1C5-8225-4E9A-A502-2EEAC204C3B4}"/>
    <cellStyle name="Comma 3 4 3 11 2" xfId="51001" xr:uid="{0AF21739-432E-4B63-A33C-0A0B00852B5C}"/>
    <cellStyle name="Comma 3 4 3 12" xfId="25920" xr:uid="{8BC9EEC9-02A0-42D4-9AFC-21A2F8C94102}"/>
    <cellStyle name="Comma 3 4 3 12 2" xfId="53240" xr:uid="{B3A9FE1B-FA36-4DF4-BF94-5C64A3A19EB9}"/>
    <cellStyle name="Comma 3 4 3 13" xfId="28152" xr:uid="{0388B94F-8431-40B1-9506-7020C65DA4E1}"/>
    <cellStyle name="Comma 3 4 3 13 2" xfId="55473" xr:uid="{E42C8D79-9B0F-4870-BE64-794EF54D4F4B}"/>
    <cellStyle name="Comma 3 4 3 14" xfId="30419" xr:uid="{D703340A-D184-4F14-8340-46DF48F6353D}"/>
    <cellStyle name="Comma 3 4 3 15" xfId="57807" xr:uid="{C7E74444-7974-4BB0-9720-D9E70FFEBB13}"/>
    <cellStyle name="Comma 3 4 3 16" xfId="58355" xr:uid="{16857C95-C71B-4BA2-9599-767792523B87}"/>
    <cellStyle name="Comma 3 4 3 2" xfId="888" xr:uid="{9EE5A7B4-2F94-4535-9CEB-3829C2D87A3D}"/>
    <cellStyle name="Comma 3 4 3 2 10" xfId="24136" xr:uid="{32D7B7BF-BD99-4076-9CD9-BC3E57FAECEE}"/>
    <cellStyle name="Comma 3 4 3 2 10 2" xfId="51458" xr:uid="{98DCB7FD-3977-4A3F-AC56-35674EF1073C}"/>
    <cellStyle name="Comma 3 4 3 2 11" xfId="26377" xr:uid="{5F1E2DDC-441A-4524-8F3D-66650166BAA3}"/>
    <cellStyle name="Comma 3 4 3 2 11 2" xfId="53697" xr:uid="{E2124255-1503-4E40-ACFE-225BD1C5A458}"/>
    <cellStyle name="Comma 3 4 3 2 12" xfId="28608" xr:uid="{ABF56AEB-4B4C-4492-86A0-3079D8B2B342}"/>
    <cellStyle name="Comma 3 4 3 2 12 2" xfId="55929" xr:uid="{C9878F19-35C9-43F6-89F8-8FF7B6F0C1F9}"/>
    <cellStyle name="Comma 3 4 3 2 13" xfId="3898" xr:uid="{3817F6DD-BB53-4B2A-A2C2-D389165A5C10}"/>
    <cellStyle name="Comma 3 4 3 2 14" xfId="31038" xr:uid="{108E25D8-D14E-4357-8B59-28078E805CD1}"/>
    <cellStyle name="Comma 3 4 3 2 2" xfId="2377" xr:uid="{1873F543-4B92-4516-85FB-6E1C248EC84B}"/>
    <cellStyle name="Comma 3 4 3 2 2 2" xfId="5917" xr:uid="{AC19FD99-EDC7-4D66-90DA-64020B49AD00}"/>
    <cellStyle name="Comma 3 4 3 2 2 2 2" xfId="16875" xr:uid="{7E89A83F-D329-4496-B5D9-2F4B65C90D23}"/>
    <cellStyle name="Comma 3 4 3 2 2 2 2 2" xfId="44195" xr:uid="{7FC7FFCC-A5B1-428E-A6B0-3396A8B21054}"/>
    <cellStyle name="Comma 3 4 3 2 2 2 3" xfId="33107" xr:uid="{42E647CD-AA1B-4216-8DE8-2C2615DB93CE}"/>
    <cellStyle name="Comma 3 4 3 2 2 3" xfId="7873" xr:uid="{916D55CC-BFAF-4BE8-B12C-E46EC0D27E04}"/>
    <cellStyle name="Comma 3 4 3 2 2 3 2" xfId="20845" xr:uid="{11CB29C1-A18B-4515-A715-8631B2425B57}"/>
    <cellStyle name="Comma 3 4 3 2 2 3 2 2" xfId="48167" xr:uid="{BD8CD9CC-7BD7-404B-9B8E-24370329E07A}"/>
    <cellStyle name="Comma 3 4 3 2 2 3 3" xfId="35232" xr:uid="{D84E368C-0180-4BFA-B0A4-5F806545884D}"/>
    <cellStyle name="Comma 3 4 3 2 2 4" xfId="10072" xr:uid="{79DB3C6A-D4B2-44F5-86F2-0DD0C63DE23D}"/>
    <cellStyle name="Comma 3 4 3 2 2 4 2" xfId="37448" xr:uid="{1528D7B6-4594-41E0-89E0-502E580A77DD}"/>
    <cellStyle name="Comma 3 4 3 2 2 5" xfId="25599" xr:uid="{B9EE9815-ECB8-45C2-A19F-BCD42519D166}"/>
    <cellStyle name="Comma 3 4 3 2 2 5 2" xfId="52921" xr:uid="{71072550-0D63-40A9-9872-F8FDA9036FD0}"/>
    <cellStyle name="Comma 3 4 3 2 2 6" xfId="27841" xr:uid="{FFA1D91D-6412-4DB3-A05E-9D310E3A9B53}"/>
    <cellStyle name="Comma 3 4 3 2 2 6 2" xfId="55161" xr:uid="{D8126EEB-5A4A-4E4C-B171-C65FAB9FFA16}"/>
    <cellStyle name="Comma 3 4 3 2 2 7" xfId="30072" xr:uid="{897350B0-0742-45D5-AE5D-DD9A9B7BDC24}"/>
    <cellStyle name="Comma 3 4 3 2 2 7 2" xfId="57393" xr:uid="{1C65AFBC-3F4A-42D5-A11F-D7C7162A46B9}"/>
    <cellStyle name="Comma 3 4 3 2 2 8" xfId="4481" xr:uid="{E16C71C6-8EC5-4C4E-840D-3236838D3827}"/>
    <cellStyle name="Comma 3 4 3 2 2 9" xfId="31644" xr:uid="{BAA961F9-ED1B-491D-9949-7AA096F445DC}"/>
    <cellStyle name="Comma 3 4 3 2 3" xfId="1771" xr:uid="{E28FC704-0E68-44A6-A263-E9D94E34A256}"/>
    <cellStyle name="Comma 3 4 3 2 3 2" xfId="7270" xr:uid="{EBA9B146-ED44-4623-870A-68EE034628D2}"/>
    <cellStyle name="Comma 3 4 3 2 3 2 2" xfId="17496" xr:uid="{41E05EF5-F140-4663-8CDF-7591A02D5D8E}"/>
    <cellStyle name="Comma 3 4 3 2 3 2 2 2" xfId="44817" xr:uid="{E9FE67AD-F2C4-484C-8802-22A13F271043}"/>
    <cellStyle name="Comma 3 4 3 2 3 2 3" xfId="34626" xr:uid="{5E1F290D-325B-42C7-9EFB-BFA46E3909A6}"/>
    <cellStyle name="Comma 3 4 3 2 3 3" xfId="9467" xr:uid="{FC14AE87-F41C-4B87-8D0F-332E2C8C2F6E}"/>
    <cellStyle name="Comma 3 4 3 2 3 3 2" xfId="21467" xr:uid="{8EFE68AC-3C31-4D88-B3B1-559D952C1D67}"/>
    <cellStyle name="Comma 3 4 3 2 3 3 2 2" xfId="48789" xr:uid="{E58F71C3-2964-4C4E-8FCC-1FAA107076D4}"/>
    <cellStyle name="Comma 3 4 3 2 3 3 3" xfId="36842" xr:uid="{07269D78-828C-43C4-979C-5E93A03CFA29}"/>
    <cellStyle name="Comma 3 4 3 2 3 4" xfId="15501" xr:uid="{BDF51984-0767-466B-BBF4-CFD17FA4A47B}"/>
    <cellStyle name="Comma 3 4 3 2 3 4 2" xfId="42822" xr:uid="{369B9B86-B678-4C6B-B221-D43E35E97946}"/>
    <cellStyle name="Comma 3 4 3 2 3 5" xfId="24993" xr:uid="{8CF008C7-56CB-42B3-AF84-F250A05E87AA}"/>
    <cellStyle name="Comma 3 4 3 2 3 5 2" xfId="52315" xr:uid="{6ACD59D2-3624-4027-99A1-91C547D242A0}"/>
    <cellStyle name="Comma 3 4 3 2 3 6" xfId="27235" xr:uid="{D7A1E026-51D9-4C82-8A04-C7CDB3725CD7}"/>
    <cellStyle name="Comma 3 4 3 2 3 6 2" xfId="54555" xr:uid="{816196E7-2BBB-46BA-85C3-A40D3B7885DD}"/>
    <cellStyle name="Comma 3 4 3 2 3 7" xfId="29466" xr:uid="{D8D64D51-8A34-47FD-A67F-E575509E29A3}"/>
    <cellStyle name="Comma 3 4 3 2 3 7 2" xfId="56787" xr:uid="{2BA3AAA1-F276-40F5-BA7C-593B728FE56A}"/>
    <cellStyle name="Comma 3 4 3 2 3 8" xfId="5329" xr:uid="{CC0EDB79-DB77-405E-B071-5FBE4331F2E8}"/>
    <cellStyle name="Comma 3 4 3 2 3 9" xfId="32501" xr:uid="{5D39D8B7-B8E6-40E9-9F43-FD45659922B6}"/>
    <cellStyle name="Comma 3 4 3 2 4" xfId="6426" xr:uid="{8EF250FB-E36C-46EA-86B1-25187319DB30}"/>
    <cellStyle name="Comma 3 4 3 2 4 2" xfId="12846" xr:uid="{8742EFF8-249F-485F-B786-6EE31B13AC10}"/>
    <cellStyle name="Comma 3 4 3 2 4 2 2" xfId="22090" xr:uid="{3C4F2E11-9AEC-4D3A-85A5-06811A236437}"/>
    <cellStyle name="Comma 3 4 3 2 4 2 2 2" xfId="49412" xr:uid="{410723ED-9D1D-4053-A5FB-DC6609ADD3B7}"/>
    <cellStyle name="Comma 3 4 3 2 4 2 3" xfId="40173" xr:uid="{0D03164E-EA9E-4EAC-8F95-D5631D391CCD}"/>
    <cellStyle name="Comma 3 4 3 2 4 3" xfId="18118" xr:uid="{B2E405CB-9E0D-42BF-81A4-F9F1649DE66A}"/>
    <cellStyle name="Comma 3 4 3 2 4 3 2" xfId="45440" xr:uid="{68FB5B0D-407E-4D86-912F-379D5888FA36}"/>
    <cellStyle name="Comma 3 4 3 2 4 4" xfId="33768" xr:uid="{74F1B52F-9E2E-4939-BC64-E6603E8BA895}"/>
    <cellStyle name="Comma 3 4 3 2 5" xfId="8610" xr:uid="{9D5C981A-FCA8-4463-8D17-A1875EFC2ADE}"/>
    <cellStyle name="Comma 3 4 3 2 5 2" xfId="13438" xr:uid="{42FA82D1-2E89-4E6A-93BF-330B390B9F0C}"/>
    <cellStyle name="Comma 3 4 3 2 5 2 2" xfId="22765" xr:uid="{771535AE-FFDE-4EBA-B4E8-1DF02419F6F3}"/>
    <cellStyle name="Comma 3 4 3 2 5 2 2 2" xfId="50087" xr:uid="{472A4385-C210-4D9D-955D-2A7B2D6BEDFE}"/>
    <cellStyle name="Comma 3 4 3 2 5 2 3" xfId="40765" xr:uid="{E44885F3-1A95-493E-ACBB-5B2AB4998D19}"/>
    <cellStyle name="Comma 3 4 3 2 5 3" xfId="18793" xr:uid="{9EEA7D06-BDF4-448D-852F-5B95D5BD76DC}"/>
    <cellStyle name="Comma 3 4 3 2 5 3 2" xfId="46115" xr:uid="{15D956B6-913F-4FD5-B7E6-D85803636542}"/>
    <cellStyle name="Comma 3 4 3 2 5 4" xfId="35984" xr:uid="{499DA49E-23CB-409B-96C6-E1656A0830A8}"/>
    <cellStyle name="Comma 3 4 3 2 6" xfId="11546" xr:uid="{4B19FDBE-CF19-4804-AE84-781A4B29E70E}"/>
    <cellStyle name="Comma 3 4 3 2 6 2" xfId="14061" xr:uid="{5ABD7C7B-FD57-482B-8C3B-CE3F43BE3CB7}"/>
    <cellStyle name="Comma 3 4 3 2 6 2 2" xfId="23425" xr:uid="{F2A171B2-8B36-41B8-B571-3F29F8F25974}"/>
    <cellStyle name="Comma 3 4 3 2 6 2 2 2" xfId="50747" xr:uid="{EAD92BFA-FC01-488A-A344-6E916B706F7B}"/>
    <cellStyle name="Comma 3 4 3 2 6 2 3" xfId="41388" xr:uid="{53D4FADA-5477-4FD0-A635-13F6F36F2303}"/>
    <cellStyle name="Comma 3 4 3 2 6 3" xfId="19453" xr:uid="{C336F6FC-930A-460F-8936-9BF0FAB5B233}"/>
    <cellStyle name="Comma 3 4 3 2 6 3 2" xfId="46775" xr:uid="{32D6C0EA-67B5-4EF4-9B6C-E92F445347E5}"/>
    <cellStyle name="Comma 3 4 3 2 6 4" xfId="38895" xr:uid="{2BB7A62F-19B6-4536-9A57-BEF2477FCFD8}"/>
    <cellStyle name="Comma 3 4 3 2 7" xfId="10659" xr:uid="{6D0C166E-3F1F-43BD-9ED1-3AAF09824B86}"/>
    <cellStyle name="Comma 3 4 3 2 7 2" xfId="16030" xr:uid="{5BF0928D-C886-479F-9CBC-07B775662C3B}"/>
    <cellStyle name="Comma 3 4 3 2 7 2 2" xfId="43350" xr:uid="{06FCF207-BCF4-416B-B497-4F97F85F3FA8}"/>
    <cellStyle name="Comma 3 4 3 2 7 3" xfId="38022" xr:uid="{8D8DAA17-C4FF-484E-91C3-7B1C10EBD5ED}"/>
    <cellStyle name="Comma 3 4 3 2 8" xfId="11991" xr:uid="{9CB47911-B4AF-4873-B975-4F0248C3FFF4}"/>
    <cellStyle name="Comma 3 4 3 2 8 2" xfId="20000" xr:uid="{F1976F0B-44A3-47A4-B73E-F51EF4E55DFD}"/>
    <cellStyle name="Comma 3 4 3 2 8 2 2" xfId="47322" xr:uid="{780AEACC-C44F-4666-9F66-CB890F5DA541}"/>
    <cellStyle name="Comma 3 4 3 2 8 3" xfId="39318" xr:uid="{C452FDDA-9B22-44F4-AFF8-6FA13E442144}"/>
    <cellStyle name="Comma 3 4 3 2 9" xfId="14788" xr:uid="{B1F035C1-4031-4725-ABF7-01FE2F5C9338}"/>
    <cellStyle name="Comma 3 4 3 2 9 2" xfId="42109" xr:uid="{786E3146-9113-4B62-BA30-61E6FEBEEA5A}"/>
    <cellStyle name="Comma 3 4 3 3" xfId="1302" xr:uid="{F2A6C118-6C48-45A5-88E0-28D72D304974}"/>
    <cellStyle name="Comma 3 4 3 3 2" xfId="4881" xr:uid="{7C1875EA-1124-4662-B8EC-89DA6C52F134}"/>
    <cellStyle name="Comma 3 4 3 3 2 2" xfId="16418" xr:uid="{31934350-DC9D-4314-92D6-F778D1F0BEF4}"/>
    <cellStyle name="Comma 3 4 3 3 2 2 2" xfId="43738" xr:uid="{A678F805-B58E-48ED-AE91-157705893784}"/>
    <cellStyle name="Comma 3 4 3 3 2 3" xfId="32044" xr:uid="{39CDFBB0-FFCE-4220-B66C-3D70E8ECB8F4}"/>
    <cellStyle name="Comma 3 4 3 3 3" xfId="6816" xr:uid="{2739DEE7-44C0-4CC5-94DE-C6A4276A593D}"/>
    <cellStyle name="Comma 3 4 3 3 3 2" xfId="20388" xr:uid="{52B9FCF0-3BC2-41D7-A4E5-B413DF4281EC}"/>
    <cellStyle name="Comma 3 4 3 3 3 2 2" xfId="47710" xr:uid="{1C1D74AC-C981-4DA6-9CBD-9D2714831D98}"/>
    <cellStyle name="Comma 3 4 3 3 3 3" xfId="34169" xr:uid="{DD7BA206-9E4A-4190-A463-A44AA318BBA5}"/>
    <cellStyle name="Comma 3 4 3 3 4" xfId="9010" xr:uid="{BF5F8E67-F59D-4250-9729-AB09E0759ADF}"/>
    <cellStyle name="Comma 3 4 3 3 4 2" xfId="36385" xr:uid="{506CC269-CC70-430B-92EA-0BE13FED5239}"/>
    <cellStyle name="Comma 3 4 3 3 5" xfId="24536" xr:uid="{1A37E40A-1104-4CF4-9BA4-D507874B27AA}"/>
    <cellStyle name="Comma 3 4 3 3 5 2" xfId="51858" xr:uid="{F5737751-C099-4947-B6A2-E0E673CD6500}"/>
    <cellStyle name="Comma 3 4 3 3 6" xfId="26778" xr:uid="{8176790D-3D1E-456A-B4C4-46B96985B017}"/>
    <cellStyle name="Comma 3 4 3 3 6 2" xfId="54098" xr:uid="{A7AC143B-6C2B-4E24-8E59-1972E4BDCC1D}"/>
    <cellStyle name="Comma 3 4 3 3 7" xfId="29009" xr:uid="{8E98A432-C743-4274-87A0-85B9B73937AD}"/>
    <cellStyle name="Comma 3 4 3 3 7 2" xfId="56330" xr:uid="{9604533D-F39B-421E-9D36-20B2B72E4BDA}"/>
    <cellStyle name="Comma 3 4 3 3 8" xfId="3522" xr:uid="{F77FD5C6-289B-400C-BF82-5812EC554215}"/>
    <cellStyle name="Comma 3 4 3 3 9" xfId="30581" xr:uid="{067720D4-B45D-46CA-B1C0-24D50D56B85A}"/>
    <cellStyle name="Comma 3 4 3 4" xfId="1921" xr:uid="{AB28765C-7413-4E13-9D76-A44EBA338367}"/>
    <cellStyle name="Comma 3 4 3 4 2" xfId="5474" xr:uid="{52328B9C-3A93-409A-A27E-899C8719C18A}"/>
    <cellStyle name="Comma 3 4 3 4 2 2" xfId="17039" xr:uid="{47D598CB-B8A0-47FA-AFB6-985FF0A6FF1E}"/>
    <cellStyle name="Comma 3 4 3 4 2 2 2" xfId="44360" xr:uid="{35D8FC6E-CD65-491A-9ABD-55FADE85D94F}"/>
    <cellStyle name="Comma 3 4 3 4 2 3" xfId="32651" xr:uid="{80DAD840-22E8-48AB-9874-6BA78B0C03B8}"/>
    <cellStyle name="Comma 3 4 3 4 3" xfId="7419" xr:uid="{2C577876-9B95-4EB6-B63E-175CC5AAE0DF}"/>
    <cellStyle name="Comma 3 4 3 4 3 2" xfId="21010" xr:uid="{8C380F97-F08D-4C20-8868-069CBCA7A891}"/>
    <cellStyle name="Comma 3 4 3 4 3 2 2" xfId="48332" xr:uid="{DA8AE997-35A9-4C97-BE1D-8A632A6B984F}"/>
    <cellStyle name="Comma 3 4 3 4 3 3" xfId="34776" xr:uid="{60728FAC-7E18-4E17-9484-DFBD7B79CA5C}"/>
    <cellStyle name="Comma 3 4 3 4 4" xfId="9616" xr:uid="{6A2481E6-5AF3-442D-8962-55790DE270C0}"/>
    <cellStyle name="Comma 3 4 3 4 4 2" xfId="36992" xr:uid="{2082210F-095C-423D-97A5-C1FEE02CA083}"/>
    <cellStyle name="Comma 3 4 3 4 5" xfId="25143" xr:uid="{AFAB42C6-FB1A-45C4-8FF2-F1F888DA0584}"/>
    <cellStyle name="Comma 3 4 3 4 5 2" xfId="52465" xr:uid="{C2C59634-A343-46BB-8955-57FECAD1A405}"/>
    <cellStyle name="Comma 3 4 3 4 6" xfId="27385" xr:uid="{D4266797-ACC7-408D-A1D7-7E2CD572144F}"/>
    <cellStyle name="Comma 3 4 3 4 6 2" xfId="54705" xr:uid="{14EF1682-D69E-418A-9666-F9D5D319FAA5}"/>
    <cellStyle name="Comma 3 4 3 4 7" xfId="29616" xr:uid="{F5B87F7E-1C18-45CC-BA48-B8E4E1815B9B}"/>
    <cellStyle name="Comma 3 4 3 4 7 2" xfId="56937" xr:uid="{3D56EB70-2438-4386-AD74-019530DBD446}"/>
    <cellStyle name="Comma 3 4 3 4 8" xfId="4038" xr:uid="{FBFB076B-CD39-4E45-A9EB-52CB445B6601}"/>
    <cellStyle name="Comma 3 4 3 4 9" xfId="31188" xr:uid="{EBE9EF05-188E-4338-9144-4E918F53752E}"/>
    <cellStyle name="Comma 3 4 3 5" xfId="1137" xr:uid="{9B32FC83-3241-4A20-B684-419FDCB1363F}"/>
    <cellStyle name="Comma 3 4 3 5 2" xfId="6655" xr:uid="{73A293F6-9585-4A0B-ACEA-5F8526D3BAF8}"/>
    <cellStyle name="Comma 3 4 3 5 2 2" xfId="17662" xr:uid="{00A71390-DE24-49EF-9101-47FFED21FDBA}"/>
    <cellStyle name="Comma 3 4 3 5 2 2 2" xfId="44983" xr:uid="{DFFA3CCD-4E82-4449-9598-8D4B8A918731}"/>
    <cellStyle name="Comma 3 4 3 5 2 3" xfId="11042" xr:uid="{23BA2DE5-1859-4381-B05E-F5B452F537DC}"/>
    <cellStyle name="Comma 3 4 3 5 2 3 2" xfId="38391" xr:uid="{7D826552-2A08-4D0B-BF58-7945BD3E9A6C}"/>
    <cellStyle name="Comma 3 4 3 5 2 4" xfId="34007" xr:uid="{00605F8E-B96E-47E6-AFD8-C1A31083151C}"/>
    <cellStyle name="Comma 3 4 3 5 3" xfId="8849" xr:uid="{E63F5750-3A32-499C-ADA7-9DC7A5B6E0EF}"/>
    <cellStyle name="Comma 3 4 3 5 3 2" xfId="21633" xr:uid="{C5E704D9-168D-40D3-9531-ABC9E70273A5}"/>
    <cellStyle name="Comma 3 4 3 5 3 2 2" xfId="48955" xr:uid="{FC7981BC-2D01-4A35-925A-E8C912D0E5F1}"/>
    <cellStyle name="Comma 3 4 3 5 3 3" xfId="12498" xr:uid="{32D51326-1E79-4B82-B477-B2E194007836}"/>
    <cellStyle name="Comma 3 4 3 5 3 3 2" xfId="39825" xr:uid="{D8A3939A-B9B9-45AC-8DFD-46EF9C0CAEE6}"/>
    <cellStyle name="Comma 3 4 3 5 3 4" xfId="36223" xr:uid="{20F0D0BB-BF70-435E-91DC-9931EA7AB8C9}"/>
    <cellStyle name="Comma 3 4 3 5 4" xfId="15026" xr:uid="{BA2D34EB-2FC1-4260-8CA8-7215AF21EA9F}"/>
    <cellStyle name="Comma 3 4 3 5 4 2" xfId="42347" xr:uid="{C79F2CEC-AB26-4359-97D4-50F4A36F6734}"/>
    <cellStyle name="Comma 3 4 3 5 5" xfId="24374" xr:uid="{BD62DC5A-9B1F-49D0-9FFB-4B46380889F0}"/>
    <cellStyle name="Comma 3 4 3 5 5 2" xfId="51696" xr:uid="{FCD44AC1-C82A-450A-B972-84C7ADD61B83}"/>
    <cellStyle name="Comma 3 4 3 5 6" xfId="26616" xr:uid="{774CFF90-153F-4E12-B367-D134C27937D9}"/>
    <cellStyle name="Comma 3 4 3 5 6 2" xfId="53936" xr:uid="{8205BB9A-9B5B-48B5-9A78-31D3F3FDA4C9}"/>
    <cellStyle name="Comma 3 4 3 5 7" xfId="28847" xr:uid="{5767C96B-227D-4AD6-A2FC-677E8A58FA1C}"/>
    <cellStyle name="Comma 3 4 3 5 7 2" xfId="56168" xr:uid="{769F04C8-61AC-491E-A9A1-4C901B8CF9E4}"/>
    <cellStyle name="Comma 3 4 3 5 8" xfId="4720" xr:uid="{09D73D96-114D-44B1-8834-E608A7B49F8E}"/>
    <cellStyle name="Comma 3 4 3 5 9" xfId="31883" xr:uid="{8EC1B60B-17BC-4B9D-9A9B-680391C156EA}"/>
    <cellStyle name="Comma 3 4 3 6" xfId="2879" xr:uid="{9F61C3CB-FE6A-4A7B-BBF2-1DE6BE13C83E}"/>
    <cellStyle name="Comma 3 4 3 6 2" xfId="12987" xr:uid="{BB6C283C-008E-4154-B4A5-19D312A0C6F3}"/>
    <cellStyle name="Comma 3 4 3 6 2 2" xfId="22308" xr:uid="{CC7C27EA-680D-4985-B3B1-A9B494AA41D3}"/>
    <cellStyle name="Comma 3 4 3 6 2 2 2" xfId="49630" xr:uid="{15E78304-9A63-45E9-B16D-9348CFAEFA1A}"/>
    <cellStyle name="Comma 3 4 3 6 2 3" xfId="40314" xr:uid="{844113B3-606F-488A-8C71-9381BEA228A4}"/>
    <cellStyle name="Comma 3 4 3 6 3" xfId="18336" xr:uid="{BC25DDDF-8695-4568-95CD-2D8B4B86DE63}"/>
    <cellStyle name="Comma 3 4 3 6 3 2" xfId="45658" xr:uid="{D2FBA96C-A579-4772-B23E-A18EFF7FCEFE}"/>
    <cellStyle name="Comma 3 4 3 6 4" xfId="6105" xr:uid="{B55BF061-E09C-4881-B646-3C4DE76BCD48}"/>
    <cellStyle name="Comma 3 4 3 6 5" xfId="33312" xr:uid="{0B47EAC3-14FE-4BD1-8DDC-BFA8931A6BF0}"/>
    <cellStyle name="Comma 3 4 3 7" xfId="8155" xr:uid="{4B8D8335-B6E7-4F9F-B368-8CC0E2E00C13}"/>
    <cellStyle name="Comma 3 4 3 7 2" xfId="13604" xr:uid="{8A5A3767-D7CF-4006-AAFE-5256C3A676D4}"/>
    <cellStyle name="Comma 3 4 3 7 2 2" xfId="22968" xr:uid="{73ED6C68-93C9-4AAC-A456-D7AD28FE5F73}"/>
    <cellStyle name="Comma 3 4 3 7 2 2 2" xfId="50290" xr:uid="{ACA37B5E-E0A3-4141-8CEC-30B7E090A5F6}"/>
    <cellStyle name="Comma 3 4 3 7 2 3" xfId="40931" xr:uid="{A5FEACF3-B90F-47C9-9BF1-DDFEF7FCF35D}"/>
    <cellStyle name="Comma 3 4 3 7 3" xfId="18996" xr:uid="{D5973CA3-D0A8-4CBB-B08D-090DBA393A57}"/>
    <cellStyle name="Comma 3 4 3 7 3 2" xfId="46318" xr:uid="{E637BF4B-D446-40CD-AF6A-27551435C577}"/>
    <cellStyle name="Comma 3 4 3 7 4" xfId="35528" xr:uid="{6E733C77-F7C2-47D9-9256-D4DEAEE4AC05}"/>
    <cellStyle name="Comma 3 4 3 8" xfId="10528" xr:uid="{481DC1DA-0681-4CE4-8ECD-F7E4DC0B1C0C}"/>
    <cellStyle name="Comma 3 4 3 8 2" xfId="15863" xr:uid="{2138E010-81C9-4D62-B8D4-A1317F1781D6}"/>
    <cellStyle name="Comma 3 4 3 8 2 2" xfId="43183" xr:uid="{3EAC2657-5A2D-4A50-9754-793E39DF5FFB}"/>
    <cellStyle name="Comma 3 4 3 8 3" xfId="37895" xr:uid="{83566CEF-21B4-4997-83AA-128269D7A569}"/>
    <cellStyle name="Comma 3 4 3 9" xfId="11861" xr:uid="{33B1F767-B576-4FAD-8A75-45391190A1FD}"/>
    <cellStyle name="Comma 3 4 3 9 2" xfId="19833" xr:uid="{91158C51-E448-45C3-BAF2-227EC7E67A42}"/>
    <cellStyle name="Comma 3 4 3 9 2 2" xfId="47155" xr:uid="{CEFCED5B-CB4A-4A43-96EF-2C97ADEE1A2E}"/>
    <cellStyle name="Comma 3 4 3 9 3" xfId="39188" xr:uid="{660FE0A0-5F0B-41F3-AB05-1AEB02DD632C}"/>
    <cellStyle name="Comma 3 4 4" xfId="298" xr:uid="{78C55444-27AB-431E-A5C0-3D3D034737B1}"/>
    <cellStyle name="Comma 3 4 4 10" xfId="23717" xr:uid="{5661685C-55A8-43E8-846E-C7E708BB2B77}"/>
    <cellStyle name="Comma 3 4 4 10 2" xfId="51039" xr:uid="{9DBED062-7E0E-46F6-A284-A312E50F9089}"/>
    <cellStyle name="Comma 3 4 4 11" xfId="25958" xr:uid="{F0DF5B0E-2BD5-4C90-99A9-9961693AFC89}"/>
    <cellStyle name="Comma 3 4 4 11 2" xfId="53278" xr:uid="{83B30C5C-71B2-4B1E-BECD-62BE1D8EC515}"/>
    <cellStyle name="Comma 3 4 4 12" xfId="28190" xr:uid="{6FACAC6B-32E4-4C42-B68E-91D77DDB2602}"/>
    <cellStyle name="Comma 3 4 4 12 2" xfId="55511" xr:uid="{133DD4AD-165D-4F7A-A311-DE718E29B2E2}"/>
    <cellStyle name="Comma 3 4 4 13" xfId="3559" xr:uid="{9DB138D8-540D-433A-8E9F-8E0B81AC0CD0}"/>
    <cellStyle name="Comma 3 4 4 14" xfId="30619" xr:uid="{E0B5E04A-CE7D-4E02-A504-8A28BEBE6DCF}"/>
    <cellStyle name="Comma 3 4 4 2" xfId="1959" xr:uid="{D9A69CF6-AA4F-4ECD-9966-B533A60F8E74}"/>
    <cellStyle name="Comma 3 4 4 2 2" xfId="5512" xr:uid="{BDF214E9-F398-4B01-A52E-54D99C554A61}"/>
    <cellStyle name="Comma 3 4 4 2 2 2" xfId="16456" xr:uid="{EDD6EE22-4CCB-405F-9F06-281E28D33615}"/>
    <cellStyle name="Comma 3 4 4 2 2 2 2" xfId="43776" xr:uid="{CFE41679-2CA3-463A-A92F-24817D406E5D}"/>
    <cellStyle name="Comma 3 4 4 2 2 3" xfId="32689" xr:uid="{87D9E5C0-E23B-48C2-A26E-DDDB39E43AB8}"/>
    <cellStyle name="Comma 3 4 4 2 3" xfId="7457" xr:uid="{2AC5AC84-880E-4C23-BF44-B0E687AB38C1}"/>
    <cellStyle name="Comma 3 4 4 2 3 2" xfId="20426" xr:uid="{B9D70A36-62B8-4423-AAFC-547A76B8C283}"/>
    <cellStyle name="Comma 3 4 4 2 3 2 2" xfId="47748" xr:uid="{90F1A5D1-874E-4897-9DF7-E04AAAFC1BBB}"/>
    <cellStyle name="Comma 3 4 4 2 3 3" xfId="34814" xr:uid="{2BF9EC16-071F-4455-8A70-D681FACD8A40}"/>
    <cellStyle name="Comma 3 4 4 2 4" xfId="9654" xr:uid="{2732A353-1EE5-41DC-B6D2-67AEC62B497C}"/>
    <cellStyle name="Comma 3 4 4 2 4 2" xfId="37030" xr:uid="{B09A21F3-611C-4636-8A7F-287E5BE39D42}"/>
    <cellStyle name="Comma 3 4 4 2 5" xfId="25181" xr:uid="{5A216F4B-37F2-4642-92E2-A6E5F90CB532}"/>
    <cellStyle name="Comma 3 4 4 2 5 2" xfId="52503" xr:uid="{421A14C2-22C7-4F11-ACFA-6E91BBFF2FE5}"/>
    <cellStyle name="Comma 3 4 4 2 6" xfId="27423" xr:uid="{2AA54270-AD72-4E3F-91B3-5B8C73F65D0A}"/>
    <cellStyle name="Comma 3 4 4 2 6 2" xfId="54743" xr:uid="{2C571B22-7DA6-47F1-AAC7-C7C7FD88249B}"/>
    <cellStyle name="Comma 3 4 4 2 7" xfId="29654" xr:uid="{1A4C38BF-CA3D-4487-84A8-341D8D79E897}"/>
    <cellStyle name="Comma 3 4 4 2 7 2" xfId="56975" xr:uid="{24812A04-474F-4F0C-8DBC-1BFED4C03124}"/>
    <cellStyle name="Comma 3 4 4 2 8" xfId="4076" xr:uid="{E00185D9-DA5B-4191-AC52-AD60F300ED50}"/>
    <cellStyle name="Comma 3 4 4 2 9" xfId="31226" xr:uid="{E8499D63-BEE3-4809-AF18-8AA0FC67EAAE}"/>
    <cellStyle name="Comma 3 4 4 3" xfId="1350" xr:uid="{2FDCB2B8-908C-4B29-9EBC-84EFFE31D953}"/>
    <cellStyle name="Comma 3 4 4 3 2" xfId="6854" xr:uid="{DAF2ACCA-344D-4533-ACB8-B8749FDAEE71}"/>
    <cellStyle name="Comma 3 4 4 3 2 2" xfId="17077" xr:uid="{CCB93BF9-10E7-488B-B303-9D1A07D07488}"/>
    <cellStyle name="Comma 3 4 4 3 2 2 2" xfId="44398" xr:uid="{6438210B-3BA6-4A3D-87A3-BD5B69C93C92}"/>
    <cellStyle name="Comma 3 4 4 3 2 3" xfId="34207" xr:uid="{94C5B3F9-D425-4BAF-B075-318CFE0D0150}"/>
    <cellStyle name="Comma 3 4 4 3 3" xfId="9048" xr:uid="{D1E3AE2B-87FD-4ACF-809F-E48236200434}"/>
    <cellStyle name="Comma 3 4 4 3 3 2" xfId="21048" xr:uid="{A3C16BA5-F48D-4D61-8C9C-DF2A66E67CDA}"/>
    <cellStyle name="Comma 3 4 4 3 3 2 2" xfId="48370" xr:uid="{41587D60-38C1-49A6-88E7-87DD01AE2A5B}"/>
    <cellStyle name="Comma 3 4 4 3 3 3" xfId="36423" xr:uid="{8F73C00D-CDB7-4F7F-9461-79846FEFC373}"/>
    <cellStyle name="Comma 3 4 4 3 4" xfId="15141" xr:uid="{AFDA68F6-B5AC-4905-B5C1-5A7B9DC3086D}"/>
    <cellStyle name="Comma 3 4 4 3 4 2" xfId="42462" xr:uid="{8515DEBE-4CCC-4BDD-97CE-5F235D3AC7C5}"/>
    <cellStyle name="Comma 3 4 4 3 5" xfId="24574" xr:uid="{2E684866-1BE9-4F39-8BEC-B15B006A32B7}"/>
    <cellStyle name="Comma 3 4 4 3 5 2" xfId="51896" xr:uid="{1C748049-D5BE-4BCB-A41A-7E97796CDEEE}"/>
    <cellStyle name="Comma 3 4 4 3 6" xfId="26816" xr:uid="{8B2A4F82-9302-4DEC-8885-27671311EC7A}"/>
    <cellStyle name="Comma 3 4 4 3 6 2" xfId="54136" xr:uid="{A48B2D4E-0AEA-42EE-A911-D0CD5A92E396}"/>
    <cellStyle name="Comma 3 4 4 3 7" xfId="29047" xr:uid="{9DCF94E6-FDD1-4ECE-9596-6DFDCD0F6308}"/>
    <cellStyle name="Comma 3 4 4 3 7 2" xfId="56368" xr:uid="{E1CA394F-118A-4596-A021-EDEE602A19A2}"/>
    <cellStyle name="Comma 3 4 4 3 8" xfId="4918" xr:uid="{DF21C341-A621-4503-BD1E-6745E467C788}"/>
    <cellStyle name="Comma 3 4 4 3 9" xfId="32082" xr:uid="{43F64373-E394-41C0-A7E0-C0C20655B258}"/>
    <cellStyle name="Comma 3 4 4 4" xfId="6117" xr:uid="{43B590AF-A400-454E-83A1-7BDCDCCF84AC}"/>
    <cellStyle name="Comma 3 4 4 4 2" xfId="12512" xr:uid="{E808D050-81F3-4161-89B0-757118976C5B}"/>
    <cellStyle name="Comma 3 4 4 4 2 2" xfId="21671" xr:uid="{FE10DD30-ACD5-44B2-8081-19033EF8C3D7}"/>
    <cellStyle name="Comma 3 4 4 4 2 2 2" xfId="48993" xr:uid="{B3AB3F5F-29F8-4D59-B04C-79119CB89270}"/>
    <cellStyle name="Comma 3 4 4 4 2 3" xfId="39839" xr:uid="{EDB94D3A-FDA8-4033-A77F-B932225B0418}"/>
    <cellStyle name="Comma 3 4 4 4 3" xfId="17700" xr:uid="{061886D9-1FE9-41C1-B870-633C4AB30C7E}"/>
    <cellStyle name="Comma 3 4 4 4 3 2" xfId="45021" xr:uid="{45BEF867-0CC1-4CFC-9B63-7B018F555883}"/>
    <cellStyle name="Comma 3 4 4 4 4" xfId="33350" xr:uid="{011DD05D-2CB9-465B-A6AD-1AC81CA4AEA3}"/>
    <cellStyle name="Comma 3 4 4 5" xfId="8193" xr:uid="{F79581D3-2327-43FA-95E5-CEC58D6FB9F8}"/>
    <cellStyle name="Comma 3 4 4 5 2" xfId="13025" xr:uid="{2131C8CE-8583-4512-9E84-2CD1AF7461E2}"/>
    <cellStyle name="Comma 3 4 4 5 2 2" xfId="22346" xr:uid="{3868DFC3-1588-4C87-9054-CD3F1D8287C9}"/>
    <cellStyle name="Comma 3 4 4 5 2 2 2" xfId="49668" xr:uid="{0E1F7209-5276-4E79-A906-60450F6FF720}"/>
    <cellStyle name="Comma 3 4 4 5 2 3" xfId="40352" xr:uid="{299324F5-6BB1-40EB-8309-DA9197DB5C95}"/>
    <cellStyle name="Comma 3 4 4 5 3" xfId="18374" xr:uid="{D8F8DE1E-DDD0-4E24-A8A6-856BBD04DC87}"/>
    <cellStyle name="Comma 3 4 4 5 3 2" xfId="45696" xr:uid="{CF25D5A2-635A-4EB2-8FD2-E8F876512D1F}"/>
    <cellStyle name="Comma 3 4 4 5 4" xfId="35566" xr:uid="{9E24B566-4D8E-4A76-944D-B64FCA51F641}"/>
    <cellStyle name="Comma 3 4 4 6" xfId="11232" xr:uid="{1ED89100-D580-4A21-BC5C-2718614A829C}"/>
    <cellStyle name="Comma 3 4 4 6 2" xfId="13642" xr:uid="{02890612-BD83-427C-9188-8B33DC116C30}"/>
    <cellStyle name="Comma 3 4 4 6 2 2" xfId="23006" xr:uid="{B9628E5B-C3B8-4843-9653-25E8C8C61ADB}"/>
    <cellStyle name="Comma 3 4 4 6 2 2 2" xfId="50328" xr:uid="{1BF9FCBB-4B42-401B-9FAE-E2A01C1100D4}"/>
    <cellStyle name="Comma 3 4 4 6 2 3" xfId="40969" xr:uid="{EF282DA8-6EE7-4BBD-9E87-26E4F57C516F}"/>
    <cellStyle name="Comma 3 4 4 6 3" xfId="19034" xr:uid="{98B77390-0085-4C53-961E-62B2CF85BFC7}"/>
    <cellStyle name="Comma 3 4 4 6 3 2" xfId="46356" xr:uid="{B6D07727-2B2C-4712-9E34-B84748977076}"/>
    <cellStyle name="Comma 3 4 4 6 4" xfId="38581" xr:uid="{FE7D8B66-7588-44BA-B932-EC1EAF6D29EC}"/>
    <cellStyle name="Comma 3 4 4 7" xfId="10695" xr:uid="{D1C8EFF8-DFAE-4494-9F35-B3F42B34D3BD}"/>
    <cellStyle name="Comma 3 4 4 7 2" xfId="16068" xr:uid="{F3CF3AAC-6603-45CC-953F-278B838906F7}"/>
    <cellStyle name="Comma 3 4 4 7 2 2" xfId="43388" xr:uid="{BBDC3492-9B8C-4570-BB97-450C34780945}"/>
    <cellStyle name="Comma 3 4 4 7 3" xfId="38056" xr:uid="{5902EB3A-7ABB-4D6C-9846-5859263C7FF0}"/>
    <cellStyle name="Comma 3 4 4 8" xfId="12027" xr:uid="{CE241179-A293-40E7-9DE5-D12FB5FEE696}"/>
    <cellStyle name="Comma 3 4 4 8 2" xfId="20038" xr:uid="{D434CDCF-95BE-4A9E-8451-DD3062CDC57A}"/>
    <cellStyle name="Comma 3 4 4 8 2 2" xfId="47360" xr:uid="{B4269C1F-CDEB-41A6-B22F-EBE5A68910B6}"/>
    <cellStyle name="Comma 3 4 4 8 3" xfId="39354" xr:uid="{10965290-1DBA-41D3-BC1E-71D0421063F9}"/>
    <cellStyle name="Comma 3 4 4 9" xfId="14369" xr:uid="{6A03622B-F296-4583-8EE9-CCE82230C978}"/>
    <cellStyle name="Comma 3 4 4 9 2" xfId="41690" xr:uid="{1FA2956A-2365-4B6C-9023-51183DE47E8E}"/>
    <cellStyle name="Comma 3 4 5" xfId="425" xr:uid="{A1C00A8D-3019-4B89-9FC2-F77C30FBD5C9}"/>
    <cellStyle name="Comma 3 4 5 10" xfId="23792" xr:uid="{DF2F1974-FFE4-4620-9C24-1E7D2C2B94E0}"/>
    <cellStyle name="Comma 3 4 5 10 2" xfId="51114" xr:uid="{1E8CFF3F-6563-4BB7-A8D2-F9FAAB440429}"/>
    <cellStyle name="Comma 3 4 5 11" xfId="26033" xr:uid="{C85824BA-FF96-4B14-9CFD-495ED2B23DBE}"/>
    <cellStyle name="Comma 3 4 5 11 2" xfId="53353" xr:uid="{654ADFD1-FF3D-4E3C-985E-B7EDF5EA3F94}"/>
    <cellStyle name="Comma 3 4 5 12" xfId="28265" xr:uid="{6699663D-4662-453A-B1CE-8D143AF93F6F}"/>
    <cellStyle name="Comma 3 4 5 12 2" xfId="55586" xr:uid="{283F53C0-5F6E-4EF9-8D74-111A53E9E952}"/>
    <cellStyle name="Comma 3 4 5 13" xfId="3624" xr:uid="{3706F039-6AC6-42F9-A506-2CFD317953DE}"/>
    <cellStyle name="Comma 3 4 5 14" xfId="30694" xr:uid="{BACB6A4A-9965-4DFA-A964-5B105F7F916E}"/>
    <cellStyle name="Comma 3 4 5 2" xfId="2034" xr:uid="{F1541543-3511-42E9-9EB2-02A2162442BB}"/>
    <cellStyle name="Comma 3 4 5 2 2" xfId="5582" xr:uid="{27983609-141A-4D7B-9B09-D0A0C8AAA5AF}"/>
    <cellStyle name="Comma 3 4 5 2 2 2" xfId="16531" xr:uid="{6FD5B3E5-3D7E-429D-B36A-D58265184F3B}"/>
    <cellStyle name="Comma 3 4 5 2 2 2 2" xfId="43851" xr:uid="{EC298828-AA8C-4A0E-A699-6A15EB73AF28}"/>
    <cellStyle name="Comma 3 4 5 2 2 3" xfId="32764" xr:uid="{854C4851-52A5-49C7-B7F6-17E97CF11900}"/>
    <cellStyle name="Comma 3 4 5 2 3" xfId="7531" xr:uid="{E0669707-458E-48F0-841C-5E9252081137}"/>
    <cellStyle name="Comma 3 4 5 2 3 2" xfId="20501" xr:uid="{1B36996E-F9C2-46EC-9ED5-C59047BE64DF}"/>
    <cellStyle name="Comma 3 4 5 2 3 2 2" xfId="47823" xr:uid="{98EAD7CD-1965-447E-9AE0-0786095137EB}"/>
    <cellStyle name="Comma 3 4 5 2 3 3" xfId="34889" xr:uid="{CC818FBE-CFE8-42AB-84B8-204BDB1DFE96}"/>
    <cellStyle name="Comma 3 4 5 2 4" xfId="9729" xr:uid="{D1215AA1-8083-4FA2-8950-886C2E5591FC}"/>
    <cellStyle name="Comma 3 4 5 2 4 2" xfId="37105" xr:uid="{2222599B-F3AB-4F03-A4F8-891214129E27}"/>
    <cellStyle name="Comma 3 4 5 2 5" xfId="25256" xr:uid="{D14794D1-3E8B-40A5-B42B-256417D928BC}"/>
    <cellStyle name="Comma 3 4 5 2 5 2" xfId="52578" xr:uid="{989C7402-483E-4C6D-880F-0E01DF46443A}"/>
    <cellStyle name="Comma 3 4 5 2 6" xfId="27498" xr:uid="{CDC12309-B5CA-4300-BF19-D2BE4DD0B4F7}"/>
    <cellStyle name="Comma 3 4 5 2 6 2" xfId="54818" xr:uid="{D467CCF4-05DA-4DDC-85CF-437A36AB84D6}"/>
    <cellStyle name="Comma 3 4 5 2 7" xfId="29729" xr:uid="{9027176C-E71E-4AE2-A4DF-4C0B7AE5C07D}"/>
    <cellStyle name="Comma 3 4 5 2 7 2" xfId="57050" xr:uid="{C3B0EA91-8D47-4C30-B07D-AF25F4A789E6}"/>
    <cellStyle name="Comma 3 4 5 2 8" xfId="4146" xr:uid="{FB6508C3-7BF3-4591-BFD3-287FCFD3B7B1}"/>
    <cellStyle name="Comma 3 4 5 2 9" xfId="31301" xr:uid="{97940F3D-79E0-4B15-B3FB-7C53D27D4C60}"/>
    <cellStyle name="Comma 3 4 5 3" xfId="1425" xr:uid="{1E11F9F5-CE95-4823-B227-B7E227A67A28}"/>
    <cellStyle name="Comma 3 4 5 3 2" xfId="6928" xr:uid="{1196083F-3FB1-42D3-A27F-F8E0A8C404F7}"/>
    <cellStyle name="Comma 3 4 5 3 2 2" xfId="17152" xr:uid="{9A1A5018-F9D3-46C6-87D6-DA4E2AFBE0D8}"/>
    <cellStyle name="Comma 3 4 5 3 2 2 2" xfId="44473" xr:uid="{CB6CF008-BF0E-4168-A780-C75715FC5852}"/>
    <cellStyle name="Comma 3 4 5 3 2 3" xfId="34282" xr:uid="{61CB45DD-4E2F-4614-8AC4-FBA0BDF676AB}"/>
    <cellStyle name="Comma 3 4 5 3 3" xfId="9123" xr:uid="{F7E5A6C7-AA65-4A8D-9D26-60DF6F97BAC6}"/>
    <cellStyle name="Comma 3 4 5 3 3 2" xfId="21123" xr:uid="{3329277F-30F3-458C-98B0-B45FCDB7875B}"/>
    <cellStyle name="Comma 3 4 5 3 3 2 2" xfId="48445" xr:uid="{175B5043-80CA-4AFB-9850-FBB97AFE4ED0}"/>
    <cellStyle name="Comma 3 4 5 3 3 3" xfId="36498" xr:uid="{03F84537-5045-4677-82D7-AD62B78C9DE2}"/>
    <cellStyle name="Comma 3 4 5 3 4" xfId="15184" xr:uid="{DC5077FE-1C88-4AF6-81B5-44B665A05EBA}"/>
    <cellStyle name="Comma 3 4 5 3 4 2" xfId="42505" xr:uid="{05A65047-52F2-4A58-8D8B-332377C2A536}"/>
    <cellStyle name="Comma 3 4 5 3 5" xfId="24649" xr:uid="{02FB24CB-A61E-426A-AB61-8EB64C934D8C}"/>
    <cellStyle name="Comma 3 4 5 3 5 2" xfId="51971" xr:uid="{96185BDD-5B18-43E6-846F-C615D8B2B805}"/>
    <cellStyle name="Comma 3 4 5 3 6" xfId="26891" xr:uid="{F097D58B-D919-407F-8132-5EB41B0EC9F4}"/>
    <cellStyle name="Comma 3 4 5 3 6 2" xfId="54211" xr:uid="{97AA161C-609E-46CD-981C-03DC835AA64C}"/>
    <cellStyle name="Comma 3 4 5 3 7" xfId="29122" xr:uid="{5831C4C1-D1F5-4E42-9E58-AF8F777BCAD6}"/>
    <cellStyle name="Comma 3 4 5 3 7 2" xfId="56443" xr:uid="{AC2271E1-4EA1-4AAA-887E-5D861C1E740E}"/>
    <cellStyle name="Comma 3 4 5 3 8" xfId="4991" xr:uid="{A6DA53D8-D553-4EB9-A6E0-F35899A71A0C}"/>
    <cellStyle name="Comma 3 4 5 3 9" xfId="32157" xr:uid="{88DE7F11-E869-417C-8B8B-56CF5F6526D0}"/>
    <cellStyle name="Comma 3 4 5 4" xfId="6158" xr:uid="{B012640A-B47D-4908-9C9F-E55B429E1EEB}"/>
    <cellStyle name="Comma 3 4 5 4 2" xfId="12564" xr:uid="{14625821-F16A-4740-AE09-AF643A37F3FF}"/>
    <cellStyle name="Comma 3 4 5 4 2 2" xfId="21746" xr:uid="{0D59C192-9579-4E93-8ABA-B2DF97790251}"/>
    <cellStyle name="Comma 3 4 5 4 2 2 2" xfId="49068" xr:uid="{A60C40C3-281B-450A-B900-CF3B3CE8A2BE}"/>
    <cellStyle name="Comma 3 4 5 4 2 3" xfId="39891" xr:uid="{112AB3F4-09CA-4C7C-AAEC-3E64AC61D36D}"/>
    <cellStyle name="Comma 3 4 5 4 3" xfId="17775" xr:uid="{4269E500-E1C0-4B7E-88F9-BDDE04C54E25}"/>
    <cellStyle name="Comma 3 4 5 4 3 2" xfId="45096" xr:uid="{6C853762-1789-47BB-81EF-A44D60390DAD}"/>
    <cellStyle name="Comma 3 4 5 4 4" xfId="33425" xr:uid="{1F7B7D25-32F9-40D0-A618-8AF64ACA39C3}"/>
    <cellStyle name="Comma 3 4 5 5" xfId="8267" xr:uid="{781B4D06-C50E-437D-B317-826430E5CCB5}"/>
    <cellStyle name="Comma 3 4 5 5 2" xfId="13100" xr:uid="{74A279A9-B251-4BD7-A83E-8DA283A97F28}"/>
    <cellStyle name="Comma 3 4 5 5 2 2" xfId="22421" xr:uid="{4AAF49C5-D5AA-43F8-8353-30AC7CFA483C}"/>
    <cellStyle name="Comma 3 4 5 5 2 2 2" xfId="49743" xr:uid="{219316C5-4DFD-4373-BF54-437DED8EC0B6}"/>
    <cellStyle name="Comma 3 4 5 5 2 3" xfId="40427" xr:uid="{61B05273-2645-431F-B639-04FD228C055D}"/>
    <cellStyle name="Comma 3 4 5 5 3" xfId="18449" xr:uid="{586F5270-60AB-4B6D-8A8A-15894FE2E626}"/>
    <cellStyle name="Comma 3 4 5 5 3 2" xfId="45771" xr:uid="{9A8E6D51-60D0-44EB-B5C2-62A18C9D1072}"/>
    <cellStyle name="Comma 3 4 5 5 4" xfId="35641" xr:uid="{4B948C3D-6D1B-4DB3-A474-6E6CA679E93C}"/>
    <cellStyle name="Comma 3 4 5 6" xfId="11276" xr:uid="{3C4A67E1-EDBF-45D6-ABC2-22AB33701AA2}"/>
    <cellStyle name="Comma 3 4 5 6 2" xfId="13717" xr:uid="{3A646DF6-A0E5-476E-BBF6-5E08679E6CFA}"/>
    <cellStyle name="Comma 3 4 5 6 2 2" xfId="23081" xr:uid="{4BCFB88B-7FE2-4435-BA7D-8F75D9E79E50}"/>
    <cellStyle name="Comma 3 4 5 6 2 2 2" xfId="50403" xr:uid="{EFF78864-CB4C-4781-87D6-3E42C007F132}"/>
    <cellStyle name="Comma 3 4 5 6 2 3" xfId="41044" xr:uid="{09DED4FB-D101-4C82-A767-9094BAA2E786}"/>
    <cellStyle name="Comma 3 4 5 6 3" xfId="19109" xr:uid="{F310F3BF-0BE8-4ECB-A10B-32ADDF5D198A}"/>
    <cellStyle name="Comma 3 4 5 6 3 2" xfId="46431" xr:uid="{EA2B0DF0-21B2-4297-AE98-C9051E7ECCCC}"/>
    <cellStyle name="Comma 3 4 5 6 4" xfId="38625" xr:uid="{BF082509-D7C5-426E-9008-A98BD5EE1274}"/>
    <cellStyle name="Comma 3 4 5 7" xfId="10757" xr:uid="{49843694-D1AC-450B-9541-61C36CAFB25F}"/>
    <cellStyle name="Comma 3 4 5 7 2" xfId="16143" xr:uid="{81691708-7A72-464D-95E2-103BD4035D44}"/>
    <cellStyle name="Comma 3 4 5 7 2 2" xfId="43463" xr:uid="{4456624D-20D7-4887-A02E-A5F1769661BA}"/>
    <cellStyle name="Comma 3 4 5 7 3" xfId="38115" xr:uid="{05E7EB10-8923-4705-80B7-BFB10027A26D}"/>
    <cellStyle name="Comma 3 4 5 8" xfId="12088" xr:uid="{CE79ACBA-A7D6-4B44-890A-A469AF38672F}"/>
    <cellStyle name="Comma 3 4 5 8 2" xfId="20113" xr:uid="{06C5B0C2-2D3C-47FB-BA77-845696D355F5}"/>
    <cellStyle name="Comma 3 4 5 8 2 2" xfId="47435" xr:uid="{5F68E54A-39B0-451C-8434-148E7E0FD111}"/>
    <cellStyle name="Comma 3 4 5 8 3" xfId="39415" xr:uid="{B3DC4380-67BE-4EAE-B90C-45EE8204DB78}"/>
    <cellStyle name="Comma 3 4 5 9" xfId="14444" xr:uid="{1D77279A-0A9B-49A4-9E1D-AEDACC7D0CAD}"/>
    <cellStyle name="Comma 3 4 5 9 2" xfId="41765" xr:uid="{935B2A96-056E-426A-AE61-110FD7AF2B96}"/>
    <cellStyle name="Comma 3 4 6" xfId="672" xr:uid="{7FEB3100-57EF-407F-84D6-260BC5A897A2}"/>
    <cellStyle name="Comma 3 4 6 10" xfId="23942" xr:uid="{968946EE-2EE1-46B0-8599-EA0DA6C5BABD}"/>
    <cellStyle name="Comma 3 4 6 10 2" xfId="51264" xr:uid="{DDBDFD88-D5A1-454B-B9B7-9B1B2318CF58}"/>
    <cellStyle name="Comma 3 4 6 11" xfId="26183" xr:uid="{7285B566-7AAA-4B57-AB22-373E2A3C451E}"/>
    <cellStyle name="Comma 3 4 6 11 2" xfId="53503" xr:uid="{E3B00270-FD64-4B32-BAD0-D7AE98853CE1}"/>
    <cellStyle name="Comma 3 4 6 12" xfId="28415" xr:uid="{E0F31339-EE5B-4FF9-8C42-47E078C077A2}"/>
    <cellStyle name="Comma 3 4 6 12 2" xfId="55736" xr:uid="{CF4DBEC9-B9E8-4E95-9CC8-EBF332C07459}"/>
    <cellStyle name="Comma 3 4 6 13" xfId="3741" xr:uid="{AEA53282-D41D-4C64-B480-18C363B8E604}"/>
    <cellStyle name="Comma 3 4 6 14" xfId="30844" xr:uid="{C9B07DCE-44AF-4C50-A466-8F0B80BE586A}"/>
    <cellStyle name="Comma 3 4 6 2" xfId="2184" xr:uid="{4D775523-7B03-4958-B28F-10BE35808278}"/>
    <cellStyle name="Comma 3 4 6 2 2" xfId="5730" xr:uid="{348C60A1-5E2F-46CF-928A-C72AD2386B2F}"/>
    <cellStyle name="Comma 3 4 6 2 2 2" xfId="16681" xr:uid="{16888735-8E57-4F73-B5AA-3FC7672D6B9C}"/>
    <cellStyle name="Comma 3 4 6 2 2 2 2" xfId="44001" xr:uid="{207B0B4F-8F64-48E6-A3FE-092C363A2B4E}"/>
    <cellStyle name="Comma 3 4 6 2 2 3" xfId="32914" xr:uid="{0B96AA80-208A-47DD-8F38-7492A6CC372F}"/>
    <cellStyle name="Comma 3 4 6 2 3" xfId="7681" xr:uid="{70C78318-D040-4777-AD81-B671FAE81E3E}"/>
    <cellStyle name="Comma 3 4 6 2 3 2" xfId="20651" xr:uid="{9AAE2FBF-276C-4F48-8FAA-9FC1729B9394}"/>
    <cellStyle name="Comma 3 4 6 2 3 2 2" xfId="47973" xr:uid="{DD3EDE76-8C04-48E5-9D75-34809BC9165F}"/>
    <cellStyle name="Comma 3 4 6 2 3 3" xfId="35039" xr:uid="{685EA738-04B3-4E74-B176-0424D8841CFF}"/>
    <cellStyle name="Comma 3 4 6 2 4" xfId="9879" xr:uid="{EC83F6BA-96DC-4DE8-8EA6-A3C46E3F4AD4}"/>
    <cellStyle name="Comma 3 4 6 2 4 2" xfId="37255" xr:uid="{DFBD4B5E-B876-4961-8F32-3542D4A04FF0}"/>
    <cellStyle name="Comma 3 4 6 2 5" xfId="25406" xr:uid="{1E81C9EF-8D65-459B-B78D-96796F3F245A}"/>
    <cellStyle name="Comma 3 4 6 2 5 2" xfId="52728" xr:uid="{AD38D340-367E-413D-B30E-75757A6B1415}"/>
    <cellStyle name="Comma 3 4 6 2 6" xfId="27648" xr:uid="{94443755-2BE5-4C66-B62F-B1EDFC0228A7}"/>
    <cellStyle name="Comma 3 4 6 2 6 2" xfId="54968" xr:uid="{7462A30E-3EEA-4DCF-89BF-563FBC7AD0F5}"/>
    <cellStyle name="Comma 3 4 6 2 7" xfId="29879" xr:uid="{D22EA200-D0A2-4DA7-85DE-7332B4C95C24}"/>
    <cellStyle name="Comma 3 4 6 2 7 2" xfId="57200" xr:uid="{79ECC2AA-4C01-4471-8A6E-F8DE8098757D}"/>
    <cellStyle name="Comma 3 4 6 2 8" xfId="4294" xr:uid="{16736D3C-9152-446A-B6C5-1B7E1BEF7167}"/>
    <cellStyle name="Comma 3 4 6 2 9" xfId="31451" xr:uid="{E6FE4C17-5C80-4D60-9336-CD2DFF74DE5B}"/>
    <cellStyle name="Comma 3 4 6 3" xfId="1577" xr:uid="{D4BCE95C-448D-4343-AFC4-E65EACED8A38}"/>
    <cellStyle name="Comma 3 4 6 3 2" xfId="7078" xr:uid="{8A52F2EB-8B6B-431F-9C06-026615ABC779}"/>
    <cellStyle name="Comma 3 4 6 3 2 2" xfId="17302" xr:uid="{E4CFF3E5-379F-4088-8E8B-08411B27B044}"/>
    <cellStyle name="Comma 3 4 6 3 2 2 2" xfId="44623" xr:uid="{82A58F31-630E-4E51-85DC-69E4EA6B7744}"/>
    <cellStyle name="Comma 3 4 6 3 2 3" xfId="34432" xr:uid="{5BEE60EF-D9E2-4CDB-AE58-1885006DF625}"/>
    <cellStyle name="Comma 3 4 6 3 3" xfId="9273" xr:uid="{64FC9329-E940-4396-A6C9-E826BB184CB1}"/>
    <cellStyle name="Comma 3 4 6 3 3 2" xfId="21273" xr:uid="{E85DA515-B3CA-4011-8856-BCC4AB76D323}"/>
    <cellStyle name="Comma 3 4 6 3 3 2 2" xfId="48595" xr:uid="{BA00C46C-7588-4146-A8D3-5499B4E0B051}"/>
    <cellStyle name="Comma 3 4 6 3 3 3" xfId="36648" xr:uid="{582D802D-2402-4E72-8B31-9D7FD2738F4B}"/>
    <cellStyle name="Comma 3 4 6 3 4" xfId="15320" xr:uid="{06323708-5AFD-4CFB-A85F-7C9E42DCE798}"/>
    <cellStyle name="Comma 3 4 6 3 4 2" xfId="42641" xr:uid="{722D79BA-D5C8-4F8C-BAB8-C93A1E3A7355}"/>
    <cellStyle name="Comma 3 4 6 3 5" xfId="24799" xr:uid="{F51CFF0C-54E2-413C-8A90-A872B0B83824}"/>
    <cellStyle name="Comma 3 4 6 3 5 2" xfId="52121" xr:uid="{03A33823-9292-4F1D-93A5-0CD4F9242C4A}"/>
    <cellStyle name="Comma 3 4 6 3 6" xfId="27041" xr:uid="{CE16902F-798F-4713-A47D-0FCF4145FBBF}"/>
    <cellStyle name="Comma 3 4 6 3 6 2" xfId="54361" xr:uid="{855336A8-F904-419F-98C9-31DA501D0FAF}"/>
    <cellStyle name="Comma 3 4 6 3 7" xfId="29272" xr:uid="{9A8A6757-FEBD-4A99-BEAF-0288C77C2740}"/>
    <cellStyle name="Comma 3 4 6 3 7 2" xfId="56593" xr:uid="{33A7C329-B0D0-4F33-9ABE-444D04B6CE29}"/>
    <cellStyle name="Comma 3 4 6 3 8" xfId="5140" xr:uid="{741D566A-988B-4129-94C1-5BCF1D0FE23C}"/>
    <cellStyle name="Comma 3 4 6 3 9" xfId="32307" xr:uid="{57D4481F-CCE0-4313-B29D-5F5D8741D5E1}"/>
    <cellStyle name="Comma 3 4 6 4" xfId="6272" xr:uid="{16DDFC61-EE22-4095-A543-813D2202ED69}"/>
    <cellStyle name="Comma 3 4 6 4 2" xfId="12710" xr:uid="{A29317F9-A29A-4430-9D33-9487DD294AC3}"/>
    <cellStyle name="Comma 3 4 6 4 2 2" xfId="21896" xr:uid="{519C2D44-FD93-42E2-9413-7F59606E2443}"/>
    <cellStyle name="Comma 3 4 6 4 2 2 2" xfId="49218" xr:uid="{11EF9445-F78C-427E-B5BA-F3ECED8D7D3A}"/>
    <cellStyle name="Comma 3 4 6 4 2 3" xfId="40037" xr:uid="{FA6B882E-0553-4725-AD89-BE56B8912277}"/>
    <cellStyle name="Comma 3 4 6 4 3" xfId="17925" xr:uid="{A63226AC-7DB0-47C5-A47D-E8BC7A59FAF9}"/>
    <cellStyle name="Comma 3 4 6 4 3 2" xfId="45246" xr:uid="{98F40ECC-5AD3-4271-AB44-77B99F02A443}"/>
    <cellStyle name="Comma 3 4 6 4 4" xfId="33575" xr:uid="{7261AF57-2176-4F1B-8DD5-FAEA6AB78841}"/>
    <cellStyle name="Comma 3 4 6 5" xfId="8417" xr:uid="{B334549B-C482-4D0E-96D3-D549D6D78C87}"/>
    <cellStyle name="Comma 3 4 6 5 2" xfId="13250" xr:uid="{F093AA06-0C1D-4240-9350-54514E074DC4}"/>
    <cellStyle name="Comma 3 4 6 5 2 2" xfId="22571" xr:uid="{472AA677-2315-4039-B39E-93C112129C9D}"/>
    <cellStyle name="Comma 3 4 6 5 2 2 2" xfId="49893" xr:uid="{81003E3D-C666-495D-8087-AAB072C2FBD5}"/>
    <cellStyle name="Comma 3 4 6 5 2 3" xfId="40577" xr:uid="{E7AC8444-CE71-44AC-8F48-507E224FF3AC}"/>
    <cellStyle name="Comma 3 4 6 5 3" xfId="18599" xr:uid="{6DC4C745-0655-4979-8633-260804146CD0}"/>
    <cellStyle name="Comma 3 4 6 5 3 2" xfId="45921" xr:uid="{4B3419EE-3C26-46F2-A36A-8A4ACC96DD77}"/>
    <cellStyle name="Comma 3 4 6 5 4" xfId="35791" xr:uid="{66BA7295-9967-4D79-A5F7-D13857C67F52}"/>
    <cellStyle name="Comma 3 4 6 6" xfId="11411" xr:uid="{3A66CB8F-B782-429F-99FB-B714973F05B8}"/>
    <cellStyle name="Comma 3 4 6 6 2" xfId="13867" xr:uid="{570E88DA-D7CE-4B03-8ED4-810A4BE8414E}"/>
    <cellStyle name="Comma 3 4 6 6 2 2" xfId="23231" xr:uid="{AAB4C776-A45C-4067-9D31-580AAD6065A4}"/>
    <cellStyle name="Comma 3 4 6 6 2 2 2" xfId="50553" xr:uid="{274BABCB-4B2D-4DEB-AB48-897A062C3515}"/>
    <cellStyle name="Comma 3 4 6 6 2 3" xfId="41194" xr:uid="{0F8BC5B0-7C0C-4CDC-8352-66C03005059D}"/>
    <cellStyle name="Comma 3 4 6 6 3" xfId="19259" xr:uid="{6DC420A4-9750-42AD-8CAE-EF0D060DD6DF}"/>
    <cellStyle name="Comma 3 4 6 6 3 2" xfId="46581" xr:uid="{73E4DE49-97A0-4525-8C2F-48953183E316}"/>
    <cellStyle name="Comma 3 4 6 6 4" xfId="38760" xr:uid="{76537A32-EF81-4421-AE5D-D2C2F60C385A}"/>
    <cellStyle name="Comma 3 4 6 7" xfId="10868" xr:uid="{64CED111-1FC5-46CE-A846-7D4E37947688}"/>
    <cellStyle name="Comma 3 4 6 7 2" xfId="16293" xr:uid="{088826C1-A3D5-466C-A0BF-F9E93A3107D5}"/>
    <cellStyle name="Comma 3 4 6 7 2 2" xfId="43613" xr:uid="{774D7628-9FDE-4DB8-BDC8-A0B7BB28F8D1}"/>
    <cellStyle name="Comma 3 4 6 7 3" xfId="38220" xr:uid="{EE274740-E91B-42EB-BDA7-3B2BDD78D578}"/>
    <cellStyle name="Comma 3 4 6 8" xfId="12193" xr:uid="{A711C2DE-E6A8-4604-9840-2E4D6C48DE43}"/>
    <cellStyle name="Comma 3 4 6 8 2" xfId="20263" xr:uid="{0427312A-B5E9-4A8E-8940-6F11B2B3134E}"/>
    <cellStyle name="Comma 3 4 6 8 2 2" xfId="47585" xr:uid="{02C34815-866F-44C4-AC7C-5560B898C3EA}"/>
    <cellStyle name="Comma 3 4 6 8 3" xfId="39520" xr:uid="{EF51531B-4820-4D13-9BFC-DA8A9DE74445}"/>
    <cellStyle name="Comma 3 4 6 9" xfId="14594" xr:uid="{DF3FC264-A114-4B99-A4D6-03B043438980}"/>
    <cellStyle name="Comma 3 4 6 9 2" xfId="41915" xr:uid="{B2006B07-C249-4936-AA19-5CC2AEF73CB2}"/>
    <cellStyle name="Comma 3 4 7" xfId="742" xr:uid="{5A7C7890-842E-4C3D-AD17-B54AF3825A0A}"/>
    <cellStyle name="Comma 3 4 7 10" xfId="24006" xr:uid="{815DE08E-225C-414F-9610-FED5F49AE6BA}"/>
    <cellStyle name="Comma 3 4 7 10 2" xfId="51328" xr:uid="{2C6CEBBB-1D54-4CB3-BBC3-FCAED8285274}"/>
    <cellStyle name="Comma 3 4 7 11" xfId="26247" xr:uid="{7AB92FF0-AAB8-4BE6-9A40-FC98359A03FE}"/>
    <cellStyle name="Comma 3 4 7 11 2" xfId="53567" xr:uid="{95BD773C-55D5-4B1A-8347-3E6AAC4885C5}"/>
    <cellStyle name="Comma 3 4 7 12" xfId="28478" xr:uid="{3FE98DDE-D205-43DD-A3E8-000CDEF35997}"/>
    <cellStyle name="Comma 3 4 7 12 2" xfId="55799" xr:uid="{46233F8C-3ADE-4F13-A14B-08301784CCD3}"/>
    <cellStyle name="Comma 3 4 7 13" xfId="3793" xr:uid="{52A77219-F6FF-4938-B095-A13FFF36D4D9}"/>
    <cellStyle name="Comma 3 4 7 14" xfId="30908" xr:uid="{FC242E4C-A93F-476A-A3AB-FD7859621E00}"/>
    <cellStyle name="Comma 3 4 7 2" xfId="2247" xr:uid="{73B01347-1C63-4905-8E67-EEA57A502CEE}"/>
    <cellStyle name="Comma 3 4 7 2 2" xfId="5792" xr:uid="{2E75786A-B008-4855-9622-24821478068E}"/>
    <cellStyle name="Comma 3 4 7 2 2 2" xfId="16745" xr:uid="{0D5A3CAE-50C4-4719-A072-B516B3B1CA43}"/>
    <cellStyle name="Comma 3 4 7 2 2 2 2" xfId="44065" xr:uid="{414A4DCA-9EA6-481E-BE20-B493C87EDCFE}"/>
    <cellStyle name="Comma 3 4 7 2 2 3" xfId="32977" xr:uid="{AA605BDB-77F4-4692-9FB1-4EBD48A7E3A0}"/>
    <cellStyle name="Comma 3 4 7 2 3" xfId="7744" xr:uid="{B10289E0-29E2-4D3B-800C-C91C75A39B31}"/>
    <cellStyle name="Comma 3 4 7 2 3 2" xfId="20715" xr:uid="{010048E0-3507-4792-8DCC-C9FD86BDC450}"/>
    <cellStyle name="Comma 3 4 7 2 3 2 2" xfId="48037" xr:uid="{5C59AB70-7453-4659-8D7F-98D7B3E5B3EB}"/>
    <cellStyle name="Comma 3 4 7 2 3 3" xfId="35102" xr:uid="{4ED0C9BA-84FC-4B91-81FD-2F826B9DA6A9}"/>
    <cellStyle name="Comma 3 4 7 2 4" xfId="9942" xr:uid="{9C29B4C7-FBF0-4C3A-8036-1A80C36D2348}"/>
    <cellStyle name="Comma 3 4 7 2 4 2" xfId="37318" xr:uid="{1FFA63EC-8803-4321-BBD0-F596C7ED2436}"/>
    <cellStyle name="Comma 3 4 7 2 5" xfId="25469" xr:uid="{AB79C1D9-1628-4E63-891E-82D71FABC1F4}"/>
    <cellStyle name="Comma 3 4 7 2 5 2" xfId="52791" xr:uid="{14E02647-8042-43D8-A9EB-84061CB32865}"/>
    <cellStyle name="Comma 3 4 7 2 6" xfId="27711" xr:uid="{1112C1B7-5D8A-4251-AAAC-BD915CC9430E}"/>
    <cellStyle name="Comma 3 4 7 2 6 2" xfId="55031" xr:uid="{27B83753-959D-4FBA-80C7-DBF08451DF28}"/>
    <cellStyle name="Comma 3 4 7 2 7" xfId="29942" xr:uid="{C24F350B-88E4-4A0E-8D68-50FE1896D260}"/>
    <cellStyle name="Comma 3 4 7 2 7 2" xfId="57263" xr:uid="{F9A4DF1E-D118-412F-BA82-CBFFB4249AB7}"/>
    <cellStyle name="Comma 3 4 7 2 8" xfId="4356" xr:uid="{CD2A0089-84C7-4AEE-B26C-FC963BE88518}"/>
    <cellStyle name="Comma 3 4 7 2 9" xfId="31514" xr:uid="{98DD85ED-68EA-476F-8269-2FD210A3E2C4}"/>
    <cellStyle name="Comma 3 4 7 3" xfId="1641" xr:uid="{09F0BDB9-6491-4879-8280-F737FDD2F9DA}"/>
    <cellStyle name="Comma 3 4 7 3 2" xfId="7142" xr:uid="{C9A44559-B3D2-42B0-B4B8-DAD2BF9FDCEC}"/>
    <cellStyle name="Comma 3 4 7 3 2 2" xfId="17366" xr:uid="{526BF96E-08B6-48D5-96A0-4E0C8041C755}"/>
    <cellStyle name="Comma 3 4 7 3 2 2 2" xfId="44687" xr:uid="{FDDA0850-9594-4CA7-897C-AD0DF116A8A0}"/>
    <cellStyle name="Comma 3 4 7 3 2 3" xfId="34496" xr:uid="{F544CC60-97A4-40B8-9EE2-F07A772495F7}"/>
    <cellStyle name="Comma 3 4 7 3 3" xfId="9337" xr:uid="{6957BEC4-3D37-43D4-A48C-E4D2D5FCFBB1}"/>
    <cellStyle name="Comma 3 4 7 3 3 2" xfId="21337" xr:uid="{C161A980-D5BA-4F09-B8EC-8C785075F8B3}"/>
    <cellStyle name="Comma 3 4 7 3 3 2 2" xfId="48659" xr:uid="{1AAB1CB1-7362-4835-B8FE-5D7B6A7EAE23}"/>
    <cellStyle name="Comma 3 4 7 3 3 3" xfId="36712" xr:uid="{C3634D5E-ED25-4ACE-9317-2A1D3AA92741}"/>
    <cellStyle name="Comma 3 4 7 3 4" xfId="15378" xr:uid="{BDB8E628-3C05-48D9-82C2-773DC25ACBBF}"/>
    <cellStyle name="Comma 3 4 7 3 4 2" xfId="42699" xr:uid="{047399C5-A3B6-43B5-8942-7C7EAB95DBBA}"/>
    <cellStyle name="Comma 3 4 7 3 5" xfId="24863" xr:uid="{33212D34-31C9-41C3-901E-718752B8E89A}"/>
    <cellStyle name="Comma 3 4 7 3 5 2" xfId="52185" xr:uid="{8953EF34-E0A0-40FF-8724-DADD40AB6C3D}"/>
    <cellStyle name="Comma 3 4 7 3 6" xfId="27105" xr:uid="{E0612712-3FA4-4D25-995E-90DC57130A9A}"/>
    <cellStyle name="Comma 3 4 7 3 6 2" xfId="54425" xr:uid="{C1D800E3-328B-46F4-96C2-3093C7F3F2B3}"/>
    <cellStyle name="Comma 3 4 7 3 7" xfId="29336" xr:uid="{848916B4-CE07-420C-B526-807A8E0E5B82}"/>
    <cellStyle name="Comma 3 4 7 3 7 2" xfId="56657" xr:uid="{778FF79E-EFF0-4CAE-BD85-7B20A9F25446}"/>
    <cellStyle name="Comma 3 4 7 3 8" xfId="5204" xr:uid="{048CC020-49C5-4F08-910C-51BA8BB2060D}"/>
    <cellStyle name="Comma 3 4 7 3 9" xfId="32371" xr:uid="{3885E80F-FA56-4E69-8E68-BF98E6193DAC}"/>
    <cellStyle name="Comma 3 4 7 4" xfId="6322" xr:uid="{E30F152D-4214-4B5D-AE51-E0D41F0FA4C1}"/>
    <cellStyle name="Comma 3 4 7 4 2" xfId="12756" xr:uid="{71095150-9E90-4221-B277-99A59B7326F2}"/>
    <cellStyle name="Comma 3 4 7 4 2 2" xfId="21960" xr:uid="{7E028B9E-46D9-4652-85D0-BD5FB958C5DF}"/>
    <cellStyle name="Comma 3 4 7 4 2 2 2" xfId="49282" xr:uid="{AED5FBDF-0B05-4A71-9389-DE6DEAA13CC4}"/>
    <cellStyle name="Comma 3 4 7 4 2 3" xfId="40083" xr:uid="{06A17E89-0953-4502-BD43-C0E6DBD95225}"/>
    <cellStyle name="Comma 3 4 7 4 3" xfId="17989" xr:uid="{7E4032F5-E442-42A4-A4C4-ECDE2B489607}"/>
    <cellStyle name="Comma 3 4 7 4 3 2" xfId="45310" xr:uid="{090C24DB-FF9B-4DCA-91BE-4C94D25DBFAF}"/>
    <cellStyle name="Comma 3 4 7 4 4" xfId="33638" xr:uid="{56E36DAF-78C5-46AC-8EAD-557490388B54}"/>
    <cellStyle name="Comma 3 4 7 5" xfId="8480" xr:uid="{91DAD93E-150D-4053-97A1-56A4A446E1AC}"/>
    <cellStyle name="Comma 3 4 7 5 2" xfId="13314" xr:uid="{21AC4AF5-41EB-495C-8043-4C833C4ECD4E}"/>
    <cellStyle name="Comma 3 4 7 5 2 2" xfId="22635" xr:uid="{60DA481D-41D3-49A5-B3F5-CDBF35A1F27E}"/>
    <cellStyle name="Comma 3 4 7 5 2 2 2" xfId="49957" xr:uid="{77F97908-3AAA-4C34-9A1E-FF56BF679021}"/>
    <cellStyle name="Comma 3 4 7 5 2 3" xfId="40641" xr:uid="{5CE3E821-C786-490B-BF49-F04CC4113E7A}"/>
    <cellStyle name="Comma 3 4 7 5 3" xfId="18663" xr:uid="{532E0BF7-3C23-463B-947A-1B43BEF17E53}"/>
    <cellStyle name="Comma 3 4 7 5 3 2" xfId="45985" xr:uid="{C189D418-3B25-4CBA-8DD7-3BCE2425D0CE}"/>
    <cellStyle name="Comma 3 4 7 5 4" xfId="35854" xr:uid="{3B8DC3D3-04F2-4815-87B8-8E1C8128D523}"/>
    <cellStyle name="Comma 3 4 7 6" xfId="11457" xr:uid="{9CA4E99B-42DD-45F0-94F9-2E21BF2B4438}"/>
    <cellStyle name="Comma 3 4 7 6 2" xfId="13931" xr:uid="{250FB868-2C31-4BF9-88C4-C58BF0B3A0FF}"/>
    <cellStyle name="Comma 3 4 7 6 2 2" xfId="23295" xr:uid="{87E01C53-2A0B-4DF0-9F23-FE0356371A2A}"/>
    <cellStyle name="Comma 3 4 7 6 2 2 2" xfId="50617" xr:uid="{6404FD7E-4159-444F-B6C5-E12D41A21B04}"/>
    <cellStyle name="Comma 3 4 7 6 2 3" xfId="41258" xr:uid="{1ED051D0-C857-4A97-8011-D599F7F3A21B}"/>
    <cellStyle name="Comma 3 4 7 6 3" xfId="19323" xr:uid="{632A7D7C-A86E-4D6B-96F8-8FC16E28B9D0}"/>
    <cellStyle name="Comma 3 4 7 6 3 2" xfId="46645" xr:uid="{34C7E2B1-718D-4E42-864A-88E4057D78DB}"/>
    <cellStyle name="Comma 3 4 7 6 4" xfId="38806" xr:uid="{5F330B82-CB0A-4099-8234-A616D02A0CDD}"/>
    <cellStyle name="Comma 3 4 7 7" xfId="10624" xr:uid="{A7CFA187-0B84-47F3-AC5A-038E80EC15D6}"/>
    <cellStyle name="Comma 3 4 7 7 2" xfId="15975" xr:uid="{35EF2B21-61DC-4D37-9BAA-62AE2718E117}"/>
    <cellStyle name="Comma 3 4 7 7 2 2" xfId="43295" xr:uid="{FC04E00D-4DEC-4619-9AF7-D267F4168D86}"/>
    <cellStyle name="Comma 3 4 7 7 3" xfId="37987" xr:uid="{55E2D43D-90B6-4F34-90BC-0DB4DF6D65E6}"/>
    <cellStyle name="Comma 3 4 7 8" xfId="11956" xr:uid="{9DD6DD4D-9488-43E6-89B9-510907546282}"/>
    <cellStyle name="Comma 3 4 7 8 2" xfId="19945" xr:uid="{1B7943AC-AB14-422B-8B4F-AFE9262239B7}"/>
    <cellStyle name="Comma 3 4 7 8 2 2" xfId="47267" xr:uid="{4B314538-76C8-42E1-8A7D-A160D6FABDF7}"/>
    <cellStyle name="Comma 3 4 7 8 3" xfId="39283" xr:uid="{706AD068-353C-42EC-AD8E-D3DEE69698E1}"/>
    <cellStyle name="Comma 3 4 7 9" xfId="14658" xr:uid="{737FF53A-3065-4614-A7F2-D5D77350A601}"/>
    <cellStyle name="Comma 3 4 7 9 2" xfId="41979" xr:uid="{60F8C173-0CC7-4B93-91F5-3650693213B2}"/>
    <cellStyle name="Comma 3 4 8" xfId="814" xr:uid="{22B20F89-3171-4956-9995-CA173A810047}"/>
    <cellStyle name="Comma 3 4 8 10" xfId="26319" xr:uid="{932AB5D1-A2D4-4516-91D5-EF9DEA99E753}"/>
    <cellStyle name="Comma 3 4 8 10 2" xfId="53639" xr:uid="{C1B0090F-9C9C-4900-87D1-FD9143F2EDCF}"/>
    <cellStyle name="Comma 3 4 8 11" xfId="28550" xr:uid="{33658921-DA34-4C2A-B165-B29FDE3E3997}"/>
    <cellStyle name="Comma 3 4 8 11 2" xfId="55871" xr:uid="{1D7502E3-D8F8-4722-92AB-8874319EF862}"/>
    <cellStyle name="Comma 3 4 8 12" xfId="3843" xr:uid="{1A15529D-7FCE-4B02-A402-8B99173D9D70}"/>
    <cellStyle name="Comma 3 4 8 13" xfId="30980" xr:uid="{A7EDA24E-9913-495B-A9A6-D33F2CD7EDDA}"/>
    <cellStyle name="Comma 3 4 8 2" xfId="2319" xr:uid="{C3C3D750-ECC9-4E0A-B2C6-E907372CE5E6}"/>
    <cellStyle name="Comma 3 4 8 2 2" xfId="5862" xr:uid="{33771545-A698-415B-A17D-85897321A5F4}"/>
    <cellStyle name="Comma 3 4 8 2 2 2" xfId="17438" xr:uid="{BE5F47D1-CE94-4DA4-BAD1-971F79BFFDB1}"/>
    <cellStyle name="Comma 3 4 8 2 2 2 2" xfId="44759" xr:uid="{D1C1F02E-DECD-47C3-B23F-18D454A44A9A}"/>
    <cellStyle name="Comma 3 4 8 2 2 3" xfId="33049" xr:uid="{88DE6D76-7AFE-4308-A3F6-0B444DBE5703}"/>
    <cellStyle name="Comma 3 4 8 2 3" xfId="7816" xr:uid="{EC136ABD-82BD-4ECF-994A-717105D799A8}"/>
    <cellStyle name="Comma 3 4 8 2 3 2" xfId="21409" xr:uid="{68B0AA9A-9EDE-4A3C-8A45-0650155711A8}"/>
    <cellStyle name="Comma 3 4 8 2 3 2 2" xfId="48731" xr:uid="{A352688F-28E0-4CCF-A0AC-F2CDA20B6E6C}"/>
    <cellStyle name="Comma 3 4 8 2 3 3" xfId="35174" xr:uid="{9EDDE45C-5C82-4503-9C39-76FF5C231829}"/>
    <cellStyle name="Comma 3 4 8 2 4" xfId="10014" xr:uid="{49ADE327-3597-46DD-9D4D-EB6459BCBA93}"/>
    <cellStyle name="Comma 3 4 8 2 4 2" xfId="37390" xr:uid="{8A054C0B-8B18-4EEB-8C31-BE5A1DAD6FAD}"/>
    <cellStyle name="Comma 3 4 8 2 5" xfId="25541" xr:uid="{1C5CD17F-83DA-45BB-A752-EFBA9A7D5BB9}"/>
    <cellStyle name="Comma 3 4 8 2 5 2" xfId="52863" xr:uid="{5A105A24-5EF7-491E-8BC8-E320E933DD03}"/>
    <cellStyle name="Comma 3 4 8 2 6" xfId="27783" xr:uid="{6186CA77-3CF2-457D-A67C-1290A497C42C}"/>
    <cellStyle name="Comma 3 4 8 2 6 2" xfId="55103" xr:uid="{A9CB719B-1771-4656-A863-457AC6E38FB2}"/>
    <cellStyle name="Comma 3 4 8 2 7" xfId="30014" xr:uid="{27661923-E8CD-4035-A2C7-92078878C51F}"/>
    <cellStyle name="Comma 3 4 8 2 7 2" xfId="57335" xr:uid="{45AF5C66-3129-4461-837E-F3A2502F4F18}"/>
    <cellStyle name="Comma 3 4 8 2 8" xfId="4426" xr:uid="{134CBE39-BCC7-462A-8133-DDE81E5A5889}"/>
    <cellStyle name="Comma 3 4 8 2 9" xfId="31586" xr:uid="{6D7F8D0A-1419-41A8-9E78-79C5B0AE4F70}"/>
    <cellStyle name="Comma 3 4 8 3" xfId="1713" xr:uid="{7A5936DA-A278-4768-A004-2200BB70F92E}"/>
    <cellStyle name="Comma 3 4 8 3 2" xfId="7214" xr:uid="{5B368EB4-AD5E-43EF-B19F-FAD6C9574656}"/>
    <cellStyle name="Comma 3 4 8 3 2 2" xfId="18061" xr:uid="{B3FB6368-08E8-41B8-BDE8-8F5F23A27BAC}"/>
    <cellStyle name="Comma 3 4 8 3 2 2 2" xfId="45382" xr:uid="{FC7A156B-8784-4DC7-922A-D66B1355A540}"/>
    <cellStyle name="Comma 3 4 8 3 2 3" xfId="34568" xr:uid="{E1D68B6F-2D92-4423-93A7-40C2F3CCD88C}"/>
    <cellStyle name="Comma 3 4 8 3 3" xfId="9409" xr:uid="{6AF813A6-125D-4FA6-9771-4B4986B82239}"/>
    <cellStyle name="Comma 3 4 8 3 3 2" xfId="22032" xr:uid="{950E84CB-958D-4C43-BAEC-733628E9E4D7}"/>
    <cellStyle name="Comma 3 4 8 3 3 2 2" xfId="49354" xr:uid="{04AC34F3-17D9-4B01-B5F9-6E63F2C649EC}"/>
    <cellStyle name="Comma 3 4 8 3 3 3" xfId="36784" xr:uid="{3F35E71F-ABAB-448B-94D9-C8FA47178387}"/>
    <cellStyle name="Comma 3 4 8 3 4" xfId="15448" xr:uid="{E4E8BED0-B197-407A-AD78-2DB258F0D1B7}"/>
    <cellStyle name="Comma 3 4 8 3 4 2" xfId="42769" xr:uid="{DADB7B81-4A4A-42FC-9E83-C9064BC383F6}"/>
    <cellStyle name="Comma 3 4 8 3 5" xfId="24935" xr:uid="{806F55D0-060B-4870-9FC7-45860DE1AA10}"/>
    <cellStyle name="Comma 3 4 8 3 5 2" xfId="52257" xr:uid="{0D162C80-9EB5-4232-9CDA-9101EE7CAB2E}"/>
    <cellStyle name="Comma 3 4 8 3 6" xfId="27177" xr:uid="{DAA09CFC-D464-4C87-96FF-55A779E4CA8B}"/>
    <cellStyle name="Comma 3 4 8 3 6 2" xfId="54497" xr:uid="{994012C5-B187-4D0F-B360-9654A037FC92}"/>
    <cellStyle name="Comma 3 4 8 3 7" xfId="29408" xr:uid="{1A1518AA-F692-49BB-B25A-6A1D4D54F6FB}"/>
    <cellStyle name="Comma 3 4 8 3 7 2" xfId="56729" xr:uid="{5984D77B-0A18-438C-BF74-41309C04CF7A}"/>
    <cellStyle name="Comma 3 4 8 3 8" xfId="5274" xr:uid="{069E6D7D-4AF2-47E5-B55C-7CCE006403F9}"/>
    <cellStyle name="Comma 3 4 8 3 9" xfId="32443" xr:uid="{5B02C91E-D112-477A-A59A-9E01EFED8AF0}"/>
    <cellStyle name="Comma 3 4 8 4" xfId="6372" xr:uid="{79D9F312-8DBC-4C90-B744-EED879B745CB}"/>
    <cellStyle name="Comma 3 4 8 4 2" xfId="13384" xr:uid="{C8407D7A-3376-456B-BDF8-1A2C762BF6DF}"/>
    <cellStyle name="Comma 3 4 8 4 2 2" xfId="22707" xr:uid="{5FC9439E-78A6-4C4C-B263-2604BF291CD4}"/>
    <cellStyle name="Comma 3 4 8 4 2 2 2" xfId="50029" xr:uid="{A6047954-22B8-45A1-9772-4AD0B691B3D1}"/>
    <cellStyle name="Comma 3 4 8 4 2 3" xfId="40711" xr:uid="{ECD2232B-3B68-43CD-8DC6-B6518A94CCB2}"/>
    <cellStyle name="Comma 3 4 8 4 3" xfId="18735" xr:uid="{92197092-05C9-4EFA-8E65-5DA43E813E97}"/>
    <cellStyle name="Comma 3 4 8 4 3 2" xfId="46057" xr:uid="{E9CDC5E4-1DF6-4033-8736-D1A107BBFAFD}"/>
    <cellStyle name="Comma 3 4 8 4 4" xfId="33710" xr:uid="{788ECC01-C58C-49A5-B304-E9CD529B1005}"/>
    <cellStyle name="Comma 3 4 8 5" xfId="8552" xr:uid="{190AFE52-E160-4F11-8A1F-1B01A8996577}"/>
    <cellStyle name="Comma 3 4 8 5 2" xfId="14003" xr:uid="{64BFF28E-96EC-43F8-B3D5-51FA7E24E5B7}"/>
    <cellStyle name="Comma 3 4 8 5 2 2" xfId="23367" xr:uid="{C1AB82BA-D9F4-45BD-BBD7-EC6644D22944}"/>
    <cellStyle name="Comma 3 4 8 5 2 2 2" xfId="50689" xr:uid="{77B22178-F0F5-49D9-BE14-B6EFA5ED9D55}"/>
    <cellStyle name="Comma 3 4 8 5 2 3" xfId="41330" xr:uid="{6F049C90-57FC-40B7-A143-ED23F3FF12B5}"/>
    <cellStyle name="Comma 3 4 8 5 3" xfId="19395" xr:uid="{FACA7382-C9B1-4442-B755-64B24795AA24}"/>
    <cellStyle name="Comma 3 4 8 5 3 2" xfId="46717" xr:uid="{F3397BDB-0790-4E39-9D20-DEC6AAC7E063}"/>
    <cellStyle name="Comma 3 4 8 5 4" xfId="35926" xr:uid="{5B443C5D-2D29-4F40-BDD9-FB1DEE4B2BD3}"/>
    <cellStyle name="Comma 3 4 8 6" xfId="10942" xr:uid="{AB2232D9-C6AB-4441-91C5-838F96AE3DA7}"/>
    <cellStyle name="Comma 3 4 8 6 2" xfId="16817" xr:uid="{51A28E2E-7023-476A-8949-E82B60E3233B}"/>
    <cellStyle name="Comma 3 4 8 6 2 2" xfId="44137" xr:uid="{57DB8198-8AC2-4A2D-B231-12534171AC36}"/>
    <cellStyle name="Comma 3 4 8 6 3" xfId="38294" xr:uid="{881458D3-05BA-4054-8593-3234990E95B4}"/>
    <cellStyle name="Comma 3 4 8 7" xfId="12298" xr:uid="{029DD9A2-E7C5-4E5F-85FE-E4E9FD82899A}"/>
    <cellStyle name="Comma 3 4 8 7 2" xfId="20787" xr:uid="{C09AE707-A334-4950-8D95-49FC6037C4ED}"/>
    <cellStyle name="Comma 3 4 8 7 2 2" xfId="48109" xr:uid="{6615D10E-20A0-42C3-82BD-31CEF40BA4B9}"/>
    <cellStyle name="Comma 3 4 8 7 3" xfId="39625" xr:uid="{9F8DDFA0-02BC-4304-AF14-E3D5AC234FD9}"/>
    <cellStyle name="Comma 3 4 8 8" xfId="14730" xr:uid="{B58E34EE-07C7-41D9-B4B0-2E50F058F306}"/>
    <cellStyle name="Comma 3 4 8 8 2" xfId="42051" xr:uid="{989A9EC7-BE99-4480-87D4-69D4D2334B2C}"/>
    <cellStyle name="Comma 3 4 8 9" xfId="24078" xr:uid="{799855EA-E2E7-48A5-BBC4-AF54B83C72D5}"/>
    <cellStyle name="Comma 3 4 8 9 2" xfId="51400" xr:uid="{AB60F589-A8E5-4BE5-95FF-5651A1FFC934}"/>
    <cellStyle name="Comma 3 4 9" xfId="972" xr:uid="{B600B928-6060-47CE-B46B-36A54A7F3109}"/>
    <cellStyle name="Comma 3 4 9 10" xfId="28684" xr:uid="{08F97092-F332-4A5F-8C78-597F9AA5AD89}"/>
    <cellStyle name="Comma 3 4 9 10 2" xfId="56005" xr:uid="{041BD797-60F9-40CC-8FA8-58D54C7B3CB3}"/>
    <cellStyle name="Comma 3 4 9 11" xfId="3467" xr:uid="{F32E57F9-2C18-4E9A-B99C-DB4631D58759}"/>
    <cellStyle name="Comma 3 4 9 12" xfId="30526" xr:uid="{E229850A-18A1-45A3-9DA4-D7BC24581575}"/>
    <cellStyle name="Comma 3 4 9 2" xfId="2453" xr:uid="{49ADE7E6-3DDB-4004-B324-624AD2E9CD15}"/>
    <cellStyle name="Comma 3 4 9 2 2" xfId="5993" xr:uid="{08B1C9B0-4481-4A4B-8EC7-309A4BD1CA1D}"/>
    <cellStyle name="Comma 3 4 9 2 2 2" xfId="18194" xr:uid="{8A64AEE3-9184-4F1F-9756-FFDC104CDA0E}"/>
    <cellStyle name="Comma 3 4 9 2 2 2 2" xfId="45516" xr:uid="{4367C5DE-16F9-4E27-8730-7EE22FEA2B4F}"/>
    <cellStyle name="Comma 3 4 9 2 2 3" xfId="33183" xr:uid="{D1A66289-0678-4213-94B2-FDB1E53182DB}"/>
    <cellStyle name="Comma 3 4 9 2 3" xfId="7949" xr:uid="{EB7E7C7F-A652-41AC-B925-7EB5DAD343AB}"/>
    <cellStyle name="Comma 3 4 9 2 3 2" xfId="22166" xr:uid="{923967E9-69D0-454E-9F9C-42A2EF98082C}"/>
    <cellStyle name="Comma 3 4 9 2 3 2 2" xfId="49488" xr:uid="{36B0E4BE-F4BF-427A-B7C9-4FC85A9485C3}"/>
    <cellStyle name="Comma 3 4 9 2 3 3" xfId="35308" xr:uid="{52FDD567-3CCD-4ED6-8873-7D2D3C9BA113}"/>
    <cellStyle name="Comma 3 4 9 2 4" xfId="10148" xr:uid="{0340D898-F348-4A48-8EC4-04B655886190}"/>
    <cellStyle name="Comma 3 4 9 2 4 2" xfId="37524" xr:uid="{8DD2C838-9538-495D-B309-A97DFAC51A17}"/>
    <cellStyle name="Comma 3 4 9 2 5" xfId="25675" xr:uid="{3D3CEA44-B1F1-4D77-9787-95FA52B483FB}"/>
    <cellStyle name="Comma 3 4 9 2 5 2" xfId="52997" xr:uid="{0D079C28-C64C-47FE-9231-92B2083A5D50}"/>
    <cellStyle name="Comma 3 4 9 2 6" xfId="27917" xr:uid="{107F8193-3D61-4DE0-90DD-22B204135921}"/>
    <cellStyle name="Comma 3 4 9 2 6 2" xfId="55237" xr:uid="{C8DC1733-0A37-4281-AEE1-F16C141CBD6A}"/>
    <cellStyle name="Comma 3 4 9 2 7" xfId="30148" xr:uid="{DB2D0E36-7178-4CF1-93AC-158AF3F0347F}"/>
    <cellStyle name="Comma 3 4 9 2 7 2" xfId="57469" xr:uid="{E447D809-71AE-45AC-AA8C-81659A00A8C4}"/>
    <cellStyle name="Comma 3 4 9 2 8" xfId="4557" xr:uid="{42488011-27F5-4E85-B00E-836AFF48C9C3}"/>
    <cellStyle name="Comma 3 4 9 2 9" xfId="31720" xr:uid="{4822FE78-AB92-469C-BA8E-4D2C31D78488}"/>
    <cellStyle name="Comma 3 4 9 3" xfId="1244" xr:uid="{742C3BE4-2C0B-4180-AB40-6715B70D9EA5}"/>
    <cellStyle name="Comma 3 4 9 3 2" xfId="6761" xr:uid="{34266ED3-AE57-4149-9EA1-B135197ECDFE}"/>
    <cellStyle name="Comma 3 4 9 3 2 2" xfId="18869" xr:uid="{1C22D0BD-AD26-4E44-AB04-1CFFA1B0743E}"/>
    <cellStyle name="Comma 3 4 9 3 2 2 2" xfId="46191" xr:uid="{1679B0E1-4B18-4719-8F7C-4A463D1CF09A}"/>
    <cellStyle name="Comma 3 4 9 3 2 3" xfId="34114" xr:uid="{D2C5820B-1C29-4726-B274-010D5D876B0C}"/>
    <cellStyle name="Comma 3 4 9 3 3" xfId="8955" xr:uid="{E8F0721D-2B6C-4E3E-B2C8-ADC53A49BA80}"/>
    <cellStyle name="Comma 3 4 9 3 3 2" xfId="22841" xr:uid="{61946751-5705-4C74-A287-6D9047D685BD}"/>
    <cellStyle name="Comma 3 4 9 3 3 2 2" xfId="50163" xr:uid="{20999D43-EF37-4DB2-9F10-4B2E1EE2D17A}"/>
    <cellStyle name="Comma 3 4 9 3 3 3" xfId="36330" xr:uid="{1771578F-B149-4B38-BA48-2FA9CB1DBE39}"/>
    <cellStyle name="Comma 3 4 9 3 4" xfId="15116" xr:uid="{13948A33-1D71-47E1-85AF-34252CE7833B}"/>
    <cellStyle name="Comma 3 4 9 3 4 2" xfId="42437" xr:uid="{096F43F7-78CD-4A91-924F-F41C5BB13990}"/>
    <cellStyle name="Comma 3 4 9 3 5" xfId="24481" xr:uid="{4AAF6178-4F98-4FE5-A9B2-7AD9016B0DD9}"/>
    <cellStyle name="Comma 3 4 9 3 5 2" xfId="51803" xr:uid="{120087DB-3318-48A5-93EC-965D27AF323E}"/>
    <cellStyle name="Comma 3 4 9 3 6" xfId="26723" xr:uid="{D18949A5-4983-411F-8944-D7886A59892C}"/>
    <cellStyle name="Comma 3 4 9 3 6 2" xfId="54043" xr:uid="{C280CC8A-4001-4557-A8D7-09092C57133C}"/>
    <cellStyle name="Comma 3 4 9 3 7" xfId="28954" xr:uid="{FA27F3B1-CA3E-4381-933D-A9F7DA445F0E}"/>
    <cellStyle name="Comma 3 4 9 3 7 2" xfId="56275" xr:uid="{6FBB3894-1373-4E80-AE41-FA2E7E854964}"/>
    <cellStyle name="Comma 3 4 9 3 8" xfId="4826" xr:uid="{D4E1B31F-941B-43D9-9B53-E9B2D2A87C5B}"/>
    <cellStyle name="Comma 3 4 9 3 9" xfId="31989" xr:uid="{4D8445A9-ADCF-4388-9308-3647F16C2710}"/>
    <cellStyle name="Comma 3 4 9 4" xfId="6493" xr:uid="{24D72C99-6039-4576-A037-A5F8B6B13C49}"/>
    <cellStyle name="Comma 3 4 9 4 2" xfId="14137" xr:uid="{D8B2AB36-F350-4586-A078-6AAC6AE3D107}"/>
    <cellStyle name="Comma 3 4 9 4 2 2" xfId="23501" xr:uid="{A85C1D10-C8DF-415A-B293-53E7BF703B4F}"/>
    <cellStyle name="Comma 3 4 9 4 2 2 2" xfId="50823" xr:uid="{A340FFB2-EBC0-4CAC-A79B-CA9C666BE6DC}"/>
    <cellStyle name="Comma 3 4 9 4 2 3" xfId="41464" xr:uid="{0645EC55-07CF-4DBF-A347-23E67A804ED8}"/>
    <cellStyle name="Comma 3 4 9 4 3" xfId="19529" xr:uid="{03A55EDC-596A-4187-932F-1C3963F9C4CD}"/>
    <cellStyle name="Comma 3 4 9 4 3 2" xfId="46851" xr:uid="{F4CFD5DB-362D-4181-B313-7465276F0C1A}"/>
    <cellStyle name="Comma 3 4 9 4 4" xfId="33844" xr:uid="{FA5EB28A-9BF8-4289-8AC1-F22CBC3B1A5E}"/>
    <cellStyle name="Comma 3 4 9 5" xfId="8686" xr:uid="{3E7CFC11-E823-468B-BCE5-946E4FF4F778}"/>
    <cellStyle name="Comma 3 4 9 5 2" xfId="16363" xr:uid="{DEE020A6-1317-4B19-BCB5-BD2A2F3B3BC8}"/>
    <cellStyle name="Comma 3 4 9 5 2 2" xfId="43683" xr:uid="{BFEADD60-D3A3-4B72-8641-4034E2B7D161}"/>
    <cellStyle name="Comma 3 4 9 5 3" xfId="36060" xr:uid="{A6F5EEF8-F309-460E-8CD1-C1C29844C97E}"/>
    <cellStyle name="Comma 3 4 9 6" xfId="12233" xr:uid="{DF4F046E-D53C-41E9-A93F-C5381AAFE832}"/>
    <cellStyle name="Comma 3 4 9 6 2" xfId="20333" xr:uid="{F87CC763-F59A-4971-9CAC-C8EF8CB4948E}"/>
    <cellStyle name="Comma 3 4 9 6 2 2" xfId="47655" xr:uid="{75560559-1715-4C01-875A-C28E8E2DBCD1}"/>
    <cellStyle name="Comma 3 4 9 6 3" xfId="39560" xr:uid="{8B729154-E1AF-4250-B979-0A4FB51F7243}"/>
    <cellStyle name="Comma 3 4 9 7" xfId="14864" xr:uid="{A5B8AFDD-A52F-47D0-B521-C4AD4190E66C}"/>
    <cellStyle name="Comma 3 4 9 7 2" xfId="42185" xr:uid="{BC1614D6-30A9-49E4-BB7A-90EE58A53424}"/>
    <cellStyle name="Comma 3 4 9 8" xfId="24212" xr:uid="{192C0F46-DA99-48B9-8BA9-6E8CB13CE337}"/>
    <cellStyle name="Comma 3 4 9 8 2" xfId="51534" xr:uid="{C1FC9962-7FE5-41FD-A5B8-8D286D282816}"/>
    <cellStyle name="Comma 3 4 9 9" xfId="26453" xr:uid="{6B341412-3D8A-4133-A9D8-2E6134C76AC2}"/>
    <cellStyle name="Comma 3 4 9 9 2" xfId="53773" xr:uid="{1D0FDF49-15F8-48E6-BC3E-AE33C101AE06}"/>
    <cellStyle name="Comma 3 5" xfId="167" xr:uid="{503AD41B-4444-4031-8C48-782E5C9DF065}"/>
    <cellStyle name="Comma 3 5 10" xfId="1076" xr:uid="{34D9D463-0D0F-44D1-8A2F-816547302FC6}"/>
    <cellStyle name="Comma 3 5 10 2" xfId="6594" xr:uid="{86414222-6219-4B4C-A32E-3A70F808479B}"/>
    <cellStyle name="Comma 3 5 10 2 2" xfId="17609" xr:uid="{0112375F-53A1-40BB-B313-383B81B8A043}"/>
    <cellStyle name="Comma 3 5 10 2 2 2" xfId="44930" xr:uid="{A5B24757-EB01-488A-8873-252E78FBA7D3}"/>
    <cellStyle name="Comma 3 5 10 2 3" xfId="11032" xr:uid="{7E1EAD59-C49A-42F6-A88C-965A06FC6DAE}"/>
    <cellStyle name="Comma 3 5 10 2 3 2" xfId="38381" xr:uid="{08DE0A36-E208-462B-8D3A-A90014903BCD}"/>
    <cellStyle name="Comma 3 5 10 2 4" xfId="33946" xr:uid="{BED2A882-75ED-4683-BA45-3ED38C813590}"/>
    <cellStyle name="Comma 3 5 10 3" xfId="8788" xr:uid="{5D5F78E4-CEDA-4DB2-87F7-FA2523B1240C}"/>
    <cellStyle name="Comma 3 5 10 3 2" xfId="21580" xr:uid="{2537E650-FC2E-4F3D-AF46-125791F70A32}"/>
    <cellStyle name="Comma 3 5 10 3 2 2" xfId="48902" xr:uid="{1DE9DB2C-FD96-4724-A6E1-B95A9DA4B785}"/>
    <cellStyle name="Comma 3 5 10 3 3" xfId="12471" xr:uid="{5DC66414-1C21-4157-B11A-0CA8E0944C5B}"/>
    <cellStyle name="Comma 3 5 10 3 3 2" xfId="39798" xr:uid="{20A3C73E-7EE5-4F76-A8FE-89E266068482}"/>
    <cellStyle name="Comma 3 5 10 3 4" xfId="36162" xr:uid="{E4B9E285-68F1-441F-A7CF-72A1C829D1D4}"/>
    <cellStyle name="Comma 3 5 10 4" xfId="14965" xr:uid="{5A04A8C2-E330-4688-A492-60E0799E6080}"/>
    <cellStyle name="Comma 3 5 10 4 2" xfId="42286" xr:uid="{74CF090A-8020-49A0-88D6-2B1C9FB42232}"/>
    <cellStyle name="Comma 3 5 10 5" xfId="24313" xr:uid="{9D60D712-C5AA-43D2-B6A8-82C7C823B8C4}"/>
    <cellStyle name="Comma 3 5 10 5 2" xfId="51635" xr:uid="{D394B49D-9D50-400D-8CDA-8DBB7C86F787}"/>
    <cellStyle name="Comma 3 5 10 6" xfId="26555" xr:uid="{9753FD28-6A62-448B-93E3-646479D4CDFC}"/>
    <cellStyle name="Comma 3 5 10 6 2" xfId="53875" xr:uid="{9BBFA97F-23F3-4EDB-8F8C-CC482FB8CB6A}"/>
    <cellStyle name="Comma 3 5 10 7" xfId="28786" xr:uid="{EB94F2BD-86D4-4A20-B282-03613DAC5497}"/>
    <cellStyle name="Comma 3 5 10 7 2" xfId="56107" xr:uid="{FAFC05E6-8E99-4401-940E-01F4953F90ED}"/>
    <cellStyle name="Comma 3 5 10 8" xfId="4659" xr:uid="{75670615-9A1B-4748-BCB7-B1861775E5A1}"/>
    <cellStyle name="Comma 3 5 10 9" xfId="31822" xr:uid="{6A759613-6566-448B-A0DA-BABAACA37123}"/>
    <cellStyle name="Comma 3 5 11" xfId="2618" xr:uid="{F8F6119F-F79F-4554-A0F9-595C0A6DFDB3}"/>
    <cellStyle name="Comma 3 5 11 2" xfId="12941" xr:uid="{0B233829-0CA3-4844-B095-DF897B280309}"/>
    <cellStyle name="Comma 3 5 11 2 2" xfId="22255" xr:uid="{31EA49C4-BA00-4CB8-9E7D-932CE8741229}"/>
    <cellStyle name="Comma 3 5 11 2 2 2" xfId="49577" xr:uid="{7520EB8F-39E5-4230-A015-6E3E21205593}"/>
    <cellStyle name="Comma 3 5 11 2 3" xfId="40268" xr:uid="{2304966F-CD99-480A-B5C4-03EBAB3D23FE}"/>
    <cellStyle name="Comma 3 5 11 3" xfId="18283" xr:uid="{00CC5430-CA72-468F-AB05-6E7DC957E532}"/>
    <cellStyle name="Comma 3 5 11 3 2" xfId="45605" xr:uid="{AA4245FA-0B3C-47AE-BEF6-3D739AA49DDC}"/>
    <cellStyle name="Comma 3 5 11 4" xfId="6067" xr:uid="{ED99553A-0D41-414A-A8B6-FC423A07FCA3}"/>
    <cellStyle name="Comma 3 5 11 5" xfId="33259" xr:uid="{E11E57F8-A9E9-4BAA-9ED3-E6E02292A13E}"/>
    <cellStyle name="Comma 3 5 12" xfId="8111" xr:uid="{921692B1-6152-4790-A100-0D09DBC1E999}"/>
    <cellStyle name="Comma 3 5 12 2" xfId="13552" xr:uid="{38A267FC-1805-42A8-8265-2EDB98DCDF4C}"/>
    <cellStyle name="Comma 3 5 12 2 2" xfId="22915" xr:uid="{67952581-8D7E-4486-829E-F8E4298682E0}"/>
    <cellStyle name="Comma 3 5 12 2 2 2" xfId="50237" xr:uid="{6E7089CC-6115-4F07-AA61-5AD1A4BC7734}"/>
    <cellStyle name="Comma 3 5 12 2 3" xfId="40879" xr:uid="{C30D4FE7-3505-43F7-9619-0ABD4AA7A399}"/>
    <cellStyle name="Comma 3 5 12 3" xfId="18943" xr:uid="{6A2995C4-0315-4F0C-94DB-CEE81B5D6E93}"/>
    <cellStyle name="Comma 3 5 12 3 2" xfId="46265" xr:uid="{4543D780-51A7-4B92-A023-299FCF8443EE}"/>
    <cellStyle name="Comma 3 5 12 4" xfId="35475" xr:uid="{BAD4D1A3-C225-4FD8-B9F8-C7F3797538A8}"/>
    <cellStyle name="Comma 3 5 13" xfId="11592" xr:uid="{0A4064C3-28FB-429B-A974-5D8FAB6CFDCD}"/>
    <cellStyle name="Comma 3 5 13 2" xfId="14176" xr:uid="{D7667DCF-41EC-4033-B39C-14C99269D4CF}"/>
    <cellStyle name="Comma 3 5 13 2 2" xfId="23541" xr:uid="{DE58EE5A-9929-46E9-B9B9-25FE2FD3716A}"/>
    <cellStyle name="Comma 3 5 13 2 2 2" xfId="50863" xr:uid="{0E8205AB-58A2-44AF-9D68-BEB05300439E}"/>
    <cellStyle name="Comma 3 5 13 2 3" xfId="41503" xr:uid="{040538C5-7DB8-413F-A93B-E2E8EFB305E5}"/>
    <cellStyle name="Comma 3 5 13 3" xfId="19569" xr:uid="{1A849A7E-2F20-403E-B975-51571C6C98E8}"/>
    <cellStyle name="Comma 3 5 13 3 2" xfId="46891" xr:uid="{A936B406-9D76-49D5-BF9B-85719C10469B}"/>
    <cellStyle name="Comma 3 5 13 4" xfId="38938" xr:uid="{47AFF77A-C941-4818-8BD1-974B43DF453F}"/>
    <cellStyle name="Comma 3 5 14" xfId="10377" xr:uid="{0994FF5D-06C9-48CE-9FE6-077940D8ABF4}"/>
    <cellStyle name="Comma 3 5 14 2" xfId="15703" xr:uid="{280F0436-C4EF-4AC0-AF41-6B2D024B2F54}"/>
    <cellStyle name="Comma 3 5 14 2 2" xfId="43023" xr:uid="{D84B01E6-4B24-41E1-BB0C-9D78A517458E}"/>
    <cellStyle name="Comma 3 5 14 3" xfId="37749" xr:uid="{8186181E-38F5-4D6A-A705-3F80839DD26B}"/>
    <cellStyle name="Comma 3 5 15" xfId="11713" xr:uid="{2FA9E6F9-3A91-44F5-92E6-4FED2A3EA15E}"/>
    <cellStyle name="Comma 3 5 15 2" xfId="19673" xr:uid="{A3971428-911D-403B-8BB3-B25F1C4F6E30}"/>
    <cellStyle name="Comma 3 5 15 2 2" xfId="46995" xr:uid="{93CFFDE1-9566-4656-9B2A-200590AE6705}"/>
    <cellStyle name="Comma 3 5 15 3" xfId="39040" xr:uid="{9D8F9B53-2C9C-423D-8929-95CC7149EBE0}"/>
    <cellStyle name="Comma 3 5 16" xfId="14278" xr:uid="{9C8F4E4F-D436-495F-AC21-71116B0FA473}"/>
    <cellStyle name="Comma 3 5 16 2" xfId="41599" xr:uid="{7987C36F-E3EE-45E9-9DED-A9DCCE1C841E}"/>
    <cellStyle name="Comma 3 5 17" xfId="23626" xr:uid="{09C0F8B1-A7BE-4A14-A854-CC311001E638}"/>
    <cellStyle name="Comma 3 5 17 2" xfId="50948" xr:uid="{C2DF1D19-6994-42E1-9973-BED83B51007A}"/>
    <cellStyle name="Comma 3 5 18" xfId="25867" xr:uid="{1F874DE3-4029-4F52-9E4D-FC2A91909780}"/>
    <cellStyle name="Comma 3 5 18 2" xfId="53187" xr:uid="{4D5E8911-FBDD-456D-BE62-991A4B7B716F}"/>
    <cellStyle name="Comma 3 5 19" xfId="28099" xr:uid="{416941C3-8788-4C74-97FB-58E45C95EAD1}"/>
    <cellStyle name="Comma 3 5 19 2" xfId="55420" xr:uid="{5F58ADB7-2ABE-438E-AF7E-62DC7ED41B9D}"/>
    <cellStyle name="Comma 3 5 2" xfId="282" xr:uid="{5DE34C30-DAF6-49D9-A183-E7DA642F8F9E}"/>
    <cellStyle name="Comma 3 5 2 10" xfId="14360" xr:uid="{1556F8EB-06D8-4F34-AE0A-A35EFA3D96D9}"/>
    <cellStyle name="Comma 3 5 2 10 2" xfId="41681" xr:uid="{2B560951-FE42-4A0E-B691-062560C97123}"/>
    <cellStyle name="Comma 3 5 2 11" xfId="23708" xr:uid="{B53B6C2A-3D9B-4192-AB5F-FC4824D17EB6}"/>
    <cellStyle name="Comma 3 5 2 11 2" xfId="51030" xr:uid="{93BCEEEB-353F-452A-BA0F-EBAC96B08F4E}"/>
    <cellStyle name="Comma 3 5 2 12" xfId="25949" xr:uid="{8DE1B8EE-C115-438C-9536-0080AA89998F}"/>
    <cellStyle name="Comma 3 5 2 12 2" xfId="53269" xr:uid="{C575AAA9-A8A0-4C27-B2F4-30F14521775B}"/>
    <cellStyle name="Comma 3 5 2 13" xfId="28181" xr:uid="{B73D2FE9-B76C-42A8-9D8F-92D7091948CF}"/>
    <cellStyle name="Comma 3 5 2 13 2" xfId="55502" xr:uid="{F2D19CAA-4E50-4250-BB7A-1C1513FAB169}"/>
    <cellStyle name="Comma 3 5 2 14" xfId="3397" xr:uid="{385CCEA0-7819-483E-8937-C7915F00E49E}"/>
    <cellStyle name="Comma 3 5 2 15" xfId="30421" xr:uid="{061F9CDA-1AC1-4863-8C2C-58E297826D08}"/>
    <cellStyle name="Comma 3 5 2 16" xfId="57917" xr:uid="{A7924F15-C87F-4678-887B-21D70034A28E}"/>
    <cellStyle name="Comma 3 5 2 17" xfId="58465" xr:uid="{34CB3061-0E3C-46C3-AF31-AD748CD436EE}"/>
    <cellStyle name="Comma 3 5 2 2" xfId="890" xr:uid="{E4EEB88F-0577-4529-9071-A722630AD0EB}"/>
    <cellStyle name="Comma 3 5 2 2 10" xfId="24138" xr:uid="{A7E9C34E-7A6F-46A6-8170-EBBAB26B059D}"/>
    <cellStyle name="Comma 3 5 2 2 10 2" xfId="51460" xr:uid="{26837990-7685-45F0-8464-8B0DDA1F37B0}"/>
    <cellStyle name="Comma 3 5 2 2 11" xfId="26379" xr:uid="{F4E1FAE1-0C4C-49E2-A518-3AA6D6C0CB9D}"/>
    <cellStyle name="Comma 3 5 2 2 11 2" xfId="53699" xr:uid="{BCCEE275-E396-43B7-929D-CB5B575F72B3}"/>
    <cellStyle name="Comma 3 5 2 2 12" xfId="28610" xr:uid="{AC8F4D67-7D88-4D37-9040-4FA2F4A2A6F8}"/>
    <cellStyle name="Comma 3 5 2 2 12 2" xfId="55931" xr:uid="{558DF820-E4DE-40E8-88A3-CF1C0D9DD8BF}"/>
    <cellStyle name="Comma 3 5 2 2 13" xfId="3900" xr:uid="{173399BE-7EAE-45D4-92E3-1A89039F1A17}"/>
    <cellStyle name="Comma 3 5 2 2 14" xfId="31040" xr:uid="{58FC42F2-6630-426A-B940-9C1116349F5D}"/>
    <cellStyle name="Comma 3 5 2 2 2" xfId="2379" xr:uid="{4C855FF4-470D-4065-B186-E90E9267151E}"/>
    <cellStyle name="Comma 3 5 2 2 2 2" xfId="5919" xr:uid="{06C9F2A9-5104-48D8-B906-9555CC21C62A}"/>
    <cellStyle name="Comma 3 5 2 2 2 2 2" xfId="16877" xr:uid="{F89CBF41-5AC7-4937-B70F-127C3B05B943}"/>
    <cellStyle name="Comma 3 5 2 2 2 2 2 2" xfId="44197" xr:uid="{F270B5A5-D7B8-4725-83FF-197E7289AD8A}"/>
    <cellStyle name="Comma 3 5 2 2 2 2 3" xfId="33109" xr:uid="{000A9821-9DF1-40CB-BC5E-48C5B2D4D2B9}"/>
    <cellStyle name="Comma 3 5 2 2 2 3" xfId="7875" xr:uid="{9B5D2149-D0EE-4DD3-BB11-B592AAA7C9C6}"/>
    <cellStyle name="Comma 3 5 2 2 2 3 2" xfId="20847" xr:uid="{E8B588E5-F8B6-4D80-B9DB-10B0FE81D1F9}"/>
    <cellStyle name="Comma 3 5 2 2 2 3 2 2" xfId="48169" xr:uid="{FFF1512A-01B8-4A37-A056-3A5ACB3EC08A}"/>
    <cellStyle name="Comma 3 5 2 2 2 3 3" xfId="35234" xr:uid="{827864D0-254A-4EAB-BEA3-AC9D3979321A}"/>
    <cellStyle name="Comma 3 5 2 2 2 4" xfId="10074" xr:uid="{43682BF6-794D-46E8-8ABA-6471B3AFF0D2}"/>
    <cellStyle name="Comma 3 5 2 2 2 4 2" xfId="37450" xr:uid="{E094BF57-9381-4913-AB3E-58FA93D43613}"/>
    <cellStyle name="Comma 3 5 2 2 2 5" xfId="25601" xr:uid="{913E0245-6A35-48FB-B6C1-EAE9DBD82852}"/>
    <cellStyle name="Comma 3 5 2 2 2 5 2" xfId="52923" xr:uid="{945609CE-9339-435E-B350-99A9B79C009A}"/>
    <cellStyle name="Comma 3 5 2 2 2 6" xfId="27843" xr:uid="{9E01FA6E-F676-42EE-96E2-6741CAB66C27}"/>
    <cellStyle name="Comma 3 5 2 2 2 6 2" xfId="55163" xr:uid="{BB61D4B2-7B66-47D0-AC8C-CC4B12A73208}"/>
    <cellStyle name="Comma 3 5 2 2 2 7" xfId="30074" xr:uid="{D523B451-A042-4FA6-A3CD-F2FB76FFF4C7}"/>
    <cellStyle name="Comma 3 5 2 2 2 7 2" xfId="57395" xr:uid="{E289F064-A90C-42DB-896C-216886309C94}"/>
    <cellStyle name="Comma 3 5 2 2 2 8" xfId="4483" xr:uid="{81A9649C-31AC-474B-9032-6B9B7DC1C5BB}"/>
    <cellStyle name="Comma 3 5 2 2 2 9" xfId="31646" xr:uid="{FD6D7AAF-0C97-45C2-A8C3-89FC5DB3866C}"/>
    <cellStyle name="Comma 3 5 2 2 3" xfId="1773" xr:uid="{D4BAA23E-B312-4FB6-89E5-F57ECB3E2656}"/>
    <cellStyle name="Comma 3 5 2 2 3 2" xfId="7272" xr:uid="{5F66C199-1399-4DA3-B8A0-5B88D225C27F}"/>
    <cellStyle name="Comma 3 5 2 2 3 2 2" xfId="17498" xr:uid="{FCB84EFC-B0EF-474A-927C-86D6840E927C}"/>
    <cellStyle name="Comma 3 5 2 2 3 2 2 2" xfId="44819" xr:uid="{D2296283-DF1E-41E4-AB2D-550EF557E8D2}"/>
    <cellStyle name="Comma 3 5 2 2 3 2 3" xfId="34628" xr:uid="{CB538114-FA77-4331-B9DF-4F69E3CE2FD6}"/>
    <cellStyle name="Comma 3 5 2 2 3 3" xfId="9469" xr:uid="{4054E589-B363-4055-BA50-B083D4645ABE}"/>
    <cellStyle name="Comma 3 5 2 2 3 3 2" xfId="21469" xr:uid="{8AAB429F-51F8-46E4-83D9-AC5B1D483552}"/>
    <cellStyle name="Comma 3 5 2 2 3 3 2 2" xfId="48791" xr:uid="{E876D6D2-7AE6-459E-BE86-3E9E78800A4A}"/>
    <cellStyle name="Comma 3 5 2 2 3 3 3" xfId="36844" xr:uid="{04539FCE-A600-4597-9F2E-C21BCF733D55}"/>
    <cellStyle name="Comma 3 5 2 2 3 4" xfId="15503" xr:uid="{15D4E340-41AE-45B1-A757-6FA7B4B9C573}"/>
    <cellStyle name="Comma 3 5 2 2 3 4 2" xfId="42824" xr:uid="{012585B3-3B9F-4BE3-A14C-AA235A169340}"/>
    <cellStyle name="Comma 3 5 2 2 3 5" xfId="24995" xr:uid="{D29ECDEE-B4DD-43EF-88D4-E6B5C7768B71}"/>
    <cellStyle name="Comma 3 5 2 2 3 5 2" xfId="52317" xr:uid="{0A9710A6-F7A2-4CDA-BF05-2F7332015363}"/>
    <cellStyle name="Comma 3 5 2 2 3 6" xfId="27237" xr:uid="{507CA82B-41ED-4687-A2FD-518F421933D7}"/>
    <cellStyle name="Comma 3 5 2 2 3 6 2" xfId="54557" xr:uid="{ED42ADFB-8582-40F7-B911-69AFA2302435}"/>
    <cellStyle name="Comma 3 5 2 2 3 7" xfId="29468" xr:uid="{431219B0-59F3-499F-946D-A573D7E8B6AC}"/>
    <cellStyle name="Comma 3 5 2 2 3 7 2" xfId="56789" xr:uid="{30DEDC8F-7C36-4477-BA6D-3F56B7C1C098}"/>
    <cellStyle name="Comma 3 5 2 2 3 8" xfId="5331" xr:uid="{59DC5164-271C-4E4B-BFCD-DFD57839554E}"/>
    <cellStyle name="Comma 3 5 2 2 3 9" xfId="32503" xr:uid="{77C9ADD7-7E2A-4EBC-938D-B802534A3A61}"/>
    <cellStyle name="Comma 3 5 2 2 4" xfId="6428" xr:uid="{2B3D73C6-FD4E-4DFD-9B98-36E0F4040538}"/>
    <cellStyle name="Comma 3 5 2 2 4 2" xfId="12847" xr:uid="{CAEACB18-7271-458D-82E0-A509A6BEC004}"/>
    <cellStyle name="Comma 3 5 2 2 4 2 2" xfId="22092" xr:uid="{B42CD342-5857-4EE9-8765-E775D72B59FC}"/>
    <cellStyle name="Comma 3 5 2 2 4 2 2 2" xfId="49414" xr:uid="{203D112E-D5B1-49FF-B89D-1C1E4DD7D1C5}"/>
    <cellStyle name="Comma 3 5 2 2 4 2 3" xfId="40174" xr:uid="{BBCCD55B-19FE-4B9D-A1F2-1546DE7F0409}"/>
    <cellStyle name="Comma 3 5 2 2 4 3" xfId="18120" xr:uid="{6DFC58CB-397F-4001-A06C-FD5E50858EB7}"/>
    <cellStyle name="Comma 3 5 2 2 4 3 2" xfId="45442" xr:uid="{2EF52A9D-A786-4EE8-88BF-5A23E6235732}"/>
    <cellStyle name="Comma 3 5 2 2 4 4" xfId="33770" xr:uid="{15B69B3D-3E06-40A2-AD97-09AA7D42E6A2}"/>
    <cellStyle name="Comma 3 5 2 2 5" xfId="8612" xr:uid="{0185CA86-39AF-4E4B-8976-C045875C9474}"/>
    <cellStyle name="Comma 3 5 2 2 5 2" xfId="13440" xr:uid="{DED69235-8DCD-4922-8992-8E6FE70EBFB5}"/>
    <cellStyle name="Comma 3 5 2 2 5 2 2" xfId="22767" xr:uid="{88FF6592-60CA-4CE4-A2D3-11C2D3B08A88}"/>
    <cellStyle name="Comma 3 5 2 2 5 2 2 2" xfId="50089" xr:uid="{9521620C-2428-4F06-B109-E2DDD69E6CA0}"/>
    <cellStyle name="Comma 3 5 2 2 5 2 3" xfId="40767" xr:uid="{1CBEEF30-5904-4BC8-A6C6-1BEF0CCCAB76}"/>
    <cellStyle name="Comma 3 5 2 2 5 3" xfId="18795" xr:uid="{B593B8C6-F8A9-4980-BD6E-969AFFFAFBC9}"/>
    <cellStyle name="Comma 3 5 2 2 5 3 2" xfId="46117" xr:uid="{166F52A7-F42B-4824-A0B4-4752516B26CA}"/>
    <cellStyle name="Comma 3 5 2 2 5 4" xfId="35986" xr:uid="{E11E4FA7-8F44-40B7-B3CC-1726DE0498E2}"/>
    <cellStyle name="Comma 3 5 2 2 6" xfId="11547" xr:uid="{13DEECB8-C629-4E59-91D8-52E0685673D5}"/>
    <cellStyle name="Comma 3 5 2 2 6 2" xfId="14063" xr:uid="{72A16784-C579-4F43-9A8F-57A56D72CA60}"/>
    <cellStyle name="Comma 3 5 2 2 6 2 2" xfId="23427" xr:uid="{20092461-76CD-48C2-90F5-0530D1AD72D2}"/>
    <cellStyle name="Comma 3 5 2 2 6 2 2 2" xfId="50749" xr:uid="{090ADA59-EC80-4B0D-9485-A062468687B0}"/>
    <cellStyle name="Comma 3 5 2 2 6 2 3" xfId="41390" xr:uid="{8FB24DBF-B940-4E4A-9696-541DBFE22A62}"/>
    <cellStyle name="Comma 3 5 2 2 6 3" xfId="19455" xr:uid="{301977E8-EFA2-4C07-BC08-BBBFEB99B8EF}"/>
    <cellStyle name="Comma 3 5 2 2 6 3 2" xfId="46777" xr:uid="{C568531D-8ADD-4F34-85DC-B36495BA2B2A}"/>
    <cellStyle name="Comma 3 5 2 2 6 4" xfId="38896" xr:uid="{5B37E687-DFE6-4E12-8677-E6A479BAF46D}"/>
    <cellStyle name="Comma 3 5 2 2 7" xfId="10687" xr:uid="{FFD130F7-73FF-48D2-9356-26BAD1CA348B}"/>
    <cellStyle name="Comma 3 5 2 2 7 2" xfId="16059" xr:uid="{6B0A1E08-DAFB-4F27-8547-10738A06B59A}"/>
    <cellStyle name="Comma 3 5 2 2 7 2 2" xfId="43379" xr:uid="{7D0F674D-A458-433F-9C46-A0E8EAA9A1B5}"/>
    <cellStyle name="Comma 3 5 2 2 7 3" xfId="38049" xr:uid="{65A6A41B-1257-4A1C-BB89-6FD00E85A58F}"/>
    <cellStyle name="Comma 3 5 2 2 8" xfId="12020" xr:uid="{4FCAF695-E415-490B-9072-532A85DAE442}"/>
    <cellStyle name="Comma 3 5 2 2 8 2" xfId="20029" xr:uid="{6154D0D0-359B-40E3-96BD-2C82D557DE8A}"/>
    <cellStyle name="Comma 3 5 2 2 8 2 2" xfId="47351" xr:uid="{7D98E4E8-A3E9-40E3-8CEC-F1CB4813730E}"/>
    <cellStyle name="Comma 3 5 2 2 8 3" xfId="39347" xr:uid="{2773AFDE-7F9B-4BD3-B7FC-90912B645F43}"/>
    <cellStyle name="Comma 3 5 2 2 9" xfId="14790" xr:uid="{8AB88039-821C-464B-B243-648E8F7E3ED0}"/>
    <cellStyle name="Comma 3 5 2 2 9 2" xfId="42111" xr:uid="{B4F184C9-0F26-424F-83DF-3DC4CC38BD14}"/>
    <cellStyle name="Comma 3 5 2 3" xfId="1337" xr:uid="{734EFB6D-71B0-4BDA-8473-4FCBBFBFB2BE}"/>
    <cellStyle name="Comma 3 5 2 3 2" xfId="4909" xr:uid="{A2810274-EEAB-45EA-8DBD-F0841CFCCE43}"/>
    <cellStyle name="Comma 3 5 2 3 2 2" xfId="16447" xr:uid="{6AE30FCC-77FF-4EB0-B23E-B682DADDECE9}"/>
    <cellStyle name="Comma 3 5 2 3 2 2 2" xfId="43767" xr:uid="{72FCD786-BD75-462C-8E93-00B856AF6F51}"/>
    <cellStyle name="Comma 3 5 2 3 2 3" xfId="32073" xr:uid="{5AF799BA-ED1A-46CF-84A9-61320C63BBAA}"/>
    <cellStyle name="Comma 3 5 2 3 3" xfId="6845" xr:uid="{F53740D7-7805-4D73-B61E-17A3D60D259D}"/>
    <cellStyle name="Comma 3 5 2 3 3 2" xfId="20417" xr:uid="{965231CA-2F52-4B0A-8A2C-06252FE385BA}"/>
    <cellStyle name="Comma 3 5 2 3 3 2 2" xfId="47739" xr:uid="{EE7B0543-ADD7-490D-B476-2191F3EB7BE7}"/>
    <cellStyle name="Comma 3 5 2 3 3 3" xfId="34198" xr:uid="{CF003ED9-5317-4071-9E44-1F72F3D64AD4}"/>
    <cellStyle name="Comma 3 5 2 3 4" xfId="9039" xr:uid="{9DC8BF3B-9C37-4F11-9B9A-4B59F52086C3}"/>
    <cellStyle name="Comma 3 5 2 3 4 2" xfId="36414" xr:uid="{7882B2E7-5EB1-419C-B74D-312CB9A4AC8A}"/>
    <cellStyle name="Comma 3 5 2 3 5" xfId="24565" xr:uid="{CE7651DC-331E-4467-9090-17A92BFD7105}"/>
    <cellStyle name="Comma 3 5 2 3 5 2" xfId="51887" xr:uid="{0BEF8C8D-4DC3-48C4-B289-E1EFE263848F}"/>
    <cellStyle name="Comma 3 5 2 3 6" xfId="26807" xr:uid="{1272DDEC-F8FA-4645-8D0B-2702DEB8EF0B}"/>
    <cellStyle name="Comma 3 5 2 3 6 2" xfId="54127" xr:uid="{EE870718-F8D0-49C1-8BD7-61F1DF079AE4}"/>
    <cellStyle name="Comma 3 5 2 3 7" xfId="29038" xr:uid="{8424F20C-FBAC-4D87-B193-8383E047ECC6}"/>
    <cellStyle name="Comma 3 5 2 3 7 2" xfId="56359" xr:uid="{B15F2E19-211E-4F9B-8F9A-0E0841444F2B}"/>
    <cellStyle name="Comma 3 5 2 3 8" xfId="3550" xr:uid="{879BE889-4599-493B-B19D-51A01FD67123}"/>
    <cellStyle name="Comma 3 5 2 3 9" xfId="30610" xr:uid="{50E01042-3242-4A04-80BA-D949E25DF44D}"/>
    <cellStyle name="Comma 3 5 2 4" xfId="1950" xr:uid="{118E0A40-DBC0-410A-A53E-3DE294715FFC}"/>
    <cellStyle name="Comma 3 5 2 4 2" xfId="5503" xr:uid="{AF804BE6-3D55-4DE1-AA95-FD2B7FB8B09D}"/>
    <cellStyle name="Comma 3 5 2 4 2 2" xfId="17068" xr:uid="{77F8DE16-9C55-4A3D-8331-FDF15698569F}"/>
    <cellStyle name="Comma 3 5 2 4 2 2 2" xfId="44389" xr:uid="{20B642A5-4115-421D-918D-8284218B4423}"/>
    <cellStyle name="Comma 3 5 2 4 2 3" xfId="32680" xr:uid="{1E37B094-548D-4737-A531-5C5FEBD2A431}"/>
    <cellStyle name="Comma 3 5 2 4 3" xfId="7448" xr:uid="{F2D90346-E652-4F73-A5A8-A204DB90BECC}"/>
    <cellStyle name="Comma 3 5 2 4 3 2" xfId="21039" xr:uid="{CC626312-58F0-4D20-B86A-18E5C91F5BCB}"/>
    <cellStyle name="Comma 3 5 2 4 3 2 2" xfId="48361" xr:uid="{B46BA78B-C00A-4489-B615-673FD795A6BC}"/>
    <cellStyle name="Comma 3 5 2 4 3 3" xfId="34805" xr:uid="{C59D594A-A88D-4A5F-9E7C-75899F3E6165}"/>
    <cellStyle name="Comma 3 5 2 4 4" xfId="9645" xr:uid="{871E0CDB-3E37-4B34-8006-D4684B8F387D}"/>
    <cellStyle name="Comma 3 5 2 4 4 2" xfId="37021" xr:uid="{5F48707E-B919-4E6F-81E3-0F06D1698B57}"/>
    <cellStyle name="Comma 3 5 2 4 5" xfId="25172" xr:uid="{0B90EEDF-6071-456D-B5C6-5EE7B62C1455}"/>
    <cellStyle name="Comma 3 5 2 4 5 2" xfId="52494" xr:uid="{A90F4BBB-AE49-4303-8E2E-2B543150C402}"/>
    <cellStyle name="Comma 3 5 2 4 6" xfId="27414" xr:uid="{F7475220-5894-4071-BE80-3CF3FDC883FB}"/>
    <cellStyle name="Comma 3 5 2 4 6 2" xfId="54734" xr:uid="{8300C48C-B915-4361-A799-536CFCFB5273}"/>
    <cellStyle name="Comma 3 5 2 4 7" xfId="29645" xr:uid="{4E3CDFC0-1D6F-4605-9779-EA85B2C97473}"/>
    <cellStyle name="Comma 3 5 2 4 7 2" xfId="56966" xr:uid="{58863D96-B126-4D6B-909B-43B3F15F86C3}"/>
    <cellStyle name="Comma 3 5 2 4 8" xfId="4067" xr:uid="{C77D8485-A13A-4E70-AA1E-B16211CF007B}"/>
    <cellStyle name="Comma 3 5 2 4 9" xfId="31217" xr:uid="{28EB1C99-0827-4AF8-B8EF-795528FF5670}"/>
    <cellStyle name="Comma 3 5 2 5" xfId="1139" xr:uid="{EB73B232-4CCD-4650-AAF4-BCE1D40942C7}"/>
    <cellStyle name="Comma 3 5 2 5 2" xfId="6657" xr:uid="{6260C463-2491-4B73-AC4B-CF71663FB798}"/>
    <cellStyle name="Comma 3 5 2 5 2 2" xfId="17691" xr:uid="{CB50BB2F-0A85-4EE5-AEC5-877EEC7AD3EE}"/>
    <cellStyle name="Comma 3 5 2 5 2 2 2" xfId="45012" xr:uid="{BFDB106A-F52C-4D52-9C56-3E97F1269CA1}"/>
    <cellStyle name="Comma 3 5 2 5 2 3" xfId="11049" xr:uid="{CDA7230F-BAC8-4D5D-8546-C5834EEFBA52}"/>
    <cellStyle name="Comma 3 5 2 5 2 3 2" xfId="38398" xr:uid="{411397E9-FBDC-4950-BC4B-979E24BC0027}"/>
    <cellStyle name="Comma 3 5 2 5 2 4" xfId="34009" xr:uid="{36C046EC-008E-48D0-9F7E-FE9CCB2D034C}"/>
    <cellStyle name="Comma 3 5 2 5 3" xfId="8851" xr:uid="{3B9A7E5D-A2E8-4150-90AC-35A71DFED9CC}"/>
    <cellStyle name="Comma 3 5 2 5 3 2" xfId="21662" xr:uid="{4DA476EC-8ACD-4D36-B6A1-B2FC12AE98B5}"/>
    <cellStyle name="Comma 3 5 2 5 3 2 2" xfId="48984" xr:uid="{5CF197C0-75C1-4C21-95E0-F463229F130B}"/>
    <cellStyle name="Comma 3 5 2 5 3 3" xfId="12505" xr:uid="{277A9834-4BC7-48E6-8020-3C4E5882DBF3}"/>
    <cellStyle name="Comma 3 5 2 5 3 3 2" xfId="39832" xr:uid="{5C341B18-890D-457D-A59A-FC8176C628C4}"/>
    <cellStyle name="Comma 3 5 2 5 3 4" xfId="36225" xr:uid="{D88410C5-FAC1-4540-A555-FC126A8C9053}"/>
    <cellStyle name="Comma 3 5 2 5 4" xfId="15028" xr:uid="{3DA57F0C-DF36-410E-9777-8A8627838706}"/>
    <cellStyle name="Comma 3 5 2 5 4 2" xfId="42349" xr:uid="{B2A6F596-7339-4D05-AD14-DAFB04DA55FF}"/>
    <cellStyle name="Comma 3 5 2 5 5" xfId="24376" xr:uid="{3DBA0F21-D4B1-40AF-B1C1-9A4682F5C643}"/>
    <cellStyle name="Comma 3 5 2 5 5 2" xfId="51698" xr:uid="{28D6AF0E-1109-4050-AE36-92091D53D864}"/>
    <cellStyle name="Comma 3 5 2 5 6" xfId="26618" xr:uid="{8275E47B-5144-4CE8-BDF7-880708B7312E}"/>
    <cellStyle name="Comma 3 5 2 5 6 2" xfId="53938" xr:uid="{C393FEB3-F009-42E4-ACF9-16302FEC6268}"/>
    <cellStyle name="Comma 3 5 2 5 7" xfId="28849" xr:uid="{6A6A8EFA-4521-43CB-9A69-3ADF92F10DEA}"/>
    <cellStyle name="Comma 3 5 2 5 7 2" xfId="56170" xr:uid="{C19914F6-1078-4FF9-896E-87C98393C2E6}"/>
    <cellStyle name="Comma 3 5 2 5 8" xfId="4722" xr:uid="{F6F83DAC-E5D2-458E-BCCA-4F89B1E310BA}"/>
    <cellStyle name="Comma 3 5 2 5 9" xfId="31885" xr:uid="{7A7A9C5E-A076-4AF1-BD05-9118E92652B5}"/>
    <cellStyle name="Comma 3 5 2 6" xfId="3043" xr:uid="{B6CFE335-7216-47DF-ACA9-C98F0EAD5C3B}"/>
    <cellStyle name="Comma 3 5 2 6 2" xfId="13016" xr:uid="{D5D2A23F-08F0-4143-A2E5-1481E2DEEAFA}"/>
    <cellStyle name="Comma 3 5 2 6 2 2" xfId="22337" xr:uid="{E00CA454-65E8-48E3-9B48-FD75C4E0FBF9}"/>
    <cellStyle name="Comma 3 5 2 6 2 2 2" xfId="49659" xr:uid="{559D187B-7A09-4388-95C6-893ADCCB46CE}"/>
    <cellStyle name="Comma 3 5 2 6 2 3" xfId="40343" xr:uid="{A9C5CBF8-E9A4-49F8-899F-D067A51DF61F}"/>
    <cellStyle name="Comma 3 5 2 6 3" xfId="18365" xr:uid="{3E18249D-45EE-40F2-B48E-AD05EC8917EB}"/>
    <cellStyle name="Comma 3 5 2 6 3 2" xfId="45687" xr:uid="{2DA227D1-78C2-4BD4-9AE0-D655F8686834}"/>
    <cellStyle name="Comma 3 5 2 6 4" xfId="6108" xr:uid="{7E4C2E09-8477-4027-A2A0-85D4D4ED3670}"/>
    <cellStyle name="Comma 3 5 2 6 5" xfId="33341" xr:uid="{DE8A89D8-1035-4D78-973A-7EE4151A9D6B}"/>
    <cellStyle name="Comma 3 5 2 7" xfId="8184" xr:uid="{AE183923-86C8-4027-8CFD-B23EA6A6CA13}"/>
    <cellStyle name="Comma 3 5 2 7 2" xfId="13633" xr:uid="{2BD39409-3814-447F-A6AA-B585B43F27A6}"/>
    <cellStyle name="Comma 3 5 2 7 2 2" xfId="22997" xr:uid="{C92A5CDF-AE19-47E9-9B21-063D3F7A319B}"/>
    <cellStyle name="Comma 3 5 2 7 2 2 2" xfId="50319" xr:uid="{62FAAA7C-F2E6-42AE-AA37-A6CA67B7BA33}"/>
    <cellStyle name="Comma 3 5 2 7 2 3" xfId="40960" xr:uid="{BB04F03D-AC94-4AFB-AA42-05C9D7E7CA0A}"/>
    <cellStyle name="Comma 3 5 2 7 3" xfId="19025" xr:uid="{1D91929C-3B33-4DD9-B279-FE6A1E5917E1}"/>
    <cellStyle name="Comma 3 5 2 7 3 2" xfId="46347" xr:uid="{C3418C80-6E3F-4C1B-BF90-83CF800A114E}"/>
    <cellStyle name="Comma 3 5 2 7 4" xfId="35557" xr:uid="{C662E91F-5DD8-4818-93C4-5C95873A8646}"/>
    <cellStyle name="Comma 3 5 2 8" xfId="10530" xr:uid="{2F5934EE-F4D2-45B8-BC5E-3F6EC863215F}"/>
    <cellStyle name="Comma 3 5 2 8 2" xfId="15865" xr:uid="{427DC320-FA8B-4201-8D44-6F467AA75CC6}"/>
    <cellStyle name="Comma 3 5 2 8 2 2" xfId="43185" xr:uid="{A977272C-0564-4062-9B1B-92514748C9D8}"/>
    <cellStyle name="Comma 3 5 2 8 3" xfId="37897" xr:uid="{E6393F2C-2953-4D87-B9C1-08D432D5640D}"/>
    <cellStyle name="Comma 3 5 2 9" xfId="11863" xr:uid="{C2365F44-04EA-401B-B4F7-35076AA0845E}"/>
    <cellStyle name="Comma 3 5 2 9 2" xfId="19835" xr:uid="{3E5ADD66-4D53-4DFB-B50B-DB485966DD08}"/>
    <cellStyle name="Comma 3 5 2 9 2 2" xfId="47157" xr:uid="{BE100C6D-3097-4CF0-92EB-BFB3689F05E4}"/>
    <cellStyle name="Comma 3 5 2 9 3" xfId="39190" xr:uid="{F7869440-E927-4B3D-8CBE-C5C69C3175E3}"/>
    <cellStyle name="Comma 3 5 20" xfId="3351" xr:uid="{A6A14341-2FF1-4116-BB81-831AC80270AA}"/>
    <cellStyle name="Comma 3 5 21" xfId="30358" xr:uid="{6067C206-561E-4B67-AD61-F862D1B58896}"/>
    <cellStyle name="Comma 3 5 22" xfId="57618" xr:uid="{028A46D0-E70A-4696-AD9B-F35CEB67C6E7}"/>
    <cellStyle name="Comma 3 5 23" xfId="58166" xr:uid="{1B49D126-5650-4DCF-BADF-406E5AC7B3F0}"/>
    <cellStyle name="Comma 3 5 3" xfId="334" xr:uid="{DB42A801-FDD7-42D5-9C6F-E7C3D49A27A4}"/>
    <cellStyle name="Comma 3 5 3 10" xfId="23752" xr:uid="{62A25AF2-3E7B-4EB2-9EAF-4619BAB3DDD4}"/>
    <cellStyle name="Comma 3 5 3 10 2" xfId="51074" xr:uid="{F713E75E-55FD-4276-94E7-E22CB9120224}"/>
    <cellStyle name="Comma 3 5 3 11" xfId="25993" xr:uid="{F524EF3E-24C6-4CDA-AE8B-FC3C0D3F7DC1}"/>
    <cellStyle name="Comma 3 5 3 11 2" xfId="53313" xr:uid="{8B548EA9-BA12-4E05-A25E-9773AA4B3923}"/>
    <cellStyle name="Comma 3 5 3 12" xfId="28225" xr:uid="{0DDD9866-A1B2-4207-A233-A16A9AB13D9D}"/>
    <cellStyle name="Comma 3 5 3 12 2" xfId="55546" xr:uid="{294455D5-F1FD-47CF-8281-59CDB08D72BE}"/>
    <cellStyle name="Comma 3 5 3 13" xfId="3588" xr:uid="{6A60645A-252C-4D40-B92E-264EDF9DBD21}"/>
    <cellStyle name="Comma 3 5 3 14" xfId="30654" xr:uid="{19E87B89-1513-481B-895E-51008BD3C495}"/>
    <cellStyle name="Comma 3 5 3 2" xfId="1994" xr:uid="{D65626E9-6546-4D2C-A6F0-D4931ED96CCC}"/>
    <cellStyle name="Comma 3 5 3 2 2" xfId="5543" xr:uid="{B714AF4C-2A5E-4FF7-A439-181484FD26A8}"/>
    <cellStyle name="Comma 3 5 3 2 2 2" xfId="16491" xr:uid="{9AD20544-2B43-4D0E-B116-54D05ABDBC44}"/>
    <cellStyle name="Comma 3 5 3 2 2 2 2" xfId="43811" xr:uid="{37AA5E50-21AA-4C77-A8AE-8C175F8FEF46}"/>
    <cellStyle name="Comma 3 5 3 2 2 3" xfId="32724" xr:uid="{E58C2F79-C126-4383-85FF-D80391CD2254}"/>
    <cellStyle name="Comma 3 5 3 2 3" xfId="7492" xr:uid="{F646D851-2D68-4544-B281-D9389EE6D167}"/>
    <cellStyle name="Comma 3 5 3 2 3 2" xfId="20461" xr:uid="{3F6A071F-723A-45C6-8188-0B2785D75B3F}"/>
    <cellStyle name="Comma 3 5 3 2 3 2 2" xfId="47783" xr:uid="{31260EBC-1E4A-4CFC-8BF6-FCA1AE166D89}"/>
    <cellStyle name="Comma 3 5 3 2 3 3" xfId="34849" xr:uid="{590ACEDC-7781-4F79-86AF-D3039E8EDBD0}"/>
    <cellStyle name="Comma 3 5 3 2 4" xfId="9689" xr:uid="{7672AC26-26E8-41CD-842F-551C68D0C265}"/>
    <cellStyle name="Comma 3 5 3 2 4 2" xfId="37065" xr:uid="{794DEB87-9C3F-4859-8D68-7060676BF61F}"/>
    <cellStyle name="Comma 3 5 3 2 5" xfId="25216" xr:uid="{9824CC88-DA78-4356-AB66-42015563F39C}"/>
    <cellStyle name="Comma 3 5 3 2 5 2" xfId="52538" xr:uid="{A8583BE3-D73F-47F5-9208-4552BA51D637}"/>
    <cellStyle name="Comma 3 5 3 2 6" xfId="27458" xr:uid="{C43EFFD2-9AAC-4C8C-A86C-1E1BA1F21B01}"/>
    <cellStyle name="Comma 3 5 3 2 6 2" xfId="54778" xr:uid="{47AACD33-30CF-4949-8B35-12701BCF6136}"/>
    <cellStyle name="Comma 3 5 3 2 7" xfId="29689" xr:uid="{762B0782-5FF5-4C4A-B6C1-D827CADA9131}"/>
    <cellStyle name="Comma 3 5 3 2 7 2" xfId="57010" xr:uid="{E76603CF-B335-472B-B54C-657C08620CE6}"/>
    <cellStyle name="Comma 3 5 3 2 8" xfId="4107" xr:uid="{D614F03F-6EED-4D6B-A651-7074064CDE4F}"/>
    <cellStyle name="Comma 3 5 3 2 9" xfId="31261" xr:uid="{1CF55069-0D94-4EA3-AFB0-637538B253A4}"/>
    <cellStyle name="Comma 3 5 3 3" xfId="1385" xr:uid="{A1C3669E-5F49-49D1-B9B7-565262716882}"/>
    <cellStyle name="Comma 3 5 3 3 2" xfId="6889" xr:uid="{6AD919EB-7806-4C0E-B10E-02AF1C25A33D}"/>
    <cellStyle name="Comma 3 5 3 3 2 2" xfId="17112" xr:uid="{1E44CA97-003A-40A6-BF0F-A7917F143E58}"/>
    <cellStyle name="Comma 3 5 3 3 2 2 2" xfId="44433" xr:uid="{D9BB077D-89F8-4CAE-B573-3A985F67D7F1}"/>
    <cellStyle name="Comma 3 5 3 3 2 3" xfId="34242" xr:uid="{DC41E9A5-B6AB-40C1-98B2-47FCF45F65DF}"/>
    <cellStyle name="Comma 3 5 3 3 3" xfId="9083" xr:uid="{5A352CBD-5668-4174-A387-2CA642142E5D}"/>
    <cellStyle name="Comma 3 5 3 3 3 2" xfId="21083" xr:uid="{7332F4E9-0BE1-42B3-A17D-E495CBB50522}"/>
    <cellStyle name="Comma 3 5 3 3 3 2 2" xfId="48405" xr:uid="{AD535DB9-74A5-47EC-A307-DABC691687FD}"/>
    <cellStyle name="Comma 3 5 3 3 3 3" xfId="36458" xr:uid="{1C53651D-E8CF-488E-B190-4EDDE9432BE8}"/>
    <cellStyle name="Comma 3 5 3 3 4" xfId="15149" xr:uid="{0CCA141C-63C2-49F5-9186-A7C23E337C55}"/>
    <cellStyle name="Comma 3 5 3 3 4 2" xfId="42470" xr:uid="{31B90282-5C10-492A-9B56-1608F62C7E46}"/>
    <cellStyle name="Comma 3 5 3 3 5" xfId="24609" xr:uid="{4D70860C-D154-4E41-BBFB-A0CB9E1F961F}"/>
    <cellStyle name="Comma 3 5 3 3 5 2" xfId="51931" xr:uid="{612E8C15-B529-4CEC-B1E0-824BC464E6AB}"/>
    <cellStyle name="Comma 3 5 3 3 6" xfId="26851" xr:uid="{0174DEB0-E0CF-4A56-B6AF-826C90DAC945}"/>
    <cellStyle name="Comma 3 5 3 3 6 2" xfId="54171" xr:uid="{9EA5F77B-239E-4B48-9F66-3AA571CBD0A4}"/>
    <cellStyle name="Comma 3 5 3 3 7" xfId="29082" xr:uid="{511721C7-60D3-4191-B9EE-43BD878AD5B5}"/>
    <cellStyle name="Comma 3 5 3 3 7 2" xfId="56403" xr:uid="{1D461C1C-3388-4B05-83E6-0FD0CFA1C034}"/>
    <cellStyle name="Comma 3 5 3 3 8" xfId="4952" xr:uid="{DA1CAB9B-B748-4080-9F02-5EC9D7257582}"/>
    <cellStyle name="Comma 3 5 3 3 9" xfId="32117" xr:uid="{D3B91DDE-5A96-44AA-ADC2-3162F0563D63}"/>
    <cellStyle name="Comma 3 5 3 4" xfId="6123" xr:uid="{B0D6E08E-74BE-4A4E-ABF3-75A080E73C67}"/>
    <cellStyle name="Comma 3 5 3 4 2" xfId="12524" xr:uid="{47CB8118-D3BB-459D-B22A-31B42934F8AD}"/>
    <cellStyle name="Comma 3 5 3 4 2 2" xfId="21706" xr:uid="{4E164F81-090C-4C34-B2EF-B2D37ED3CC72}"/>
    <cellStyle name="Comma 3 5 3 4 2 2 2" xfId="49028" xr:uid="{E8466089-2182-415D-AB6E-C58FEB29EC06}"/>
    <cellStyle name="Comma 3 5 3 4 2 3" xfId="39851" xr:uid="{31EA445B-3C02-45DC-A4E6-981BB5C56843}"/>
    <cellStyle name="Comma 3 5 3 4 3" xfId="17735" xr:uid="{5FDAC04F-63C8-4968-B024-FC52B67854C7}"/>
    <cellStyle name="Comma 3 5 3 4 3 2" xfId="45056" xr:uid="{313043E6-37B8-48A4-A831-2616E6EBFD49}"/>
    <cellStyle name="Comma 3 5 3 4 4" xfId="33385" xr:uid="{1C06D3AF-B402-46C2-BF4A-A983C5071645}"/>
    <cellStyle name="Comma 3 5 3 5" xfId="8228" xr:uid="{7320ADDB-EC25-44FD-81C6-ACFD9325CD28}"/>
    <cellStyle name="Comma 3 5 3 5 2" xfId="13060" xr:uid="{634AF7BA-897F-48CB-AFDA-59F3D4E41E73}"/>
    <cellStyle name="Comma 3 5 3 5 2 2" xfId="22381" xr:uid="{C86BDABB-6E09-42A8-ACB1-4FFCF2D527CC}"/>
    <cellStyle name="Comma 3 5 3 5 2 2 2" xfId="49703" xr:uid="{37F775FE-EC76-46FE-B081-BB990A2B4E94}"/>
    <cellStyle name="Comma 3 5 3 5 2 3" xfId="40387" xr:uid="{9C074064-99AB-4BEB-94A4-C4F20DAEC733}"/>
    <cellStyle name="Comma 3 5 3 5 3" xfId="18409" xr:uid="{2CB8DB92-99B9-4361-99A0-3C0B7A2F367A}"/>
    <cellStyle name="Comma 3 5 3 5 3 2" xfId="45731" xr:uid="{9B5EE60F-5AD9-4BB8-8FD5-C2B9CEFCA843}"/>
    <cellStyle name="Comma 3 5 3 5 4" xfId="35601" xr:uid="{8FA33E2F-D572-48D9-8AEC-B100B379E233}"/>
    <cellStyle name="Comma 3 5 3 6" xfId="11241" xr:uid="{577C8951-9368-4D00-9A58-C65C48CC8D8C}"/>
    <cellStyle name="Comma 3 5 3 6 2" xfId="13677" xr:uid="{C4E21D42-A41F-40F5-9C75-F9FCC8B6A423}"/>
    <cellStyle name="Comma 3 5 3 6 2 2" xfId="23041" xr:uid="{119DF27B-E24C-449A-A82F-717C867A2544}"/>
    <cellStyle name="Comma 3 5 3 6 2 2 2" xfId="50363" xr:uid="{9F155D86-F877-4430-9785-E08747DA9237}"/>
    <cellStyle name="Comma 3 5 3 6 2 3" xfId="41004" xr:uid="{0E635095-ADAB-439A-A1B6-0AC22DA38BA4}"/>
    <cellStyle name="Comma 3 5 3 6 3" xfId="19069" xr:uid="{5F3C97E2-7D47-4237-9FC9-050BDAFBE52B}"/>
    <cellStyle name="Comma 3 5 3 6 3 2" xfId="46391" xr:uid="{A9FC3BD5-D6EF-44EA-8F20-F632F5C3851B}"/>
    <cellStyle name="Comma 3 5 3 6 4" xfId="38590" xr:uid="{D307FECF-311D-46C6-A15E-E4EC417120CC}"/>
    <cellStyle name="Comma 3 5 3 7" xfId="10725" xr:uid="{8D3A4D05-3E09-4838-A84B-2FE2B6F5CA14}"/>
    <cellStyle name="Comma 3 5 3 7 2" xfId="16103" xr:uid="{7D09FF59-A0DE-460C-9068-243798C21728}"/>
    <cellStyle name="Comma 3 5 3 7 2 2" xfId="43423" xr:uid="{61FC5E86-D9F8-445E-8600-56FB53E5F45E}"/>
    <cellStyle name="Comma 3 5 3 7 3" xfId="38086" xr:uid="{F93D5AAC-7AC5-416E-AD69-17AA85BFD4A5}"/>
    <cellStyle name="Comma 3 5 3 8" xfId="12059" xr:uid="{86F374CE-AC93-4743-909D-21746B48B096}"/>
    <cellStyle name="Comma 3 5 3 8 2" xfId="20073" xr:uid="{DEF3EE1B-8D6D-41DF-A851-B48333504380}"/>
    <cellStyle name="Comma 3 5 3 8 2 2" xfId="47395" xr:uid="{EFDB2152-9C90-42AE-83E9-797A764E76B1}"/>
    <cellStyle name="Comma 3 5 3 8 3" xfId="39386" xr:uid="{FE694F7C-AAD5-4037-BCF9-15132B8B7343}"/>
    <cellStyle name="Comma 3 5 3 9" xfId="14404" xr:uid="{94F02258-804D-46F7-8540-6B50EFD703AD}"/>
    <cellStyle name="Comma 3 5 3 9 2" xfId="41725" xr:uid="{38689F6A-0E1F-499E-9478-BB53518AB3CA}"/>
    <cellStyle name="Comma 3 5 4" xfId="574" xr:uid="{A1454E14-8F8E-4DF1-86CC-3856807E2AF4}"/>
    <cellStyle name="Comma 3 5 4 10" xfId="23855" xr:uid="{C6F9F5B3-8BDC-4056-AFA1-EBBCA519D251}"/>
    <cellStyle name="Comma 3 5 4 10 2" xfId="51177" xr:uid="{332AE3F3-26D1-49E1-AD7E-39D403CAA81C}"/>
    <cellStyle name="Comma 3 5 4 11" xfId="26096" xr:uid="{C687D6D9-4A4C-4DEF-9BA5-BEB6F2E0CC3F}"/>
    <cellStyle name="Comma 3 5 4 11 2" xfId="53416" xr:uid="{E72EF19F-62ED-4F91-9969-16DEAA466F67}"/>
    <cellStyle name="Comma 3 5 4 12" xfId="28328" xr:uid="{F9BB7AFB-5CF3-4F15-8190-C8AC8EA70CFD}"/>
    <cellStyle name="Comma 3 5 4 12 2" xfId="55649" xr:uid="{8B7E9F3F-35E1-4287-93F3-919BDCDEC35C}"/>
    <cellStyle name="Comma 3 5 4 13" xfId="3677" xr:uid="{24E19983-F183-48D7-B4AC-F109DED23214}"/>
    <cellStyle name="Comma 3 5 4 14" xfId="30757" xr:uid="{9540568B-66F9-4238-9A61-0EF7215B033A}"/>
    <cellStyle name="Comma 3 5 4 2" xfId="2097" xr:uid="{65E1E9AA-C07D-41CE-AB95-D0C6E8F8F84C}"/>
    <cellStyle name="Comma 3 5 4 2 2" xfId="5643" xr:uid="{0E93B4A2-7E5F-4FDF-B3AB-3438365C6A1D}"/>
    <cellStyle name="Comma 3 5 4 2 2 2" xfId="16594" xr:uid="{29F731DF-F91F-4832-B547-FF22461FC00D}"/>
    <cellStyle name="Comma 3 5 4 2 2 2 2" xfId="43914" xr:uid="{64272704-AD97-4687-A0DD-5E1A98592F4A}"/>
    <cellStyle name="Comma 3 5 4 2 2 3" xfId="32827" xr:uid="{4D2B1B8F-FC49-4921-A617-AE7735005504}"/>
    <cellStyle name="Comma 3 5 4 2 3" xfId="7594" xr:uid="{B1744A00-6EC7-4718-8096-E90F703C4EC2}"/>
    <cellStyle name="Comma 3 5 4 2 3 2" xfId="20564" xr:uid="{14BA82F7-9DC0-4D37-83C6-AF507B59C0A3}"/>
    <cellStyle name="Comma 3 5 4 2 3 2 2" xfId="47886" xr:uid="{4216FB86-33DD-4F07-B65B-9C7CD67A07D8}"/>
    <cellStyle name="Comma 3 5 4 2 3 3" xfId="34952" xr:uid="{78451F35-2171-45B6-84C5-864D5EE5D671}"/>
    <cellStyle name="Comma 3 5 4 2 4" xfId="9792" xr:uid="{6B1F4847-DBDD-4C64-8CD0-00A7BB947FC5}"/>
    <cellStyle name="Comma 3 5 4 2 4 2" xfId="37168" xr:uid="{B7D9B640-5DA2-4F2A-9416-309AB02FC420}"/>
    <cellStyle name="Comma 3 5 4 2 5" xfId="25319" xr:uid="{6E091F84-9BC7-4185-B91B-03B1C2B9B416}"/>
    <cellStyle name="Comma 3 5 4 2 5 2" xfId="52641" xr:uid="{D836AAE7-B413-41B9-A6B1-DD3BAEB6322D}"/>
    <cellStyle name="Comma 3 5 4 2 6" xfId="27561" xr:uid="{3A173DBA-2859-4409-A937-89C07EAD8846}"/>
    <cellStyle name="Comma 3 5 4 2 6 2" xfId="54881" xr:uid="{018D6A65-D43B-4435-956D-E004830C585D}"/>
    <cellStyle name="Comma 3 5 4 2 7" xfId="29792" xr:uid="{00A4F569-3EB4-4DF6-8D5A-7D330506DB6C}"/>
    <cellStyle name="Comma 3 5 4 2 7 2" xfId="57113" xr:uid="{7BAF73BB-691B-4F11-B5C4-BA744C123952}"/>
    <cellStyle name="Comma 3 5 4 2 8" xfId="4207" xr:uid="{5DF3D464-C3ED-442C-A553-95017646DED9}"/>
    <cellStyle name="Comma 3 5 4 2 9" xfId="31364" xr:uid="{3F886015-82B0-4600-AFA6-B8B01DA95D75}"/>
    <cellStyle name="Comma 3 5 4 3" xfId="1490" xr:uid="{35704261-7E77-4F33-ABF7-481DD25CAB54}"/>
    <cellStyle name="Comma 3 5 4 3 2" xfId="6991" xr:uid="{FC9DB412-4818-4E7E-AAD3-7113D7B36D66}"/>
    <cellStyle name="Comma 3 5 4 3 2 2" xfId="17215" xr:uid="{C5C6AE8B-41FB-4D37-BF91-935A2C2AD7F4}"/>
    <cellStyle name="Comma 3 5 4 3 2 2 2" xfId="44536" xr:uid="{CBA212D8-3CC0-479A-8D36-C47C520AF318}"/>
    <cellStyle name="Comma 3 5 4 3 2 3" xfId="34345" xr:uid="{AE6DC78C-B741-4F6B-814E-59E217A4AC0D}"/>
    <cellStyle name="Comma 3 5 4 3 3" xfId="9186" xr:uid="{698AC850-4713-4F78-BD19-3C492A4A699D}"/>
    <cellStyle name="Comma 3 5 4 3 3 2" xfId="21186" xr:uid="{E43726DB-BE3E-4043-99C7-7C5615FBA623}"/>
    <cellStyle name="Comma 3 5 4 3 3 2 2" xfId="48508" xr:uid="{12356620-559E-4E04-87C4-94A6FD259B16}"/>
    <cellStyle name="Comma 3 5 4 3 3 3" xfId="36561" xr:uid="{6DE15CC8-FF32-4848-A1C3-406F8E809201}"/>
    <cellStyle name="Comma 3 5 4 3 4" xfId="15245" xr:uid="{062A4EE9-8D89-4830-85B2-02F37878CEB5}"/>
    <cellStyle name="Comma 3 5 4 3 4 2" xfId="42566" xr:uid="{A2BAEA1F-B918-44C1-BD79-C6C95CD0E17D}"/>
    <cellStyle name="Comma 3 5 4 3 5" xfId="24712" xr:uid="{44C396F5-AFFC-4348-BE0C-BF5058E93A83}"/>
    <cellStyle name="Comma 3 5 4 3 5 2" xfId="52034" xr:uid="{B4D41D6F-5705-4308-8943-A5B230DFE05B}"/>
    <cellStyle name="Comma 3 5 4 3 6" xfId="26954" xr:uid="{54E8B695-EA76-43FF-8840-31DC4B0A3883}"/>
    <cellStyle name="Comma 3 5 4 3 6 2" xfId="54274" xr:uid="{40D64C14-6A46-49CE-8C56-F60D86277B5A}"/>
    <cellStyle name="Comma 3 5 4 3 7" xfId="29185" xr:uid="{56F42998-9A02-4BE5-92BF-5F5F90A14722}"/>
    <cellStyle name="Comma 3 5 4 3 7 2" xfId="56506" xr:uid="{222A8808-7533-403F-B718-172C9501C757}"/>
    <cellStyle name="Comma 3 5 4 3 8" xfId="5054" xr:uid="{FE396CB3-3264-4F1A-A0E4-8E7A1A2936B8}"/>
    <cellStyle name="Comma 3 5 4 3 9" xfId="32220" xr:uid="{E885DE77-DB2C-4538-8474-B4B294DC5868}"/>
    <cellStyle name="Comma 3 5 4 4" xfId="6213" xr:uid="{3F89A642-2DAC-4062-9F8E-8B65951E1140}"/>
    <cellStyle name="Comma 3 5 4 4 2" xfId="12627" xr:uid="{48DAE7B9-F90B-461E-960B-AD6B5801E2C9}"/>
    <cellStyle name="Comma 3 5 4 4 2 2" xfId="21809" xr:uid="{D838CEE3-BB8F-4483-9C59-524D7715F9AD}"/>
    <cellStyle name="Comma 3 5 4 4 2 2 2" xfId="49131" xr:uid="{67730508-F3A6-408E-9871-6ACF99A60ECE}"/>
    <cellStyle name="Comma 3 5 4 4 2 3" xfId="39954" xr:uid="{5213AD7F-09F0-4F20-959B-5A88CA095610}"/>
    <cellStyle name="Comma 3 5 4 4 3" xfId="17838" xr:uid="{9B6604CD-F9E2-4E41-BEDF-3A1C158CF63D}"/>
    <cellStyle name="Comma 3 5 4 4 3 2" xfId="45159" xr:uid="{D8B9B3F8-233C-4841-818B-4155DE3A50D5}"/>
    <cellStyle name="Comma 3 5 4 4 4" xfId="33488" xr:uid="{BC8E348A-BDCE-436E-9348-C3D6F0899DF4}"/>
    <cellStyle name="Comma 3 5 4 5" xfId="8330" xr:uid="{B06CD212-6F69-40C3-8CFD-073000F1805B}"/>
    <cellStyle name="Comma 3 5 4 5 2" xfId="13163" xr:uid="{AA7B9DDA-C386-4C56-919C-8AE60C2FA01D}"/>
    <cellStyle name="Comma 3 5 4 5 2 2" xfId="22484" xr:uid="{1237B4BA-529B-4126-92E8-3A96C36ED87D}"/>
    <cellStyle name="Comma 3 5 4 5 2 2 2" xfId="49806" xr:uid="{0DB8C19C-DF50-4ADE-87CA-24F7D91D8C41}"/>
    <cellStyle name="Comma 3 5 4 5 2 3" xfId="40490" xr:uid="{0BE8F34D-A34D-4C99-A93F-8E6B71B748BD}"/>
    <cellStyle name="Comma 3 5 4 5 3" xfId="18512" xr:uid="{334FF563-B7AF-4AAA-A923-EE06BFBCC875}"/>
    <cellStyle name="Comma 3 5 4 5 3 2" xfId="45834" xr:uid="{83277F29-CACE-4EAB-A268-5421F5F48D5F}"/>
    <cellStyle name="Comma 3 5 4 5 4" xfId="35704" xr:uid="{F9828D84-B17D-4499-96B2-E6D9A50266DD}"/>
    <cellStyle name="Comma 3 5 4 6" xfId="11336" xr:uid="{18A68078-6CEC-447E-BBE5-B4F491B08410}"/>
    <cellStyle name="Comma 3 5 4 6 2" xfId="13780" xr:uid="{4C226567-8B1C-409E-A384-AD4C4F460FCB}"/>
    <cellStyle name="Comma 3 5 4 6 2 2" xfId="23144" xr:uid="{94FFD021-9897-486A-B5DF-ADD377C24409}"/>
    <cellStyle name="Comma 3 5 4 6 2 2 2" xfId="50466" xr:uid="{86279262-2B37-404F-8346-39E7591845A9}"/>
    <cellStyle name="Comma 3 5 4 6 2 3" xfId="41107" xr:uid="{4E6A2578-CFBA-42D2-A57B-568321BBBA81}"/>
    <cellStyle name="Comma 3 5 4 6 3" xfId="19172" xr:uid="{8AB20C74-4EBB-4CF7-874D-687CF2CE18CA}"/>
    <cellStyle name="Comma 3 5 4 6 3 2" xfId="46494" xr:uid="{5D89D3AB-3323-46AE-90EF-5D99B90E9A3C}"/>
    <cellStyle name="Comma 3 5 4 6 4" xfId="38685" xr:uid="{009F64C0-1E72-4590-A81F-75DCC9DBE709}"/>
    <cellStyle name="Comma 3 5 4 7" xfId="10801" xr:uid="{B1718250-9063-41E0-ACEC-31EDE432A4C5}"/>
    <cellStyle name="Comma 3 5 4 7 2" xfId="16206" xr:uid="{5572ADB8-7739-4620-B01B-9183241174B3}"/>
    <cellStyle name="Comma 3 5 4 7 2 2" xfId="43526" xr:uid="{DC5FDF06-0BFF-4BA2-8751-D52255BED353}"/>
    <cellStyle name="Comma 3 5 4 7 3" xfId="38153" xr:uid="{17AB71D9-A10B-407E-96D7-31C6668964D8}"/>
    <cellStyle name="Comma 3 5 4 8" xfId="12126" xr:uid="{2A2C1483-0636-4D33-9297-971CBB1E6402}"/>
    <cellStyle name="Comma 3 5 4 8 2" xfId="20176" xr:uid="{A592C66C-03F6-46CE-9998-5C2DF6622BEE}"/>
    <cellStyle name="Comma 3 5 4 8 2 2" xfId="47498" xr:uid="{BE074B84-304E-496B-A9B3-CCA3B81EE3C9}"/>
    <cellStyle name="Comma 3 5 4 8 3" xfId="39453" xr:uid="{91E34F15-0D52-4ECF-BAB3-5286A829E6C7}"/>
    <cellStyle name="Comma 3 5 4 9" xfId="14507" xr:uid="{E2750A3C-F26A-45E3-B784-8CF75289AF66}"/>
    <cellStyle name="Comma 3 5 4 9 2" xfId="41828" xr:uid="{F913A5CF-CDEC-4E82-B5C3-D4CA7EDCD6B9}"/>
    <cellStyle name="Comma 3 5 5" xfId="661" xr:uid="{B7493AC7-0B31-4A4E-A584-83FC6172D6F3}"/>
    <cellStyle name="Comma 3 5 5 10" xfId="23936" xr:uid="{FFFB5F46-C29A-48D5-822F-826B824448AE}"/>
    <cellStyle name="Comma 3 5 5 10 2" xfId="51258" xr:uid="{2922028F-45CA-4D55-95E8-6EA2979987EC}"/>
    <cellStyle name="Comma 3 5 5 11" xfId="26177" xr:uid="{25862DB1-2633-48ED-8489-BBEA2E509010}"/>
    <cellStyle name="Comma 3 5 5 11 2" xfId="53497" xr:uid="{F1336DCA-FA21-4474-9C83-9405CD45D82F}"/>
    <cellStyle name="Comma 3 5 5 12" xfId="28409" xr:uid="{B759C6AC-032E-4FED-BB67-2CC6DFDAF3A0}"/>
    <cellStyle name="Comma 3 5 5 12 2" xfId="55730" xr:uid="{D9D20466-77DE-4362-B73C-9AE52F79BEE6}"/>
    <cellStyle name="Comma 3 5 5 13" xfId="3736" xr:uid="{A1DAFE38-786C-4F75-AE08-F20E3C5E213B}"/>
    <cellStyle name="Comma 3 5 5 14" xfId="30838" xr:uid="{BC034D34-502E-4F73-A601-9BE181B7BBEC}"/>
    <cellStyle name="Comma 3 5 5 2" xfId="2178" xr:uid="{93B33E2C-126F-4230-9616-EF88D144277E}"/>
    <cellStyle name="Comma 3 5 5 2 2" xfId="5724" xr:uid="{DD0B4011-D8D6-4DF5-A5F9-7F5E80276599}"/>
    <cellStyle name="Comma 3 5 5 2 2 2" xfId="16675" xr:uid="{8199E717-059C-437B-8055-3D8EB63EAF1E}"/>
    <cellStyle name="Comma 3 5 5 2 2 2 2" xfId="43995" xr:uid="{D9D04983-3D2F-4C10-ADAC-651AD1E5215E}"/>
    <cellStyle name="Comma 3 5 5 2 2 3" xfId="32908" xr:uid="{F8C79287-0FB8-4033-B078-A992B36FDA0D}"/>
    <cellStyle name="Comma 3 5 5 2 3" xfId="7675" xr:uid="{7450F475-0FD5-4CE1-915A-9D496A59B5B6}"/>
    <cellStyle name="Comma 3 5 5 2 3 2" xfId="20645" xr:uid="{EA050F18-F27A-43BE-8C7D-A110D1C97D42}"/>
    <cellStyle name="Comma 3 5 5 2 3 2 2" xfId="47967" xr:uid="{8FB6E968-293B-4C4F-B7B8-E5E75FD0145E}"/>
    <cellStyle name="Comma 3 5 5 2 3 3" xfId="35033" xr:uid="{530CAD83-00A7-4D26-8BAD-40A4E870411B}"/>
    <cellStyle name="Comma 3 5 5 2 4" xfId="9873" xr:uid="{35827328-6076-4027-91D4-EF26DD4A56AF}"/>
    <cellStyle name="Comma 3 5 5 2 4 2" xfId="37249" xr:uid="{87B541E2-91B4-4D9C-9913-E77FB71F4B52}"/>
    <cellStyle name="Comma 3 5 5 2 5" xfId="25400" xr:uid="{D0B03199-E1EC-42BE-A715-03CD756864A4}"/>
    <cellStyle name="Comma 3 5 5 2 5 2" xfId="52722" xr:uid="{68EC3760-49AC-4942-A74B-32093DCADB07}"/>
    <cellStyle name="Comma 3 5 5 2 6" xfId="27642" xr:uid="{0C43CB56-BE0A-455F-9BD6-73D141433C93}"/>
    <cellStyle name="Comma 3 5 5 2 6 2" xfId="54962" xr:uid="{F8D3CC4D-E422-4920-8DDF-299B9A48FCA2}"/>
    <cellStyle name="Comma 3 5 5 2 7" xfId="29873" xr:uid="{339F649C-3219-467E-B5CA-D8BE54A9480D}"/>
    <cellStyle name="Comma 3 5 5 2 7 2" xfId="57194" xr:uid="{826E4500-300B-4EF5-AA10-6E11755F42AF}"/>
    <cellStyle name="Comma 3 5 5 2 8" xfId="4288" xr:uid="{C128E810-E297-4311-9C63-0261A442452B}"/>
    <cellStyle name="Comma 3 5 5 2 9" xfId="31445" xr:uid="{39530C26-118C-4CB8-B414-DCCBC9BAAA8F}"/>
    <cellStyle name="Comma 3 5 5 3" xfId="1571" xr:uid="{6898E56B-E078-4429-9852-CD2B3535A0D1}"/>
    <cellStyle name="Comma 3 5 5 3 2" xfId="7072" xr:uid="{2EDB3331-DD7D-47AF-B3CC-9C7112DA8755}"/>
    <cellStyle name="Comma 3 5 5 3 2 2" xfId="17296" xr:uid="{B8B43124-03E0-45B1-9BD4-53A64806EDB9}"/>
    <cellStyle name="Comma 3 5 5 3 2 2 2" xfId="44617" xr:uid="{5B3E7F76-B57F-4031-BEB3-3BCD7520D385}"/>
    <cellStyle name="Comma 3 5 5 3 2 3" xfId="34426" xr:uid="{53228476-7E25-44C5-86B1-3AC8BD437143}"/>
    <cellStyle name="Comma 3 5 5 3 3" xfId="9267" xr:uid="{47A3C9E8-B303-497F-984A-28E485D3D2E5}"/>
    <cellStyle name="Comma 3 5 5 3 3 2" xfId="21267" xr:uid="{517516C4-77CF-4FB0-9A2D-FA30FB844E82}"/>
    <cellStyle name="Comma 3 5 5 3 3 2 2" xfId="48589" xr:uid="{6792D975-75A5-430E-882F-ABEC15A31DAB}"/>
    <cellStyle name="Comma 3 5 5 3 3 3" xfId="36642" xr:uid="{8CA47244-A913-48D0-8B0A-D40FD5F0D8B5}"/>
    <cellStyle name="Comma 3 5 5 3 4" xfId="15315" xr:uid="{3794E59B-A192-4731-BE4E-7344734DB202}"/>
    <cellStyle name="Comma 3 5 5 3 4 2" xfId="42636" xr:uid="{89ABA2BC-5D67-4E92-9922-3F3602FF237C}"/>
    <cellStyle name="Comma 3 5 5 3 5" xfId="24793" xr:uid="{39FB1E0A-4D53-4180-8D1A-D046C18DC9C3}"/>
    <cellStyle name="Comma 3 5 5 3 5 2" xfId="52115" xr:uid="{8C734340-CC74-4556-A6C0-68DB31D24759}"/>
    <cellStyle name="Comma 3 5 5 3 6" xfId="27035" xr:uid="{359FB07E-4343-4167-BC83-5A425298CAD6}"/>
    <cellStyle name="Comma 3 5 5 3 6 2" xfId="54355" xr:uid="{3082B91C-D908-4AD3-A682-E5331BF7CC45}"/>
    <cellStyle name="Comma 3 5 5 3 7" xfId="29266" xr:uid="{9509A684-A8CC-41D1-943B-B551C8E4E195}"/>
    <cellStyle name="Comma 3 5 5 3 7 2" xfId="56587" xr:uid="{0E4BE304-AC27-4A34-9644-26019F28911B}"/>
    <cellStyle name="Comma 3 5 5 3 8" xfId="5134" xr:uid="{3396E826-19D3-4973-8823-F1A55A12E030}"/>
    <cellStyle name="Comma 3 5 5 3 9" xfId="32301" xr:uid="{9371FA5F-87E7-40C6-9113-7EB0DDEAEB0C}"/>
    <cellStyle name="Comma 3 5 5 4" xfId="6267" xr:uid="{5A2BBF96-008A-44F6-A817-730F81866FC2}"/>
    <cellStyle name="Comma 3 5 5 4 2" xfId="12704" xr:uid="{CFB10E08-66EE-4A51-94C9-CDDDB60421DD}"/>
    <cellStyle name="Comma 3 5 5 4 2 2" xfId="21890" xr:uid="{0E5C86DC-1C2E-4BEE-B1B5-4198A1DDB2F0}"/>
    <cellStyle name="Comma 3 5 5 4 2 2 2" xfId="49212" xr:uid="{05E40886-C4C6-41A9-AF42-DFBEC50422B2}"/>
    <cellStyle name="Comma 3 5 5 4 2 3" xfId="40031" xr:uid="{581CF08B-3C9A-4059-A907-6075A77334A8}"/>
    <cellStyle name="Comma 3 5 5 4 3" xfId="17919" xr:uid="{3550C821-CFF9-4D56-9135-3293EF2FB553}"/>
    <cellStyle name="Comma 3 5 5 4 3 2" xfId="45240" xr:uid="{18612B4C-7091-481D-91F4-B8000188F43C}"/>
    <cellStyle name="Comma 3 5 5 4 4" xfId="33569" xr:uid="{8B97D724-C7F3-48C4-8921-BC588BC63438}"/>
    <cellStyle name="Comma 3 5 5 5" xfId="8411" xr:uid="{9219506D-49AC-4231-8C1D-C71978F7FDD5}"/>
    <cellStyle name="Comma 3 5 5 5 2" xfId="13244" xr:uid="{33B433D5-6165-4BF7-8036-BDB17AB8DF84}"/>
    <cellStyle name="Comma 3 5 5 5 2 2" xfId="22565" xr:uid="{614CF0DD-4C0D-4A5B-961F-20313C8BC758}"/>
    <cellStyle name="Comma 3 5 5 5 2 2 2" xfId="49887" xr:uid="{3072E4CF-E7E0-4982-A77E-3F5A4E048269}"/>
    <cellStyle name="Comma 3 5 5 5 2 3" xfId="40571" xr:uid="{202FBDA4-10F4-43EF-978C-0F8E343C4564}"/>
    <cellStyle name="Comma 3 5 5 5 3" xfId="18593" xr:uid="{A01DADBC-1D87-4791-AC2F-6CCFD25F914E}"/>
    <cellStyle name="Comma 3 5 5 5 3 2" xfId="45915" xr:uid="{4FD20B5D-A866-49C7-9887-CF9DCBBBAE1C}"/>
    <cellStyle name="Comma 3 5 5 5 4" xfId="35785" xr:uid="{CDF66B4B-569B-4D6A-B3A0-AAA5C570B0DA}"/>
    <cellStyle name="Comma 3 5 5 6" xfId="11406" xr:uid="{1AC84EB6-9605-4698-83BE-918A0BA23430}"/>
    <cellStyle name="Comma 3 5 5 6 2" xfId="13861" xr:uid="{6D8822AA-A6D8-4614-8467-A3F0AF948205}"/>
    <cellStyle name="Comma 3 5 5 6 2 2" xfId="23225" xr:uid="{BDB59D4C-9424-4B3C-AD38-AC7BA3A68377}"/>
    <cellStyle name="Comma 3 5 5 6 2 2 2" xfId="50547" xr:uid="{F3F0E325-5787-410E-8115-DC5B65334BA4}"/>
    <cellStyle name="Comma 3 5 5 6 2 3" xfId="41188" xr:uid="{1BEAF4A9-425C-4848-AFC9-D63D774BC3A1}"/>
    <cellStyle name="Comma 3 5 5 6 3" xfId="19253" xr:uid="{B3B9666F-F0AA-47B5-8379-FCCD173D2D4A}"/>
    <cellStyle name="Comma 3 5 5 6 3 2" xfId="46575" xr:uid="{D017CAAE-35B3-4B50-B556-020BFB782FFB}"/>
    <cellStyle name="Comma 3 5 5 6 4" xfId="38755" xr:uid="{23BC2DB1-1211-4140-95CF-9BEEF0697B98}"/>
    <cellStyle name="Comma 3 5 5 7" xfId="10863" xr:uid="{22C09B89-DFBA-47F6-9FC4-CDDFDDF2AC10}"/>
    <cellStyle name="Comma 3 5 5 7 2" xfId="16287" xr:uid="{35D5A631-9263-4B0A-86C4-40C8768C4CD5}"/>
    <cellStyle name="Comma 3 5 5 7 2 2" xfId="43607" xr:uid="{3214304E-567B-4BAB-8405-CC1EE188292A}"/>
    <cellStyle name="Comma 3 5 5 7 3" xfId="38215" xr:uid="{9EEA02E5-59F7-4EEF-9B83-3492723DA77A}"/>
    <cellStyle name="Comma 3 5 5 8" xfId="12188" xr:uid="{C622C40E-180D-48F2-A1CF-AA1348CD19F6}"/>
    <cellStyle name="Comma 3 5 5 8 2" xfId="20257" xr:uid="{D93B290C-3B47-4A7D-B078-5A9D1AB21971}"/>
    <cellStyle name="Comma 3 5 5 8 2 2" xfId="47579" xr:uid="{ACCCADE6-3E8F-4A90-9146-5502A0217408}"/>
    <cellStyle name="Comma 3 5 5 8 3" xfId="39515" xr:uid="{09C9C4D7-CED5-47E8-BB5F-5ACF86FC80F7}"/>
    <cellStyle name="Comma 3 5 5 9" xfId="14588" xr:uid="{0D1248BA-20CF-47D8-A3AD-8F5ECC4DEEB6}"/>
    <cellStyle name="Comma 3 5 5 9 2" xfId="41909" xr:uid="{35910390-C63A-485B-9B75-79D96F9C90F2}"/>
    <cellStyle name="Comma 3 5 6" xfId="727" xr:uid="{AA6A5B2F-4D87-49B8-BAAB-D8C5C212713F}"/>
    <cellStyle name="Comma 3 5 6 10" xfId="23992" xr:uid="{6C16B232-8C02-469E-B7D6-10743AE7F8BC}"/>
    <cellStyle name="Comma 3 5 6 10 2" xfId="51314" xr:uid="{7B331254-D80D-483E-BC1F-DEB831823374}"/>
    <cellStyle name="Comma 3 5 6 11" xfId="26233" xr:uid="{328CBF72-7A4D-4B30-B753-297675532697}"/>
    <cellStyle name="Comma 3 5 6 11 2" xfId="53553" xr:uid="{D01015A0-D3F8-4110-A73D-20DB17627236}"/>
    <cellStyle name="Comma 3 5 6 12" xfId="28464" xr:uid="{5C06B892-BC57-4C16-807D-6C26F49EEE8B}"/>
    <cellStyle name="Comma 3 5 6 12 2" xfId="55785" xr:uid="{7920C524-C6F6-43EF-920A-60CF617ACD7A}"/>
    <cellStyle name="Comma 3 5 6 13" xfId="3783" xr:uid="{7F42D818-F4C9-4EB1-8AD8-BCD554D179A9}"/>
    <cellStyle name="Comma 3 5 6 14" xfId="30894" xr:uid="{2F0A9C07-80E2-43F6-A36B-8E728D7E9CE2}"/>
    <cellStyle name="Comma 3 5 6 2" xfId="2233" xr:uid="{C2E76B57-F721-49AC-B3F8-BE19C62DE47E}"/>
    <cellStyle name="Comma 3 5 6 2 2" xfId="5778" xr:uid="{564317D3-39EF-4132-9C8F-E6781D18ABD5}"/>
    <cellStyle name="Comma 3 5 6 2 2 2" xfId="16731" xr:uid="{4EB684A2-CBF3-42F4-8910-374B79DEBB7A}"/>
    <cellStyle name="Comma 3 5 6 2 2 2 2" xfId="44051" xr:uid="{9F8CEFB8-B079-465A-98AB-CE8DB960BAC8}"/>
    <cellStyle name="Comma 3 5 6 2 2 3" xfId="32963" xr:uid="{BBCD104C-FA3D-4C97-8AC4-ECD7CE66BF97}"/>
    <cellStyle name="Comma 3 5 6 2 3" xfId="7730" xr:uid="{2C157AD1-E5DD-49FD-BA0A-92E53F5C30A6}"/>
    <cellStyle name="Comma 3 5 6 2 3 2" xfId="20701" xr:uid="{B90995BB-604A-499A-8201-32E699FEFE1B}"/>
    <cellStyle name="Comma 3 5 6 2 3 2 2" xfId="48023" xr:uid="{1AFC8B57-AB91-4EF2-9E05-C4A3B0A050C5}"/>
    <cellStyle name="Comma 3 5 6 2 3 3" xfId="35088" xr:uid="{D3AAAB6B-88DF-444A-A921-7E31801B7B27}"/>
    <cellStyle name="Comma 3 5 6 2 4" xfId="9928" xr:uid="{926E04EB-228A-4A25-BF36-041AFAE060F2}"/>
    <cellStyle name="Comma 3 5 6 2 4 2" xfId="37304" xr:uid="{DBEA80DC-4E61-406F-A846-414F43C4D6BC}"/>
    <cellStyle name="Comma 3 5 6 2 5" xfId="25455" xr:uid="{D1DB51DA-4409-4732-8881-62AF925497D0}"/>
    <cellStyle name="Comma 3 5 6 2 5 2" xfId="52777" xr:uid="{0FCB784B-75FD-46DB-B1D5-E1EFF18BA3AB}"/>
    <cellStyle name="Comma 3 5 6 2 6" xfId="27697" xr:uid="{8E560A95-B3A8-48E1-9B00-5ABE014B7633}"/>
    <cellStyle name="Comma 3 5 6 2 6 2" xfId="55017" xr:uid="{CA1DD828-B000-4A74-9185-69788563C5CC}"/>
    <cellStyle name="Comma 3 5 6 2 7" xfId="29928" xr:uid="{BD97FED0-8C8B-4988-B8E9-6A71EF81C9F0}"/>
    <cellStyle name="Comma 3 5 6 2 7 2" xfId="57249" xr:uid="{0D61731A-6EFA-4375-814E-8F444FC89A60}"/>
    <cellStyle name="Comma 3 5 6 2 8" xfId="4342" xr:uid="{0E71B840-258D-4682-86D0-7CA760CC8E16}"/>
    <cellStyle name="Comma 3 5 6 2 9" xfId="31500" xr:uid="{F323E305-4FF9-4E2D-9282-F067AEF07778}"/>
    <cellStyle name="Comma 3 5 6 3" xfId="1627" xr:uid="{4E518703-3D22-4F8A-A48A-F7C96CC89DFD}"/>
    <cellStyle name="Comma 3 5 6 3 2" xfId="7128" xr:uid="{F98F528F-48A9-483D-B7B8-93B217AAA42D}"/>
    <cellStyle name="Comma 3 5 6 3 2 2" xfId="17352" xr:uid="{E13A4C13-19F3-4517-B7A9-38A49A22FB0D}"/>
    <cellStyle name="Comma 3 5 6 3 2 2 2" xfId="44673" xr:uid="{B97BBF46-BE7B-46C2-B2AB-E874237E0B69}"/>
    <cellStyle name="Comma 3 5 6 3 2 3" xfId="34482" xr:uid="{732AC95D-F0A9-49BE-A701-B04470F755EB}"/>
    <cellStyle name="Comma 3 5 6 3 3" xfId="9323" xr:uid="{AF15678F-9EC6-4D29-886B-7BD561974FF2}"/>
    <cellStyle name="Comma 3 5 6 3 3 2" xfId="21323" xr:uid="{17F1BDD0-DC8B-491C-B908-07967236E73F}"/>
    <cellStyle name="Comma 3 5 6 3 3 2 2" xfId="48645" xr:uid="{9812F4C0-710B-4F36-A1C1-8B8633B37F0C}"/>
    <cellStyle name="Comma 3 5 6 3 3 3" xfId="36698" xr:uid="{D4189FE7-380F-47AA-AF5E-A96C0DB75039}"/>
    <cellStyle name="Comma 3 5 6 3 4" xfId="15364" xr:uid="{4EDF8E6C-4201-4B46-B7CD-7A5A2B0219EF}"/>
    <cellStyle name="Comma 3 5 6 3 4 2" xfId="42685" xr:uid="{56F272DB-9F9A-4097-8D90-A42485941E59}"/>
    <cellStyle name="Comma 3 5 6 3 5" xfId="24849" xr:uid="{6C594A39-A96E-4988-AB48-29282BA4B62C}"/>
    <cellStyle name="Comma 3 5 6 3 5 2" xfId="52171" xr:uid="{FA4634A5-B1E7-491C-8C6B-A4862FEC2418}"/>
    <cellStyle name="Comma 3 5 6 3 6" xfId="27091" xr:uid="{CB8B235B-15F5-4EA6-8904-1A7994B18B5F}"/>
    <cellStyle name="Comma 3 5 6 3 6 2" xfId="54411" xr:uid="{C18CF75D-4E4F-483D-AC96-C02A8904389E}"/>
    <cellStyle name="Comma 3 5 6 3 7" xfId="29322" xr:uid="{E55E77A4-2135-4333-9D56-5F47988F1187}"/>
    <cellStyle name="Comma 3 5 6 3 7 2" xfId="56643" xr:uid="{7C66FA19-4C34-4AC2-9996-7EEBC366C4A8}"/>
    <cellStyle name="Comma 3 5 6 3 8" xfId="5190" xr:uid="{EC590574-3B5E-475A-B10C-C8831E781A57}"/>
    <cellStyle name="Comma 3 5 6 3 9" xfId="32357" xr:uid="{1C35BB5E-95E0-4FC1-9EB7-5EC47007EEB0}"/>
    <cellStyle name="Comma 3 5 6 4" xfId="6312" xr:uid="{D582C448-4A1B-4E09-AA20-19AAFA05B379}"/>
    <cellStyle name="Comma 3 5 6 4 2" xfId="12745" xr:uid="{F4AF69F8-94AA-441A-83F2-3D787415CF81}"/>
    <cellStyle name="Comma 3 5 6 4 2 2" xfId="21946" xr:uid="{AF4B6385-0B84-435E-9D78-2EEC89BCA7ED}"/>
    <cellStyle name="Comma 3 5 6 4 2 2 2" xfId="49268" xr:uid="{6F64F4F1-8262-4585-B960-31E50D69CBA3}"/>
    <cellStyle name="Comma 3 5 6 4 2 3" xfId="40072" xr:uid="{387FBE35-3E7C-4D9B-9619-1E4C3ED11B98}"/>
    <cellStyle name="Comma 3 5 6 4 3" xfId="17975" xr:uid="{53484368-7CCA-4C63-AC29-4B111728CADC}"/>
    <cellStyle name="Comma 3 5 6 4 3 2" xfId="45296" xr:uid="{C885CEA9-4610-4424-926D-9E037E4BF31F}"/>
    <cellStyle name="Comma 3 5 6 4 4" xfId="33624" xr:uid="{FF78F145-B62C-4E62-899E-531FC098F309}"/>
    <cellStyle name="Comma 3 5 6 5" xfId="8466" xr:uid="{FE2CBDA4-C10C-41AB-927F-6D457D398A09}"/>
    <cellStyle name="Comma 3 5 6 5 2" xfId="13300" xr:uid="{DFF93448-69C8-431B-BD5F-C2D0AF904074}"/>
    <cellStyle name="Comma 3 5 6 5 2 2" xfId="22621" xr:uid="{CEC58CBE-1DF8-43CE-AFE1-27B46E3840CB}"/>
    <cellStyle name="Comma 3 5 6 5 2 2 2" xfId="49943" xr:uid="{2A3A3FCA-9E2F-4A82-94BB-85AA021EA857}"/>
    <cellStyle name="Comma 3 5 6 5 2 3" xfId="40627" xr:uid="{5C86FA5B-2663-40B5-8DB9-A3C9DA609284}"/>
    <cellStyle name="Comma 3 5 6 5 3" xfId="18649" xr:uid="{F5A0740C-2360-41CA-9A8D-3BF6DD4825AD}"/>
    <cellStyle name="Comma 3 5 6 5 3 2" xfId="45971" xr:uid="{811110B0-0DD0-4FBB-BC20-26D04A1719AA}"/>
    <cellStyle name="Comma 3 5 6 5 4" xfId="35840" xr:uid="{0F1A8D1C-6C81-47B8-9E8E-2E90A25161F5}"/>
    <cellStyle name="Comma 3 5 6 6" xfId="11446" xr:uid="{EB91DB88-6E59-4867-A04C-15DF1A84C8E2}"/>
    <cellStyle name="Comma 3 5 6 6 2" xfId="13917" xr:uid="{A9B79F9F-B2CA-4DDC-A996-9383646C7A7D}"/>
    <cellStyle name="Comma 3 5 6 6 2 2" xfId="23281" xr:uid="{A002BDB2-BFC9-403C-A6AA-947FCE5AB702}"/>
    <cellStyle name="Comma 3 5 6 6 2 2 2" xfId="50603" xr:uid="{7E588FCD-CB07-464D-93D8-0B416D298B7F}"/>
    <cellStyle name="Comma 3 5 6 6 2 3" xfId="41244" xr:uid="{3753C4E5-7408-43D4-BBB1-9CBFD50CBBF1}"/>
    <cellStyle name="Comma 3 5 6 6 3" xfId="19309" xr:uid="{717A6687-B349-427E-9ACF-6F51896FADF0}"/>
    <cellStyle name="Comma 3 5 6 6 3 2" xfId="46631" xr:uid="{92935E71-1E06-47AE-990A-383D4BAA69C3}"/>
    <cellStyle name="Comma 3 5 6 6 4" xfId="38795" xr:uid="{984A7CAC-1D0A-42F7-B9D4-6F270B476F72}"/>
    <cellStyle name="Comma 3 5 6 7" xfId="10626" xr:uid="{0C3FD84C-DEA5-43D8-A24A-F9B6624CB259}"/>
    <cellStyle name="Comma 3 5 6 7 2" xfId="15977" xr:uid="{02E5C510-552A-465E-835C-C9A37CBDE4AF}"/>
    <cellStyle name="Comma 3 5 6 7 2 2" xfId="43297" xr:uid="{E93C3F44-F4FB-43CC-AA73-7C8EBA933D88}"/>
    <cellStyle name="Comma 3 5 6 7 3" xfId="37989" xr:uid="{9C01A5D2-6FDF-4323-BE3D-65BEEE05F7A4}"/>
    <cellStyle name="Comma 3 5 6 8" xfId="11958" xr:uid="{9D717912-9218-48F6-A8C5-9360A6641870}"/>
    <cellStyle name="Comma 3 5 6 8 2" xfId="19947" xr:uid="{EFF95C1D-276E-403A-A87F-1504F09B8087}"/>
    <cellStyle name="Comma 3 5 6 8 2 2" xfId="47269" xr:uid="{D9863AB7-871C-42E7-8F99-E8F751E7C6D5}"/>
    <cellStyle name="Comma 3 5 6 8 3" xfId="39285" xr:uid="{00DD2E71-2BCD-4415-BACD-F5E94FCCAF73}"/>
    <cellStyle name="Comma 3 5 6 9" xfId="14644" xr:uid="{46C9EDF2-6E20-4AAF-8D9B-B1F5F9966051}"/>
    <cellStyle name="Comma 3 5 6 9 2" xfId="41965" xr:uid="{6B6FCFCB-1A28-48F0-813E-DCBAA753FCD7}"/>
    <cellStyle name="Comma 3 5 7" xfId="817" xr:uid="{C437B85B-D138-464C-A108-4472DEA1B100}"/>
    <cellStyle name="Comma 3 5 7 10" xfId="26322" xr:uid="{F01CB865-F4FD-4D23-82A2-9969AAC56F36}"/>
    <cellStyle name="Comma 3 5 7 10 2" xfId="53642" xr:uid="{0B2D567E-20E8-4371-92C5-527CB942E4CF}"/>
    <cellStyle name="Comma 3 5 7 11" xfId="28553" xr:uid="{7C0694E2-3797-4B89-925D-FC57ED070CEF}"/>
    <cellStyle name="Comma 3 5 7 11 2" xfId="55874" xr:uid="{DBEF351D-2F14-4C6D-AB86-4377A3D3F4B1}"/>
    <cellStyle name="Comma 3 5 7 12" xfId="3846" xr:uid="{F5EDC9AF-45B6-43ED-B859-FCB8034EDD80}"/>
    <cellStyle name="Comma 3 5 7 13" xfId="30983" xr:uid="{5B56E55C-7267-4D0F-B469-EC5ADCF143BE}"/>
    <cellStyle name="Comma 3 5 7 2" xfId="2322" xr:uid="{458E6002-E2B7-4CB8-B6D9-618D19B253CE}"/>
    <cellStyle name="Comma 3 5 7 2 2" xfId="5865" xr:uid="{674A6B75-74AB-4EE4-8EE4-26977D2E9DD1}"/>
    <cellStyle name="Comma 3 5 7 2 2 2" xfId="17441" xr:uid="{E3F9363A-8A25-4D23-96C9-129BFDDEC568}"/>
    <cellStyle name="Comma 3 5 7 2 2 2 2" xfId="44762" xr:uid="{84660E39-B699-48F3-81A4-580E8DDF3FA3}"/>
    <cellStyle name="Comma 3 5 7 2 2 3" xfId="33052" xr:uid="{347FCA6B-D5F0-4FAF-87B3-E8D82096E344}"/>
    <cellStyle name="Comma 3 5 7 2 3" xfId="7819" xr:uid="{5B015D39-EEB2-4A0D-8A58-C27598EE5E0C}"/>
    <cellStyle name="Comma 3 5 7 2 3 2" xfId="21412" xr:uid="{96D6A8E0-5127-4AA6-917C-2C4B6E0E5A48}"/>
    <cellStyle name="Comma 3 5 7 2 3 2 2" xfId="48734" xr:uid="{18FBA503-9355-4CA3-B5CE-6AE78D8807BF}"/>
    <cellStyle name="Comma 3 5 7 2 3 3" xfId="35177" xr:uid="{EE425174-751C-4122-A636-A796728732E2}"/>
    <cellStyle name="Comma 3 5 7 2 4" xfId="10017" xr:uid="{FD8DF0BC-800C-4703-BB48-382A74E5B771}"/>
    <cellStyle name="Comma 3 5 7 2 4 2" xfId="37393" xr:uid="{83854AEA-50FF-4A1F-9B19-F0C367165F70}"/>
    <cellStyle name="Comma 3 5 7 2 5" xfId="25544" xr:uid="{9E47478D-D4C9-4272-8CC8-EC50B0A8F5B3}"/>
    <cellStyle name="Comma 3 5 7 2 5 2" xfId="52866" xr:uid="{FA2FA97C-3CA7-4822-82FC-A706EE9F7DE2}"/>
    <cellStyle name="Comma 3 5 7 2 6" xfId="27786" xr:uid="{227486FF-E980-42FD-A9F5-7FBCE3ECC081}"/>
    <cellStyle name="Comma 3 5 7 2 6 2" xfId="55106" xr:uid="{46010038-5001-4E21-A384-D1907C832E41}"/>
    <cellStyle name="Comma 3 5 7 2 7" xfId="30017" xr:uid="{8FD4A047-8CD1-4C38-A1BA-FAE7CB4956F1}"/>
    <cellStyle name="Comma 3 5 7 2 7 2" xfId="57338" xr:uid="{57A3B671-1699-4FB5-9D9C-8A3A57410734}"/>
    <cellStyle name="Comma 3 5 7 2 8" xfId="4429" xr:uid="{99660B0A-8A49-4423-82D7-6B6730FC036A}"/>
    <cellStyle name="Comma 3 5 7 2 9" xfId="31589" xr:uid="{D460B791-56F1-4D6A-9AB8-4E8E4D43A2F2}"/>
    <cellStyle name="Comma 3 5 7 3" xfId="1716" xr:uid="{EBD16A1F-CB9C-4426-8EF8-410CFAE57E65}"/>
    <cellStyle name="Comma 3 5 7 3 2" xfId="7217" xr:uid="{2F444734-0047-494B-80FE-363A6891360A}"/>
    <cellStyle name="Comma 3 5 7 3 2 2" xfId="18064" xr:uid="{9FEF299C-4455-4373-82A9-D2336C473603}"/>
    <cellStyle name="Comma 3 5 7 3 2 2 2" xfId="45385" xr:uid="{80C3F993-7B75-4B9E-A59C-EB114ECCE5D9}"/>
    <cellStyle name="Comma 3 5 7 3 2 3" xfId="34571" xr:uid="{04682294-6BAC-403B-A48E-448CFD9601E1}"/>
    <cellStyle name="Comma 3 5 7 3 3" xfId="9412" xr:uid="{2C285651-8EC5-41D6-B4E5-8D1C3A831C01}"/>
    <cellStyle name="Comma 3 5 7 3 3 2" xfId="22035" xr:uid="{A0283B55-1559-4B4B-BB82-742471436AA6}"/>
    <cellStyle name="Comma 3 5 7 3 3 2 2" xfId="49357" xr:uid="{2B2ED1D2-BB8B-4F12-B869-E398099B8BC5}"/>
    <cellStyle name="Comma 3 5 7 3 3 3" xfId="36787" xr:uid="{76B01D2B-A34C-4FFF-9A32-43C00A058173}"/>
    <cellStyle name="Comma 3 5 7 3 4" xfId="15451" xr:uid="{DCDCFB8F-8DF4-451B-A11F-45553EEBE824}"/>
    <cellStyle name="Comma 3 5 7 3 4 2" xfId="42772" xr:uid="{91F19300-9074-426D-8CEA-B193CE511E41}"/>
    <cellStyle name="Comma 3 5 7 3 5" xfId="24938" xr:uid="{303BF848-4EAD-4BC8-9FC6-92544AB26172}"/>
    <cellStyle name="Comma 3 5 7 3 5 2" xfId="52260" xr:uid="{DF3F7E0D-CF27-4106-A08E-52F1A54F3348}"/>
    <cellStyle name="Comma 3 5 7 3 6" xfId="27180" xr:uid="{D419B474-0E3C-40B8-BD19-93D331D3D6EF}"/>
    <cellStyle name="Comma 3 5 7 3 6 2" xfId="54500" xr:uid="{500F5801-A982-437F-8717-E37733784962}"/>
    <cellStyle name="Comma 3 5 7 3 7" xfId="29411" xr:uid="{047D3AED-E6BE-4308-A902-E5AA83F884F8}"/>
    <cellStyle name="Comma 3 5 7 3 7 2" xfId="56732" xr:uid="{63C5DB30-A1CF-434E-9AB7-3811DD965FF3}"/>
    <cellStyle name="Comma 3 5 7 3 8" xfId="5277" xr:uid="{1D5439FB-5DE6-4DF0-AAD3-5C4E0F6E6407}"/>
    <cellStyle name="Comma 3 5 7 3 9" xfId="32446" xr:uid="{E2DA79E7-B5E3-455A-B733-FCD1B429F820}"/>
    <cellStyle name="Comma 3 5 7 4" xfId="6375" xr:uid="{A1E95D5D-9E13-44B8-BF69-59A891AEA45B}"/>
    <cellStyle name="Comma 3 5 7 4 2" xfId="13387" xr:uid="{0E6ADF8E-47E8-4E7B-A836-FBB9CF7946A6}"/>
    <cellStyle name="Comma 3 5 7 4 2 2" xfId="22710" xr:uid="{2309AF40-18CA-4990-9281-FA6549B4AFA3}"/>
    <cellStyle name="Comma 3 5 7 4 2 2 2" xfId="50032" xr:uid="{E907421D-101B-42B4-BD28-1C78D893683A}"/>
    <cellStyle name="Comma 3 5 7 4 2 3" xfId="40714" xr:uid="{F7DE0471-38FD-4DEB-8EC0-032C866099DA}"/>
    <cellStyle name="Comma 3 5 7 4 3" xfId="18738" xr:uid="{8C657FB2-A7F6-472E-B0BB-62C855377D63}"/>
    <cellStyle name="Comma 3 5 7 4 3 2" xfId="46060" xr:uid="{CB8CDF17-B02B-4BD2-9022-047B08DA583F}"/>
    <cellStyle name="Comma 3 5 7 4 4" xfId="33713" xr:uid="{DD4361B2-6CD5-4F7B-86D3-129D3CDA87BD}"/>
    <cellStyle name="Comma 3 5 7 5" xfId="8555" xr:uid="{FF7D44B2-4E37-4375-91A0-3B9E6B669E68}"/>
    <cellStyle name="Comma 3 5 7 5 2" xfId="14006" xr:uid="{819CA5D0-9C34-41C0-9C03-97BE964E55D1}"/>
    <cellStyle name="Comma 3 5 7 5 2 2" xfId="23370" xr:uid="{AFD77F59-4825-4E8F-A537-C3FBB9B8B6C1}"/>
    <cellStyle name="Comma 3 5 7 5 2 2 2" xfId="50692" xr:uid="{D1A54558-FCAF-4FBD-BD50-BE2ADD409F39}"/>
    <cellStyle name="Comma 3 5 7 5 2 3" xfId="41333" xr:uid="{34B93337-A242-4EF0-B555-E6116B297EC5}"/>
    <cellStyle name="Comma 3 5 7 5 3" xfId="19398" xr:uid="{507CC65B-D1B8-412C-BC96-963518A5400E}"/>
    <cellStyle name="Comma 3 5 7 5 3 2" xfId="46720" xr:uid="{4B8B1F53-8C74-40FA-B624-B8B178487074}"/>
    <cellStyle name="Comma 3 5 7 5 4" xfId="35929" xr:uid="{70E88382-1071-4C04-A20F-EB21A3899FFF}"/>
    <cellStyle name="Comma 3 5 7 6" xfId="10945" xr:uid="{48BB7E9D-779D-4C21-883C-0C4302AD9099}"/>
    <cellStyle name="Comma 3 5 7 6 2" xfId="16820" xr:uid="{15D2ABF2-8565-4B4D-AA43-0097CBFFBFDF}"/>
    <cellStyle name="Comma 3 5 7 6 2 2" xfId="44140" xr:uid="{A2050A51-EFA5-4070-B565-B2B53B2A68C3}"/>
    <cellStyle name="Comma 3 5 7 6 3" xfId="38297" xr:uid="{B52606C1-11B3-4E0D-91BB-EE4391015B85}"/>
    <cellStyle name="Comma 3 5 7 7" xfId="12301" xr:uid="{5754506B-F0A3-4F1D-AAF6-52F4787B3B5A}"/>
    <cellStyle name="Comma 3 5 7 7 2" xfId="20790" xr:uid="{28262187-CD52-414E-993F-AF2150868E74}"/>
    <cellStyle name="Comma 3 5 7 7 2 2" xfId="48112" xr:uid="{2E0AEA4C-4219-451F-A943-4ADA80A850E1}"/>
    <cellStyle name="Comma 3 5 7 7 3" xfId="39628" xr:uid="{B77109AF-C85F-4F19-98D1-F02FEB72AA86}"/>
    <cellStyle name="Comma 3 5 7 8" xfId="14733" xr:uid="{234B8205-81BC-451B-850D-29870C62E9C8}"/>
    <cellStyle name="Comma 3 5 7 8 2" xfId="42054" xr:uid="{9834A548-9670-4060-8390-2498E84E7940}"/>
    <cellStyle name="Comma 3 5 7 9" xfId="24081" xr:uid="{860CB726-9A54-40EF-9CF0-25E2E0ED1C16}"/>
    <cellStyle name="Comma 3 5 7 9 2" xfId="51403" xr:uid="{1797463D-FA90-44D6-8773-EEE91690D5B4}"/>
    <cellStyle name="Comma 3 5 8" xfId="961" xr:uid="{9C31148F-8027-4902-808D-ACEEBA7712C6}"/>
    <cellStyle name="Comma 3 5 8 10" xfId="28673" xr:uid="{EF578281-4F04-4884-9EC6-2094F7696FF1}"/>
    <cellStyle name="Comma 3 5 8 10 2" xfId="55994" xr:uid="{6085A058-0CDD-4953-98D4-586C900D4074}"/>
    <cellStyle name="Comma 3 5 8 11" xfId="3469" xr:uid="{42AE5A0E-523A-4A88-80C4-B1B9523C82DD}"/>
    <cellStyle name="Comma 3 5 8 12" xfId="30528" xr:uid="{E5DA800B-2A88-4026-BA42-8E357D67C8AB}"/>
    <cellStyle name="Comma 3 5 8 2" xfId="2442" xr:uid="{3B0041BA-0EE8-4BBC-9AD2-544C30EB5238}"/>
    <cellStyle name="Comma 3 5 8 2 2" xfId="5982" xr:uid="{BD88F3BA-FD73-4883-AFDE-A7DA5F886C37}"/>
    <cellStyle name="Comma 3 5 8 2 2 2" xfId="18183" xr:uid="{F587AE8F-CD64-46F3-9822-6F07CF00A5AD}"/>
    <cellStyle name="Comma 3 5 8 2 2 2 2" xfId="45505" xr:uid="{A24B062B-5940-423C-98C9-D17515AEDEB5}"/>
    <cellStyle name="Comma 3 5 8 2 2 3" xfId="33172" xr:uid="{101FFF7F-128F-402D-8A6B-E2189E28A62A}"/>
    <cellStyle name="Comma 3 5 8 2 3" xfId="7938" xr:uid="{BDD80003-EF0D-4E2E-AD4B-552BDE3C5159}"/>
    <cellStyle name="Comma 3 5 8 2 3 2" xfId="22155" xr:uid="{8C9E3815-8A02-45F0-A0A2-DC42A1116D71}"/>
    <cellStyle name="Comma 3 5 8 2 3 2 2" xfId="49477" xr:uid="{877006A4-5B78-4A8A-BFF1-1C684A5607A7}"/>
    <cellStyle name="Comma 3 5 8 2 3 3" xfId="35297" xr:uid="{721F3470-B155-43DB-8794-42D8ECAA67A6}"/>
    <cellStyle name="Comma 3 5 8 2 4" xfId="10137" xr:uid="{FB97BBC8-EDEC-40C9-BB0B-0ACBC046EC36}"/>
    <cellStyle name="Comma 3 5 8 2 4 2" xfId="37513" xr:uid="{C845BB26-64C5-4E25-B7A1-D28A4382529E}"/>
    <cellStyle name="Comma 3 5 8 2 5" xfId="25664" xr:uid="{1D6197D3-01BB-4B30-9402-ED92CC26FBD5}"/>
    <cellStyle name="Comma 3 5 8 2 5 2" xfId="52986" xr:uid="{39937426-2C1E-4584-AE24-879EAA18E914}"/>
    <cellStyle name="Comma 3 5 8 2 6" xfId="27906" xr:uid="{D5B95B70-F562-4229-A226-FF0D0CBF8CC1}"/>
    <cellStyle name="Comma 3 5 8 2 6 2" xfId="55226" xr:uid="{CEDCF835-4663-44A6-89A7-6D5832D71A2C}"/>
    <cellStyle name="Comma 3 5 8 2 7" xfId="30137" xr:uid="{781A2D33-FEDE-4831-803A-5CBB26A48675}"/>
    <cellStyle name="Comma 3 5 8 2 7 2" xfId="57458" xr:uid="{2A31D657-4645-4680-BB53-7497C8067FA6}"/>
    <cellStyle name="Comma 3 5 8 2 8" xfId="4546" xr:uid="{F38C169D-F41F-43B1-A5E1-1257AAAF68FF}"/>
    <cellStyle name="Comma 3 5 8 2 9" xfId="31709" xr:uid="{43F1D490-10F1-4697-A574-FA022BF55EB9}"/>
    <cellStyle name="Comma 3 5 8 3" xfId="1246" xr:uid="{EEA45876-486A-4D6A-A55E-431A0712D813}"/>
    <cellStyle name="Comma 3 5 8 3 2" xfId="6763" xr:uid="{08347737-377F-4B3B-B010-BC269EE983AE}"/>
    <cellStyle name="Comma 3 5 8 3 2 2" xfId="18858" xr:uid="{9B5B9252-4BF6-43B3-92E4-06FC6D27FE0A}"/>
    <cellStyle name="Comma 3 5 8 3 2 2 2" xfId="46180" xr:uid="{1EA41349-5F9A-42F4-9F55-B2FA7D6F33BD}"/>
    <cellStyle name="Comma 3 5 8 3 2 3" xfId="11181" xr:uid="{AF75A038-873E-42E7-8041-477550B8C061}"/>
    <cellStyle name="Comma 3 5 8 3 2 3 2" xfId="38530" xr:uid="{5ACF3F93-AB42-4543-8FB4-FF694ED38FEA}"/>
    <cellStyle name="Comma 3 5 8 3 2 4" xfId="34116" xr:uid="{6D667A8C-5A6F-4FCA-B426-88893E658DD4}"/>
    <cellStyle name="Comma 3 5 8 3 3" xfId="8957" xr:uid="{7126FACA-0AC0-45A0-9DA4-692EE291C85D}"/>
    <cellStyle name="Comma 3 5 8 3 3 2" xfId="22830" xr:uid="{D3C5653C-EB36-4040-86D3-A8BBEDC55D37}"/>
    <cellStyle name="Comma 3 5 8 3 3 2 2" xfId="50152" xr:uid="{65D8F3B8-BC31-4D86-95CE-3C5001BE47C6}"/>
    <cellStyle name="Comma 3 5 8 3 3 3" xfId="13493" xr:uid="{96BB6F91-8FD5-4C81-BB79-C98AAE3289CA}"/>
    <cellStyle name="Comma 3 5 8 3 3 3 2" xfId="40820" xr:uid="{6A6F23A4-0677-480B-974B-2C60FB6B02A0}"/>
    <cellStyle name="Comma 3 5 8 3 3 4" xfId="36332" xr:uid="{58D76287-3A4D-4DB8-926E-51A6FEA00F6E}"/>
    <cellStyle name="Comma 3 5 8 3 4" xfId="15118" xr:uid="{A4D20591-8D97-404B-B432-8A3F296AE1EE}"/>
    <cellStyle name="Comma 3 5 8 3 4 2" xfId="42439" xr:uid="{99F135A5-ED78-4295-996B-40C60FA0E841}"/>
    <cellStyle name="Comma 3 5 8 3 5" xfId="24483" xr:uid="{7489744B-95E5-4C26-AEBD-2B885492BD32}"/>
    <cellStyle name="Comma 3 5 8 3 5 2" xfId="51805" xr:uid="{8684326A-7D94-46AC-B301-39497D0AE7EA}"/>
    <cellStyle name="Comma 3 5 8 3 6" xfId="26725" xr:uid="{DD8EC347-615F-4BE2-83E4-645E2098CA07}"/>
    <cellStyle name="Comma 3 5 8 3 6 2" xfId="54045" xr:uid="{C5E2EA55-D8E5-480A-B15A-9BE15BD60FDB}"/>
    <cellStyle name="Comma 3 5 8 3 7" xfId="28956" xr:uid="{A3FDD248-EDF0-4F46-9AD5-4630AD60D001}"/>
    <cellStyle name="Comma 3 5 8 3 7 2" xfId="56277" xr:uid="{2EA0E093-EBB1-47EC-89D3-CC9CA51F3168}"/>
    <cellStyle name="Comma 3 5 8 3 8" xfId="4828" xr:uid="{1CA1F0FD-A459-481C-8C4E-546B72F23BDD}"/>
    <cellStyle name="Comma 3 5 8 3 9" xfId="31991" xr:uid="{34EF415E-DA28-45FC-8312-994304D37250}"/>
    <cellStyle name="Comma 3 5 8 4" xfId="6482" xr:uid="{9C4B33AC-7200-4A71-AABC-9C067F016227}"/>
    <cellStyle name="Comma 3 5 8 4 2" xfId="14126" xr:uid="{AB508241-FC81-4A6E-BE20-3C9DED227FFE}"/>
    <cellStyle name="Comma 3 5 8 4 2 2" xfId="23490" xr:uid="{FF08BAFE-A178-4DBE-970C-5AD70AB37063}"/>
    <cellStyle name="Comma 3 5 8 4 2 2 2" xfId="50812" xr:uid="{AECE2E02-C73A-48C9-A4E9-AC2B4FEFC847}"/>
    <cellStyle name="Comma 3 5 8 4 2 3" xfId="41453" xr:uid="{B025F5FB-3711-4F83-896E-481F6C0FFC48}"/>
    <cellStyle name="Comma 3 5 8 4 3" xfId="19518" xr:uid="{9D69F6E1-4992-49CD-9256-F904153D29C8}"/>
    <cellStyle name="Comma 3 5 8 4 3 2" xfId="46840" xr:uid="{6C960F3E-7C86-4C42-87D9-39831B922B77}"/>
    <cellStyle name="Comma 3 5 8 4 4" xfId="33833" xr:uid="{23F57624-007A-4537-AE70-CB7075E3EEBE}"/>
    <cellStyle name="Comma 3 5 8 5" xfId="8675" xr:uid="{A0B7BB2F-8F3E-4655-8AA9-15FD952EBC9A}"/>
    <cellStyle name="Comma 3 5 8 5 2" xfId="16365" xr:uid="{1F451D19-53DE-40DC-AAF5-69F14F41776B}"/>
    <cellStyle name="Comma 3 5 8 5 2 2" xfId="43685" xr:uid="{8E46840F-44F8-481B-8F58-0032339ECC6E}"/>
    <cellStyle name="Comma 3 5 8 5 3" xfId="10899" xr:uid="{29C207E4-B928-4D2E-A2B5-F82755B8CAA5}"/>
    <cellStyle name="Comma 3 5 8 5 3 2" xfId="38251" xr:uid="{CC9B286F-9DBF-429B-8F8C-D0F735701834}"/>
    <cellStyle name="Comma 3 5 8 5 4" xfId="36049" xr:uid="{F55190F5-4723-404D-A39B-B305A2EA27A2}"/>
    <cellStyle name="Comma 3 5 8 6" xfId="12235" xr:uid="{E84631CE-3C97-4FF4-B8B7-A39D3E19E828}"/>
    <cellStyle name="Comma 3 5 8 6 2" xfId="20335" xr:uid="{7743F293-6052-4F2B-89D7-5399512ECB51}"/>
    <cellStyle name="Comma 3 5 8 6 2 2" xfId="47657" xr:uid="{98872AFC-F41B-4D92-92C6-D3DA71CD8924}"/>
    <cellStyle name="Comma 3 5 8 6 3" xfId="39562" xr:uid="{3B99C54C-79EE-4B8D-A95E-597A5B9A9E0A}"/>
    <cellStyle name="Comma 3 5 8 7" xfId="14853" xr:uid="{7F88A9B4-2F49-471D-B055-2596125A407F}"/>
    <cellStyle name="Comma 3 5 8 7 2" xfId="42174" xr:uid="{DDFA6CAF-E210-4E3B-80D5-279A383999D4}"/>
    <cellStyle name="Comma 3 5 8 8" xfId="24201" xr:uid="{0E96BC12-CEFB-43ED-8592-46FB2DF99650}"/>
    <cellStyle name="Comma 3 5 8 8 2" xfId="51523" xr:uid="{DA36915C-6DDB-4B99-9AC5-EFCE8D35386A}"/>
    <cellStyle name="Comma 3 5 8 9" xfId="26442" xr:uid="{06A18E1C-3C21-45E7-9328-CE79604FA8DA}"/>
    <cellStyle name="Comma 3 5 8 9 2" xfId="53762" xr:uid="{1009A7AC-EE33-4747-BACF-68D59E993F81}"/>
    <cellStyle name="Comma 3 5 9" xfId="1868" xr:uid="{2BB29496-00BC-455A-856A-F5FBAC9BFA3B}"/>
    <cellStyle name="Comma 3 5 9 2" xfId="5421" xr:uid="{459DD9F6-0FC6-4087-A03A-AA30476D0099}"/>
    <cellStyle name="Comma 3 5 9 2 2" xfId="16986" xr:uid="{ED6EE403-2136-42A2-A4E3-E027602D920B}"/>
    <cellStyle name="Comma 3 5 9 2 2 2" xfId="44307" xr:uid="{8C93B337-D689-4657-A8FC-D7BF2084DB2B}"/>
    <cellStyle name="Comma 3 5 9 2 3" xfId="32598" xr:uid="{518912CB-6891-413D-9CDF-79C2B513F7C8}"/>
    <cellStyle name="Comma 3 5 9 3" xfId="7366" xr:uid="{1000F607-7FD1-4ADB-BB78-03B79D09608E}"/>
    <cellStyle name="Comma 3 5 9 3 2" xfId="20957" xr:uid="{771D47B8-CA05-4668-B957-469761D84606}"/>
    <cellStyle name="Comma 3 5 9 3 2 2" xfId="48279" xr:uid="{76869F0B-1F9F-4591-923E-DFE6DAFDE8F6}"/>
    <cellStyle name="Comma 3 5 9 3 3" xfId="34723" xr:uid="{019907B1-9665-428C-805C-162C109666A0}"/>
    <cellStyle name="Comma 3 5 9 4" xfId="9563" xr:uid="{09A75A36-9082-4D62-874F-3DF3848C9CB6}"/>
    <cellStyle name="Comma 3 5 9 4 2" xfId="36939" xr:uid="{F4E4DD30-BD14-4E71-95E5-BF46D6B797F6}"/>
    <cellStyle name="Comma 3 5 9 5" xfId="25090" xr:uid="{564EABB8-6410-4B15-9FE1-449800CE27ED}"/>
    <cellStyle name="Comma 3 5 9 5 2" xfId="52412" xr:uid="{1DE963DB-A540-4F56-B823-2779588C9E02}"/>
    <cellStyle name="Comma 3 5 9 6" xfId="27332" xr:uid="{8EA93E14-D5E2-4090-9BF0-867C7EE2D80F}"/>
    <cellStyle name="Comma 3 5 9 6 2" xfId="54652" xr:uid="{B97125A0-8469-48B0-95F8-BA57846EC87C}"/>
    <cellStyle name="Comma 3 5 9 7" xfId="29563" xr:uid="{F2EB5BD0-4C0F-4A13-B488-7FB98903A864}"/>
    <cellStyle name="Comma 3 5 9 7 2" xfId="56884" xr:uid="{77DE7FC1-973B-4DE0-9A8D-95C24FBE21D9}"/>
    <cellStyle name="Comma 3 5 9 8" xfId="3985" xr:uid="{5CDD9703-074F-4877-A333-016F118A5F26}"/>
    <cellStyle name="Comma 3 5 9 9" xfId="31135" xr:uid="{859A30CC-98C9-4745-B3BD-27C448DBEF55}"/>
    <cellStyle name="Comma 3 6" xfId="187" xr:uid="{2A69CE80-3D8C-4FCE-B67D-C091A8D46006}"/>
    <cellStyle name="Comma 3 6 10" xfId="10369" xr:uid="{11190543-7BBC-47F2-8030-F5D01364A548}"/>
    <cellStyle name="Comma 3 6 10 2" xfId="15695" xr:uid="{E3CCCD26-3FF5-4785-9F91-BC5E69D342B7}"/>
    <cellStyle name="Comma 3 6 10 2 2" xfId="43015" xr:uid="{0FAF8D29-255E-486C-957B-0E81F94FF679}"/>
    <cellStyle name="Comma 3 6 10 3" xfId="37741" xr:uid="{4D22FB70-2270-4BA2-9EFF-30BE4A5B5889}"/>
    <cellStyle name="Comma 3 6 11" xfId="11705" xr:uid="{378D02A1-C3A6-424A-A50C-4EBAFDB1A49C}"/>
    <cellStyle name="Comma 3 6 11 2" xfId="19665" xr:uid="{D99871AF-9250-4DBE-B7FE-4F2F94ACC397}"/>
    <cellStyle name="Comma 3 6 11 2 2" xfId="46987" xr:uid="{5BD789AF-5755-40C9-BEA6-88EF18A7F386}"/>
    <cellStyle name="Comma 3 6 11 3" xfId="39032" xr:uid="{58A6797A-1488-40C2-9321-AB9B77D354E2}"/>
    <cellStyle name="Comma 3 6 12" xfId="14288" xr:uid="{CABCD157-9315-418E-9CCC-5C6F9D361C5A}"/>
    <cellStyle name="Comma 3 6 12 2" xfId="41609" xr:uid="{D6A26933-1D54-4425-8692-839E67ED20AF}"/>
    <cellStyle name="Comma 3 6 13" xfId="23636" xr:uid="{2642A0BC-9484-4413-ADF8-08B02938D420}"/>
    <cellStyle name="Comma 3 6 13 2" xfId="50958" xr:uid="{806796BC-D48C-49A4-858C-620CE93FF64B}"/>
    <cellStyle name="Comma 3 6 14" xfId="25877" xr:uid="{7E79D022-C23F-41F9-9F90-A1339D3203DD}"/>
    <cellStyle name="Comma 3 6 14 2" xfId="53197" xr:uid="{2D51D50E-E7FA-48ED-B5FA-05E4536A681E}"/>
    <cellStyle name="Comma 3 6 15" xfId="28109" xr:uid="{75A15761-0D7D-4B59-9377-7F4D71273FFC}"/>
    <cellStyle name="Comma 3 6 15 2" xfId="55430" xr:uid="{BAB7A289-183C-4189-A279-AE0194BD739A}"/>
    <cellStyle name="Comma 3 6 16" xfId="3344" xr:uid="{C9EEB8D0-42B5-40B0-B8A4-3332156413AB}"/>
    <cellStyle name="Comma 3 6 17" xfId="30335" xr:uid="{D7779A3A-8658-4D3A-8A90-49570FE4B5C5}"/>
    <cellStyle name="Comma 3 6 18" xfId="57668" xr:uid="{B80C17EF-9F97-464C-9ECA-9D18EC0ECC20}"/>
    <cellStyle name="Comma 3 6 19" xfId="58216" xr:uid="{32AF2CD1-85AA-4D24-859A-3706D9DD379F}"/>
    <cellStyle name="Comma 3 6 2" xfId="295" xr:uid="{5E1DEEE3-F5F8-4FEF-89CA-804C9215649F}"/>
    <cellStyle name="Comma 3 6 2 10" xfId="14366" xr:uid="{BD858B20-38BC-499F-8B20-3696A4AAC60E}"/>
    <cellStyle name="Comma 3 6 2 10 2" xfId="41687" xr:uid="{40B5B023-41C2-4C46-9A79-3CA8BAB6423C}"/>
    <cellStyle name="Comma 3 6 2 11" xfId="23714" xr:uid="{6C4B2187-0C82-4AA6-A6F7-5C338C73C050}"/>
    <cellStyle name="Comma 3 6 2 11 2" xfId="51036" xr:uid="{1E900652-D118-4404-8FF3-FD05B84C4133}"/>
    <cellStyle name="Comma 3 6 2 12" xfId="25955" xr:uid="{F64B7C76-06FF-4E29-91F4-C3D90666EFC8}"/>
    <cellStyle name="Comma 3 6 2 12 2" xfId="53275" xr:uid="{6646E0DC-311E-4424-BBCC-7DA94FB7CD38}"/>
    <cellStyle name="Comma 3 6 2 13" xfId="28187" xr:uid="{EB972B25-78C6-4A24-96F0-0FEEE0A1B250}"/>
    <cellStyle name="Comma 3 6 2 13 2" xfId="55508" xr:uid="{F6A754F5-2DE9-43AF-B3E9-07E63C5E51AD}"/>
    <cellStyle name="Comma 3 6 2 14" xfId="3405" xr:uid="{1145700E-2E19-470D-9B11-C587779E47FE}"/>
    <cellStyle name="Comma 3 6 2 15" xfId="30431" xr:uid="{CB9500DC-103E-41C4-9115-965A4F32F149}"/>
    <cellStyle name="Comma 3 6 2 16" xfId="58114" xr:uid="{A4BC83DD-8DEF-4A2E-8261-383ECAC3DF06}"/>
    <cellStyle name="Comma 3 6 2 17" xfId="58662" xr:uid="{D2759721-098E-4D27-A55C-0CE6B284CA66}"/>
    <cellStyle name="Comma 3 6 2 2" xfId="903" xr:uid="{3F754C57-9B75-4BDA-B187-DFAB9E01D2B1}"/>
    <cellStyle name="Comma 3 6 2 2 10" xfId="24146" xr:uid="{7246DD39-D940-4FB3-A55B-28C8064469DA}"/>
    <cellStyle name="Comma 3 6 2 2 10 2" xfId="51468" xr:uid="{EE937CF3-19B9-46E0-8FC5-1544A3DEAB02}"/>
    <cellStyle name="Comma 3 6 2 2 11" xfId="26387" xr:uid="{1BA0827F-8805-4F87-B273-951DFF176C98}"/>
    <cellStyle name="Comma 3 6 2 2 11 2" xfId="53707" xr:uid="{3D4FBA36-F341-4731-BCF7-611DBD48F2E2}"/>
    <cellStyle name="Comma 3 6 2 2 12" xfId="28618" xr:uid="{F3842851-0961-4A06-8961-585A708A3572}"/>
    <cellStyle name="Comma 3 6 2 2 12 2" xfId="55939" xr:uid="{0B7589C1-B87E-4069-ABB5-BB87811BDBC2}"/>
    <cellStyle name="Comma 3 6 2 2 13" xfId="3908" xr:uid="{4AE5330F-CD60-4298-A2B7-C0FEFAF73A22}"/>
    <cellStyle name="Comma 3 6 2 2 14" xfId="31048" xr:uid="{81378ECF-6787-46D2-B021-6F913AFFDA36}"/>
    <cellStyle name="Comma 3 6 2 2 2" xfId="2387" xr:uid="{EFA73106-839C-4B90-A9F8-0390FC18C123}"/>
    <cellStyle name="Comma 3 6 2 2 2 2" xfId="5927" xr:uid="{541678C0-C24A-48C4-A3EF-6ADAFA5A0CBF}"/>
    <cellStyle name="Comma 3 6 2 2 2 2 2" xfId="16885" xr:uid="{5E4F5BD5-D861-4891-A5CF-1865187B0D2E}"/>
    <cellStyle name="Comma 3 6 2 2 2 2 2 2" xfId="44205" xr:uid="{7B788B53-FCB1-4140-8344-85BEB94AEE5D}"/>
    <cellStyle name="Comma 3 6 2 2 2 2 3" xfId="33117" xr:uid="{7BEA57C3-F882-4D2B-BB40-D3D0488FFCC8}"/>
    <cellStyle name="Comma 3 6 2 2 2 3" xfId="7883" xr:uid="{0B603C58-76DC-4878-B1C5-E0BD45AAB7C0}"/>
    <cellStyle name="Comma 3 6 2 2 2 3 2" xfId="20855" xr:uid="{255D8994-4FEE-4321-9863-D69A1D719424}"/>
    <cellStyle name="Comma 3 6 2 2 2 3 2 2" xfId="48177" xr:uid="{C3EC6CBE-7F6B-46B2-9B2F-530F9365DADF}"/>
    <cellStyle name="Comma 3 6 2 2 2 3 3" xfId="35242" xr:uid="{60F84A74-D718-4833-A8F6-E4FC56EF5FA0}"/>
    <cellStyle name="Comma 3 6 2 2 2 4" xfId="10082" xr:uid="{0A46C9C4-33C8-49F4-AABD-B666780887EC}"/>
    <cellStyle name="Comma 3 6 2 2 2 4 2" xfId="37458" xr:uid="{A1208A9A-0472-4362-964D-ADA9EB1843C9}"/>
    <cellStyle name="Comma 3 6 2 2 2 5" xfId="25609" xr:uid="{DC7245FB-1FB3-478D-95FA-19428F216054}"/>
    <cellStyle name="Comma 3 6 2 2 2 5 2" xfId="52931" xr:uid="{4CA03CCF-2BB4-455E-9092-6CD247D498AC}"/>
    <cellStyle name="Comma 3 6 2 2 2 6" xfId="27851" xr:uid="{A4B7943A-75D6-401D-B609-1158E51C1764}"/>
    <cellStyle name="Comma 3 6 2 2 2 6 2" xfId="55171" xr:uid="{1C39ACA9-0057-492D-8D6E-BFF1FE35B2C4}"/>
    <cellStyle name="Comma 3 6 2 2 2 7" xfId="30082" xr:uid="{105E3B1C-3A9C-4FFD-BA0D-FC4A1BE50079}"/>
    <cellStyle name="Comma 3 6 2 2 2 7 2" xfId="57403" xr:uid="{8F455B7F-D7D0-4361-AA59-9B0310048918}"/>
    <cellStyle name="Comma 3 6 2 2 2 8" xfId="4491" xr:uid="{616CB758-F643-4A6B-829E-A0E4E6935253}"/>
    <cellStyle name="Comma 3 6 2 2 2 9" xfId="31654" xr:uid="{3DDA5E59-2685-4B82-A140-FF6ACAE78E9C}"/>
    <cellStyle name="Comma 3 6 2 2 3" xfId="1781" xr:uid="{C57E9FEC-8171-448F-94C4-AB5DD1954EFA}"/>
    <cellStyle name="Comma 3 6 2 2 3 2" xfId="7280" xr:uid="{C84C2FC6-2B74-462D-9798-20B585D3F0BE}"/>
    <cellStyle name="Comma 3 6 2 2 3 2 2" xfId="17506" xr:uid="{B5B4CC43-7932-4401-9089-DAD1E89E5389}"/>
    <cellStyle name="Comma 3 6 2 2 3 2 2 2" xfId="44827" xr:uid="{8CBFDF2F-6241-429F-9EAE-1A234F827851}"/>
    <cellStyle name="Comma 3 6 2 2 3 2 3" xfId="34636" xr:uid="{A5BC187F-15FE-49BF-9B52-341EB207F33B}"/>
    <cellStyle name="Comma 3 6 2 2 3 3" xfId="9477" xr:uid="{0FBD43D7-C464-4389-8696-CB4792B4361A}"/>
    <cellStyle name="Comma 3 6 2 2 3 3 2" xfId="21477" xr:uid="{6B8C596F-5EA9-410F-BD3D-9F311A7286EA}"/>
    <cellStyle name="Comma 3 6 2 2 3 3 2 2" xfId="48799" xr:uid="{16BB0228-9D89-4E29-9B1D-A69592021249}"/>
    <cellStyle name="Comma 3 6 2 2 3 3 3" xfId="36852" xr:uid="{05B23A12-516F-4AEE-8270-D95BCAC6FCB1}"/>
    <cellStyle name="Comma 3 6 2 2 3 4" xfId="15511" xr:uid="{867F9DFF-8E5D-45A5-9AEC-031F6349A327}"/>
    <cellStyle name="Comma 3 6 2 2 3 4 2" xfId="42832" xr:uid="{7E8F09C6-32F8-40AE-830B-CCE8559D6B0C}"/>
    <cellStyle name="Comma 3 6 2 2 3 5" xfId="25003" xr:uid="{2E4EBCC5-884D-4D9D-BF7E-5FDFD50E1C2A}"/>
    <cellStyle name="Comma 3 6 2 2 3 5 2" xfId="52325" xr:uid="{90737A41-AD6F-4234-A2CF-8B519D26C199}"/>
    <cellStyle name="Comma 3 6 2 2 3 6" xfId="27245" xr:uid="{909ED9A3-A450-467B-BBCB-64F021DFE4C3}"/>
    <cellStyle name="Comma 3 6 2 2 3 6 2" xfId="54565" xr:uid="{3AB177E9-D1EB-4024-9169-1839A1372929}"/>
    <cellStyle name="Comma 3 6 2 2 3 7" xfId="29476" xr:uid="{C24A7AD8-D840-48AD-9718-C992AE9056A5}"/>
    <cellStyle name="Comma 3 6 2 2 3 7 2" xfId="56797" xr:uid="{E3DB96B9-A99E-4838-BAC5-E94A5E44F92E}"/>
    <cellStyle name="Comma 3 6 2 2 3 8" xfId="5339" xr:uid="{20A200DC-9749-455E-B544-943D42BFAEF1}"/>
    <cellStyle name="Comma 3 6 2 2 3 9" xfId="32511" xr:uid="{D6D9CB4A-406D-49EC-BFAE-D592F32C0041}"/>
    <cellStyle name="Comma 3 6 2 2 4" xfId="6436" xr:uid="{0C65D050-425D-4CC4-883D-611C48F765B6}"/>
    <cellStyle name="Comma 3 6 2 2 4 2" xfId="12854" xr:uid="{93055E22-4C55-4E25-8694-1010C8575E55}"/>
    <cellStyle name="Comma 3 6 2 2 4 2 2" xfId="22100" xr:uid="{9B7B823B-B1CD-4F5D-BE11-9402EA8BAD8A}"/>
    <cellStyle name="Comma 3 6 2 2 4 2 2 2" xfId="49422" xr:uid="{B3637CB4-E1F5-49A2-9B53-DCED26C42354}"/>
    <cellStyle name="Comma 3 6 2 2 4 2 3" xfId="40181" xr:uid="{FB609C2F-A125-4FAB-A39F-1BB0648830F6}"/>
    <cellStyle name="Comma 3 6 2 2 4 3" xfId="18128" xr:uid="{A199D908-104A-42AC-B645-C95054F0C096}"/>
    <cellStyle name="Comma 3 6 2 2 4 3 2" xfId="45450" xr:uid="{2988E605-3AF5-4D45-849D-77A5973D57FD}"/>
    <cellStyle name="Comma 3 6 2 2 4 4" xfId="33778" xr:uid="{B7556D1E-1F59-416C-9EFC-7CD81928601F}"/>
    <cellStyle name="Comma 3 6 2 2 5" xfId="8620" xr:uid="{23A17036-66D2-4A58-8C66-1C8ECCB33B0F}"/>
    <cellStyle name="Comma 3 6 2 2 5 2" xfId="13448" xr:uid="{FD82D8DA-608E-408F-8C2D-BDA0A9F303F0}"/>
    <cellStyle name="Comma 3 6 2 2 5 2 2" xfId="22775" xr:uid="{CAD2C5B2-7CA5-48F5-9112-F3EB49539D8D}"/>
    <cellStyle name="Comma 3 6 2 2 5 2 2 2" xfId="50097" xr:uid="{8E0A0294-BB6A-469E-8EE0-BD610D1E660B}"/>
    <cellStyle name="Comma 3 6 2 2 5 2 3" xfId="40775" xr:uid="{97EC1D12-5030-42C3-B33D-37CB37CE0133}"/>
    <cellStyle name="Comma 3 6 2 2 5 3" xfId="18803" xr:uid="{2AF5D53E-B209-41CD-A366-3F624062A7ED}"/>
    <cellStyle name="Comma 3 6 2 2 5 3 2" xfId="46125" xr:uid="{E7AE889B-10A9-4DD7-B939-D0389BCBE260}"/>
    <cellStyle name="Comma 3 6 2 2 5 4" xfId="35994" xr:uid="{0E08FF7D-2203-4650-B538-4E70F258EC4B}"/>
    <cellStyle name="Comma 3 6 2 2 6" xfId="11553" xr:uid="{47193F81-6E2F-4181-8BC6-A198B9EE41C8}"/>
    <cellStyle name="Comma 3 6 2 2 6 2" xfId="14071" xr:uid="{759E773A-1FE7-4E05-B2C3-B77DE4191604}"/>
    <cellStyle name="Comma 3 6 2 2 6 2 2" xfId="23435" xr:uid="{F8C220C1-97C1-43D3-806C-F5470B1EFE22}"/>
    <cellStyle name="Comma 3 6 2 2 6 2 2 2" xfId="50757" xr:uid="{4F3715A1-03D7-41EE-AF6A-FBB0EDC4B357}"/>
    <cellStyle name="Comma 3 6 2 2 6 2 3" xfId="41398" xr:uid="{EE636ABC-3F67-4328-9E5A-83358448BAB0}"/>
    <cellStyle name="Comma 3 6 2 2 6 3" xfId="19463" xr:uid="{972BB27D-F5BC-436E-8EEC-B6BA2F1D0FB4}"/>
    <cellStyle name="Comma 3 6 2 2 6 3 2" xfId="46785" xr:uid="{0AC8B4E8-9D0C-45CB-8F21-C107FF4FD74E}"/>
    <cellStyle name="Comma 3 6 2 2 6 4" xfId="38902" xr:uid="{F4B09F59-CED4-491F-AF79-FDBDCD4A0A71}"/>
    <cellStyle name="Comma 3 6 2 2 7" xfId="10693" xr:uid="{0279541C-5038-4102-97D2-23233F289FF8}"/>
    <cellStyle name="Comma 3 6 2 2 7 2" xfId="16065" xr:uid="{CF224249-75FA-46C8-8C64-64D9C145C667}"/>
    <cellStyle name="Comma 3 6 2 2 7 2 2" xfId="43385" xr:uid="{646A30C6-DB60-41B6-892C-3C9FC4F91E51}"/>
    <cellStyle name="Comma 3 6 2 2 7 3" xfId="38054" xr:uid="{233F5CF2-5AD5-4E7F-AE1D-F91874C80F85}"/>
    <cellStyle name="Comma 3 6 2 2 8" xfId="12025" xr:uid="{3BD3154B-6A8D-4282-A8B6-53EC04E285AE}"/>
    <cellStyle name="Comma 3 6 2 2 8 2" xfId="20035" xr:uid="{F819CAEB-8444-4030-9F09-0851ADE40D1B}"/>
    <cellStyle name="Comma 3 6 2 2 8 2 2" xfId="47357" xr:uid="{D45E18A8-331E-47CA-955D-616C660E22E8}"/>
    <cellStyle name="Comma 3 6 2 2 8 3" xfId="39352" xr:uid="{53D208D5-B69A-4C19-BE3E-97BE7C8EE382}"/>
    <cellStyle name="Comma 3 6 2 2 9" xfId="14798" xr:uid="{8FEF3942-4601-4060-B143-83C661DD38E0}"/>
    <cellStyle name="Comma 3 6 2 2 9 2" xfId="42119" xr:uid="{995FEFDC-9E70-43DC-8796-E8725F23D2DE}"/>
    <cellStyle name="Comma 3 6 2 3" xfId="1347" xr:uid="{21314D02-86C1-497A-8EF2-EE8A0D1090AA}"/>
    <cellStyle name="Comma 3 6 2 3 2" xfId="4915" xr:uid="{9BC65D90-BFFA-495E-9897-48FE58C48845}"/>
    <cellStyle name="Comma 3 6 2 3 2 2" xfId="16453" xr:uid="{E7AA963D-4101-4A3D-9E3D-DF4AD6D8ACD7}"/>
    <cellStyle name="Comma 3 6 2 3 2 2 2" xfId="43773" xr:uid="{87E552DE-E828-43C3-AA6A-B376A2BA6C01}"/>
    <cellStyle name="Comma 3 6 2 3 2 3" xfId="32079" xr:uid="{F618C294-AC3A-4428-A441-E7341F990F9F}"/>
    <cellStyle name="Comma 3 6 2 3 3" xfId="6851" xr:uid="{9E0375B3-9D32-4D71-805D-B390850CAD5D}"/>
    <cellStyle name="Comma 3 6 2 3 3 2" xfId="20423" xr:uid="{01100D04-A728-4884-8C5D-B91BC1DB7232}"/>
    <cellStyle name="Comma 3 6 2 3 3 2 2" xfId="47745" xr:uid="{C7E4A381-E966-440B-A55C-72D64815C217}"/>
    <cellStyle name="Comma 3 6 2 3 3 3" xfId="34204" xr:uid="{4B57B4B7-090F-4AB1-BC52-6C6F9421CDFA}"/>
    <cellStyle name="Comma 3 6 2 3 4" xfId="9045" xr:uid="{843C1E3D-972A-48D8-9A04-6E5BD1974DC1}"/>
    <cellStyle name="Comma 3 6 2 3 4 2" xfId="36420" xr:uid="{75220A0E-69FB-4402-9B38-2263331B693B}"/>
    <cellStyle name="Comma 3 6 2 3 5" xfId="24571" xr:uid="{12867243-F516-4940-9A66-70C0336BEE33}"/>
    <cellStyle name="Comma 3 6 2 3 5 2" xfId="51893" xr:uid="{3C175DE3-4C3D-4C05-ACA9-D2751E71582D}"/>
    <cellStyle name="Comma 3 6 2 3 6" xfId="26813" xr:uid="{0B45789E-FC84-4CC5-8258-0DC69342121F}"/>
    <cellStyle name="Comma 3 6 2 3 6 2" xfId="54133" xr:uid="{CE044C83-7DA4-4F2C-9727-F554DD11C459}"/>
    <cellStyle name="Comma 3 6 2 3 7" xfId="29044" xr:uid="{544F90E9-9574-4613-8FCE-C1C46126C0DB}"/>
    <cellStyle name="Comma 3 6 2 3 7 2" xfId="56365" xr:uid="{1CE5DA65-9141-4514-A20F-E0B16D3844E0}"/>
    <cellStyle name="Comma 3 6 2 3 8" xfId="3556" xr:uid="{A8513081-6058-4E98-93A5-CF98C2AB6683}"/>
    <cellStyle name="Comma 3 6 2 3 9" xfId="30616" xr:uid="{DCBD9C1E-1361-4D9E-9071-914A323C565A}"/>
    <cellStyle name="Comma 3 6 2 4" xfId="1956" xr:uid="{FEEC1497-B907-43F9-B8E8-653A04C8E933}"/>
    <cellStyle name="Comma 3 6 2 4 2" xfId="5509" xr:uid="{CBC66330-8FD7-41D9-AB85-C0C2D930CC7D}"/>
    <cellStyle name="Comma 3 6 2 4 2 2" xfId="17074" xr:uid="{398D224C-DB87-47C3-98AA-3E753DF0A73F}"/>
    <cellStyle name="Comma 3 6 2 4 2 2 2" xfId="44395" xr:uid="{8C178EBF-B3A7-45E9-8DF9-5F124D88729F}"/>
    <cellStyle name="Comma 3 6 2 4 2 3" xfId="32686" xr:uid="{55ADB94E-C336-447C-B453-48301942848A}"/>
    <cellStyle name="Comma 3 6 2 4 3" xfId="7454" xr:uid="{B1B8203F-DC01-4B1D-9B36-373AC911F0D9}"/>
    <cellStyle name="Comma 3 6 2 4 3 2" xfId="21045" xr:uid="{2B493786-4228-4ABB-BADA-C170DCBDA4C3}"/>
    <cellStyle name="Comma 3 6 2 4 3 2 2" xfId="48367" xr:uid="{46C5CED1-5B15-43D2-87DF-FAEDAB962ED9}"/>
    <cellStyle name="Comma 3 6 2 4 3 3" xfId="34811" xr:uid="{D1D91017-C27F-4A24-AD0D-99BF7F8FEF1A}"/>
    <cellStyle name="Comma 3 6 2 4 4" xfId="9651" xr:uid="{0F4DB856-2115-4D4B-BD32-8265917C442E}"/>
    <cellStyle name="Comma 3 6 2 4 4 2" xfId="37027" xr:uid="{8435534E-14E6-4192-A078-E5FDBE297951}"/>
    <cellStyle name="Comma 3 6 2 4 5" xfId="25178" xr:uid="{00B94427-A649-4152-B9D9-344A94187A42}"/>
    <cellStyle name="Comma 3 6 2 4 5 2" xfId="52500" xr:uid="{71AD4B61-5E65-4118-8B87-BF09D2231670}"/>
    <cellStyle name="Comma 3 6 2 4 6" xfId="27420" xr:uid="{EAC51376-B4B9-460B-AA8D-A2C92405A171}"/>
    <cellStyle name="Comma 3 6 2 4 6 2" xfId="54740" xr:uid="{7C92BA4D-82C8-46AF-9DB5-B6F50101077F}"/>
    <cellStyle name="Comma 3 6 2 4 7" xfId="29651" xr:uid="{387B9ED0-36B5-4DCD-9CF4-EBE4E06C59D3}"/>
    <cellStyle name="Comma 3 6 2 4 7 2" xfId="56972" xr:uid="{2AE2C037-9BDC-4B4A-8D2A-BAB0F990A9EA}"/>
    <cellStyle name="Comma 3 6 2 4 8" xfId="4073" xr:uid="{1A4D47D7-D3C5-4D6D-B7E3-D2AFCCAD84B5}"/>
    <cellStyle name="Comma 3 6 2 4 9" xfId="31223" xr:uid="{5525C020-F236-4897-81BC-C4BB5E1376F2}"/>
    <cellStyle name="Comma 3 6 2 5" xfId="1149" xr:uid="{AD579661-449F-4B07-BC77-43DC7F2F1766}"/>
    <cellStyle name="Comma 3 6 2 5 2" xfId="6667" xr:uid="{7A6A33F3-A8B1-4B9E-848B-8C3E7EEF1231}"/>
    <cellStyle name="Comma 3 6 2 5 2 2" xfId="17697" xr:uid="{08798B7E-89A1-47DE-A259-98C35B9ADB5A}"/>
    <cellStyle name="Comma 3 6 2 5 2 2 2" xfId="45018" xr:uid="{4FCE150F-B837-44CE-9158-597183F00DCE}"/>
    <cellStyle name="Comma 3 6 2 5 2 3" xfId="11052" xr:uid="{888E96D1-E877-468C-8F1B-AE1E57FA7957}"/>
    <cellStyle name="Comma 3 6 2 5 2 3 2" xfId="38401" xr:uid="{698B803D-4968-47E1-97AE-FE84A29E528B}"/>
    <cellStyle name="Comma 3 6 2 5 2 4" xfId="34019" xr:uid="{9275CDAE-29F0-435E-950F-2D1C08B946CA}"/>
    <cellStyle name="Comma 3 6 2 5 3" xfId="8861" xr:uid="{1315C348-6587-467E-82CF-774BA6ACDC63}"/>
    <cellStyle name="Comma 3 6 2 5 3 2" xfId="21668" xr:uid="{28A10A78-6FA1-4612-86BD-35E56BE2DE12}"/>
    <cellStyle name="Comma 3 6 2 5 3 2 2" xfId="48990" xr:uid="{436C7505-0DCA-4AFD-92A3-D4CB80B40358}"/>
    <cellStyle name="Comma 3 6 2 5 3 3" xfId="12509" xr:uid="{D789E12B-89FB-43B3-A34D-B2260026040C}"/>
    <cellStyle name="Comma 3 6 2 5 3 3 2" xfId="39836" xr:uid="{8FDAB91C-02AA-446A-8C37-00C5D75C5296}"/>
    <cellStyle name="Comma 3 6 2 5 3 4" xfId="36235" xr:uid="{F9C22441-209F-40E0-8F52-14D6C5840B64}"/>
    <cellStyle name="Comma 3 6 2 5 4" xfId="15038" xr:uid="{C60F65DF-1DD8-42DD-A1A6-39BD98061DF4}"/>
    <cellStyle name="Comma 3 6 2 5 4 2" xfId="42359" xr:uid="{DC98643D-FB20-445D-9033-99B80AEC42D7}"/>
    <cellStyle name="Comma 3 6 2 5 5" xfId="24386" xr:uid="{703B4A8A-4D8B-45EE-AC55-5BCF2370ECD2}"/>
    <cellStyle name="Comma 3 6 2 5 5 2" xfId="51708" xr:uid="{156F36EA-77C5-429B-B3B8-338E35203700}"/>
    <cellStyle name="Comma 3 6 2 5 6" xfId="26628" xr:uid="{F4DA4AAA-2273-4D8F-BE55-55623905CA66}"/>
    <cellStyle name="Comma 3 6 2 5 6 2" xfId="53948" xr:uid="{BB17D6E5-DCD1-4E37-9DA7-C14A9BF184F2}"/>
    <cellStyle name="Comma 3 6 2 5 7" xfId="28859" xr:uid="{6B48793D-8E40-4849-9686-BECD7CF97096}"/>
    <cellStyle name="Comma 3 6 2 5 7 2" xfId="56180" xr:uid="{69D445DD-493E-45E1-93EA-E58600044A1B}"/>
    <cellStyle name="Comma 3 6 2 5 8" xfId="4732" xr:uid="{42C0F343-83EC-4FF6-B5F6-E874B4E5B140}"/>
    <cellStyle name="Comma 3 6 2 5 9" xfId="31895" xr:uid="{E1E9EBBE-0F8D-409E-8BA4-AC254B435253}"/>
    <cellStyle name="Comma 3 6 2 6" xfId="3304" xr:uid="{83C6C0BD-2811-4D8B-9061-ABAED6B901C4}"/>
    <cellStyle name="Comma 3 6 2 6 2" xfId="13022" xr:uid="{9754D67C-82FF-4033-9E91-29522C862970}"/>
    <cellStyle name="Comma 3 6 2 6 2 2" xfId="22343" xr:uid="{65276EF4-B7B4-4D83-8F71-A2B8CE62658A}"/>
    <cellStyle name="Comma 3 6 2 6 2 2 2" xfId="49665" xr:uid="{B32FBE63-B828-4FB2-A0C8-2452325F570A}"/>
    <cellStyle name="Comma 3 6 2 6 2 3" xfId="40349" xr:uid="{E454203D-965F-4983-9F14-4CEA57708F07}"/>
    <cellStyle name="Comma 3 6 2 6 3" xfId="18371" xr:uid="{58DC1F87-B9D8-407D-A8B5-7E2CBB6FCB01}"/>
    <cellStyle name="Comma 3 6 2 6 3 2" xfId="45693" xr:uid="{EC576FC0-833B-4475-B2B6-BDFC34CF44D0}"/>
    <cellStyle name="Comma 3 6 2 6 4" xfId="6114" xr:uid="{6191867A-0688-43C4-B379-D27FBED53C05}"/>
    <cellStyle name="Comma 3 6 2 6 5" xfId="33347" xr:uid="{EC5E23C3-B101-4A95-BEEE-DB4E638FF266}"/>
    <cellStyle name="Comma 3 6 2 7" xfId="8190" xr:uid="{10F87056-98BB-4C31-928B-F2B0BC453A31}"/>
    <cellStyle name="Comma 3 6 2 7 2" xfId="13639" xr:uid="{C7780EAC-DFC0-4182-BC72-5794F39E8EB3}"/>
    <cellStyle name="Comma 3 6 2 7 2 2" xfId="23003" xr:uid="{F1F15C3D-776A-4E35-80A5-518F0E6B9A13}"/>
    <cellStyle name="Comma 3 6 2 7 2 2 2" xfId="50325" xr:uid="{2BB218C8-5F6E-473B-B253-14B1A80C488C}"/>
    <cellStyle name="Comma 3 6 2 7 2 3" xfId="40966" xr:uid="{9C483A2B-E195-4912-BD56-45284B440186}"/>
    <cellStyle name="Comma 3 6 2 7 3" xfId="19031" xr:uid="{AE852A45-4129-4F2A-9861-1496AF749E02}"/>
    <cellStyle name="Comma 3 6 2 7 3 2" xfId="46353" xr:uid="{7CF14B76-DE22-48B1-818F-0B4616077C12}"/>
    <cellStyle name="Comma 3 6 2 7 4" xfId="35563" xr:uid="{609E29F1-729A-4A8D-88E0-CF869C9C8CCF}"/>
    <cellStyle name="Comma 3 6 2 8" xfId="10457" xr:uid="{0B4C7C33-A5AB-4549-B0AF-B60AB617E98F}"/>
    <cellStyle name="Comma 3 6 2 8 2" xfId="15782" xr:uid="{BC25641E-6D17-47C1-97AB-381D806ED707}"/>
    <cellStyle name="Comma 3 6 2 8 2 2" xfId="43102" xr:uid="{B6142175-C0E2-448E-8E49-C59B08452F1A}"/>
    <cellStyle name="Comma 3 6 2 8 3" xfId="37824" xr:uid="{7B6A1F1A-A695-47E7-AC7F-82AC365C3BAC}"/>
    <cellStyle name="Comma 3 6 2 9" xfId="11790" xr:uid="{82EC5B85-7C5B-4449-AF17-EB748F7E2716}"/>
    <cellStyle name="Comma 3 6 2 9 2" xfId="19752" xr:uid="{A6E0AF06-23E7-4C73-B4AD-90734C28523D}"/>
    <cellStyle name="Comma 3 6 2 9 2 2" xfId="47074" xr:uid="{08B72566-80D2-4E19-B47B-D35C8F027BD4}"/>
    <cellStyle name="Comma 3 6 2 9 3" xfId="39117" xr:uid="{F87DD434-675A-4A92-B7C2-7F4CE6995C61}"/>
    <cellStyle name="Comma 3 6 3" xfId="806" xr:uid="{F35D140D-988B-49CB-ADFD-385638976711}"/>
    <cellStyle name="Comma 3 6 3 10" xfId="24070" xr:uid="{9DF5FA68-E8BC-4DBE-8747-561C39882CE9}"/>
    <cellStyle name="Comma 3 6 3 10 2" xfId="51392" xr:uid="{B8C2F850-7DC5-4384-AFBD-6330DA95CEE6}"/>
    <cellStyle name="Comma 3 6 3 11" xfId="26311" xr:uid="{528A795E-4001-40A9-B4B2-8EB950E2E313}"/>
    <cellStyle name="Comma 3 6 3 11 2" xfId="53631" xr:uid="{F7208665-CB76-4619-9799-E5B08FAA1DE9}"/>
    <cellStyle name="Comma 3 6 3 12" xfId="28542" xr:uid="{6AC0EA58-65FE-422F-AB86-BA1705E02916}"/>
    <cellStyle name="Comma 3 6 3 12 2" xfId="55863" xr:uid="{C4483906-90C0-4F08-8C08-978FB026A3AB}"/>
    <cellStyle name="Comma 3 6 3 13" xfId="3837" xr:uid="{4364776E-87EE-46C4-80EB-312245A5AA67}"/>
    <cellStyle name="Comma 3 6 3 14" xfId="30972" xr:uid="{9EE73ED9-366C-49E4-9DEE-962916112DDB}"/>
    <cellStyle name="Comma 3 6 3 2" xfId="2311" xr:uid="{57A44ED8-4C28-4A7C-BE3F-3B0FE835A6AF}"/>
    <cellStyle name="Comma 3 6 3 2 2" xfId="5854" xr:uid="{25195F51-D547-40CA-9664-8559E14DC596}"/>
    <cellStyle name="Comma 3 6 3 2 2 2" xfId="16809" xr:uid="{B4F16B5E-B40E-4E53-A6DC-9AC996AAA0DE}"/>
    <cellStyle name="Comma 3 6 3 2 2 2 2" xfId="44129" xr:uid="{9E43E1EA-E1E3-4A82-9CCA-FE49A5F45D24}"/>
    <cellStyle name="Comma 3 6 3 2 2 3" xfId="33041" xr:uid="{B4E5D218-27C1-4C73-9653-83E87462F723}"/>
    <cellStyle name="Comma 3 6 3 2 3" xfId="7808" xr:uid="{A7B66DC7-6BAC-4686-8E2C-6C5478768153}"/>
    <cellStyle name="Comma 3 6 3 2 3 2" xfId="20779" xr:uid="{97F01100-4E69-454D-A606-91AE71719857}"/>
    <cellStyle name="Comma 3 6 3 2 3 2 2" xfId="48101" xr:uid="{260C0F0E-DAA7-4FFB-9491-38B8C39BFF6A}"/>
    <cellStyle name="Comma 3 6 3 2 3 3" xfId="35166" xr:uid="{D8A0B237-1FCE-4E4E-A87A-07E11DF8D443}"/>
    <cellStyle name="Comma 3 6 3 2 4" xfId="10006" xr:uid="{829E108E-CE4D-4959-8B74-C5F680394308}"/>
    <cellStyle name="Comma 3 6 3 2 4 2" xfId="37382" xr:uid="{91951DB3-95DD-4A3D-BB04-FC44B29436E8}"/>
    <cellStyle name="Comma 3 6 3 2 5" xfId="25533" xr:uid="{B27A6A79-EBD1-4C36-8ED0-EB4CD2CCCB75}"/>
    <cellStyle name="Comma 3 6 3 2 5 2" xfId="52855" xr:uid="{7F37346B-7FF4-4DA8-8042-896B11E285B9}"/>
    <cellStyle name="Comma 3 6 3 2 6" xfId="27775" xr:uid="{2CD54E77-E2A3-4D90-802A-5DA980F3DD31}"/>
    <cellStyle name="Comma 3 6 3 2 6 2" xfId="55095" xr:uid="{2CFB08B5-2D3F-4D77-B510-40FAEB79144B}"/>
    <cellStyle name="Comma 3 6 3 2 7" xfId="30006" xr:uid="{5A3783DC-26CF-418F-BFAE-045924713BAB}"/>
    <cellStyle name="Comma 3 6 3 2 7 2" xfId="57327" xr:uid="{28E6221B-00C9-40DD-BEC1-88229FA83E35}"/>
    <cellStyle name="Comma 3 6 3 2 8" xfId="4418" xr:uid="{F194B09C-E045-48A8-B1BB-27368F7938D0}"/>
    <cellStyle name="Comma 3 6 3 2 9" xfId="31578" xr:uid="{C4DB37A3-AB92-4B6B-BEC0-E24B1669E621}"/>
    <cellStyle name="Comma 3 6 3 3" xfId="1705" xr:uid="{71CEA406-BD32-4172-B4F3-8A1CE92FE05A}"/>
    <cellStyle name="Comma 3 6 3 3 2" xfId="7206" xr:uid="{FEA6040E-F735-46F4-BD7D-5FE2810FB521}"/>
    <cellStyle name="Comma 3 6 3 3 2 2" xfId="17430" xr:uid="{1997D6C4-945F-462F-AE56-A8176A1F4ED5}"/>
    <cellStyle name="Comma 3 6 3 3 2 2 2" xfId="44751" xr:uid="{059AB6E2-F8D2-465A-8EB1-1325380A9418}"/>
    <cellStyle name="Comma 3 6 3 3 2 3" xfId="34560" xr:uid="{EA89015C-FF04-4BAA-ADAB-70B344850BFC}"/>
    <cellStyle name="Comma 3 6 3 3 3" xfId="9401" xr:uid="{8D5820D0-F6F1-4BD2-9B34-E4567BE3D914}"/>
    <cellStyle name="Comma 3 6 3 3 3 2" xfId="21401" xr:uid="{2674C134-AB3B-4C1D-8E5A-3514DABF41E9}"/>
    <cellStyle name="Comma 3 6 3 3 3 2 2" xfId="48723" xr:uid="{A9600CD6-8DE4-4B53-BD9A-FC9A52B303A6}"/>
    <cellStyle name="Comma 3 6 3 3 3 3" xfId="36776" xr:uid="{237036D9-37C9-4FE9-BD26-CC43D472C2B3}"/>
    <cellStyle name="Comma 3 6 3 3 4" xfId="15440" xr:uid="{D361F000-59D0-4906-B62F-C419974CC4F7}"/>
    <cellStyle name="Comma 3 6 3 3 4 2" xfId="42761" xr:uid="{8F050D6B-E7B6-4266-B3A1-B46A9E58C770}"/>
    <cellStyle name="Comma 3 6 3 3 5" xfId="24927" xr:uid="{1AF748C1-C429-49D8-B2D6-16994699FA0B}"/>
    <cellStyle name="Comma 3 6 3 3 5 2" xfId="52249" xr:uid="{E74AF9FA-1385-4D68-9080-A2E822FB26F8}"/>
    <cellStyle name="Comma 3 6 3 3 6" xfId="27169" xr:uid="{D12892FA-2197-4224-919C-9A0ADECE68D3}"/>
    <cellStyle name="Comma 3 6 3 3 6 2" xfId="54489" xr:uid="{F987B059-D30B-47C3-A0CE-996B512C8F45}"/>
    <cellStyle name="Comma 3 6 3 3 7" xfId="29400" xr:uid="{D78DD2DA-6A93-4125-AA8C-AB3A7E0C4353}"/>
    <cellStyle name="Comma 3 6 3 3 7 2" xfId="56721" xr:uid="{673EA5DB-C70E-4DB5-B4D1-A4B303D22E29}"/>
    <cellStyle name="Comma 3 6 3 3 8" xfId="5266" xr:uid="{2A18A1B0-BC83-4323-BF30-B683D381C187}"/>
    <cellStyle name="Comma 3 6 3 3 9" xfId="32435" xr:uid="{8C649BAF-F39B-47E1-8D88-9EE07041555D}"/>
    <cellStyle name="Comma 3 6 3 4" xfId="6366" xr:uid="{3FC6749A-F832-48FC-B673-2B08C4CD1164}"/>
    <cellStyle name="Comma 3 6 3 4 2" xfId="12795" xr:uid="{ABF580AF-99BF-43BA-A705-EE39727D307A}"/>
    <cellStyle name="Comma 3 6 3 4 2 2" xfId="22024" xr:uid="{5589A734-31C8-485C-AE39-59C4207F974E}"/>
    <cellStyle name="Comma 3 6 3 4 2 2 2" xfId="49346" xr:uid="{0F3A7FE0-EABE-4F02-A597-EA9DEABF5B01}"/>
    <cellStyle name="Comma 3 6 3 4 2 3" xfId="40122" xr:uid="{CCADA988-EA3A-4712-9B34-B3AFC36A502F}"/>
    <cellStyle name="Comma 3 6 3 4 3" xfId="18053" xr:uid="{770E5673-9C43-4FA3-BF14-DCBCCAD7F1AA}"/>
    <cellStyle name="Comma 3 6 3 4 3 2" xfId="45374" xr:uid="{F1164613-3CB9-44DF-AF63-7114D4E418F7}"/>
    <cellStyle name="Comma 3 6 3 4 4" xfId="33702" xr:uid="{99B96A7D-AB8F-4CC8-A34E-3FCB50AE63B7}"/>
    <cellStyle name="Comma 3 6 3 5" xfId="8544" xr:uid="{005823E6-B0F4-4E48-8205-75EAC28DF1CD}"/>
    <cellStyle name="Comma 3 6 3 5 2" xfId="13376" xr:uid="{30D2EE6A-8912-4490-B1A0-C1C12F1B1696}"/>
    <cellStyle name="Comma 3 6 3 5 2 2" xfId="22699" xr:uid="{4C1B7259-F823-41ED-A3B0-33FFDF6876CD}"/>
    <cellStyle name="Comma 3 6 3 5 2 2 2" xfId="50021" xr:uid="{6FEC4B9E-85D9-4363-96DB-2E78AA689CE7}"/>
    <cellStyle name="Comma 3 6 3 5 2 3" xfId="40703" xr:uid="{1708F285-2D9A-46E7-89FC-355190D4AF09}"/>
    <cellStyle name="Comma 3 6 3 5 3" xfId="18727" xr:uid="{B32CD00B-9557-4FEB-9B14-ED3707A9980A}"/>
    <cellStyle name="Comma 3 6 3 5 3 2" xfId="46049" xr:uid="{0204D7A1-51B4-442D-A4C0-08172154CF58}"/>
    <cellStyle name="Comma 3 6 3 5 4" xfId="35918" xr:uid="{C5F29CB9-81B2-488C-808A-312472E38511}"/>
    <cellStyle name="Comma 3 6 3 6" xfId="11496" xr:uid="{F6D5742B-C495-4546-A22F-2003F2699BC3}"/>
    <cellStyle name="Comma 3 6 3 6 2" xfId="13995" xr:uid="{F4CB461E-1141-4073-8680-5D0D45A97438}"/>
    <cellStyle name="Comma 3 6 3 6 2 2" xfId="23359" xr:uid="{12120DAD-47B9-42B4-B100-18C97FB27FAE}"/>
    <cellStyle name="Comma 3 6 3 6 2 2 2" xfId="50681" xr:uid="{8023B170-9B7C-409E-ABE7-C2062013216C}"/>
    <cellStyle name="Comma 3 6 3 6 2 3" xfId="41322" xr:uid="{74EF8F1E-BC19-4746-8DE0-3A923320932E}"/>
    <cellStyle name="Comma 3 6 3 6 3" xfId="19387" xr:uid="{872EAACA-A228-402B-AB38-CDF755274795}"/>
    <cellStyle name="Comma 3 6 3 6 3 2" xfId="46709" xr:uid="{1BD2E192-B362-43D0-BE05-A5A232C1640E}"/>
    <cellStyle name="Comma 3 6 3 6 4" xfId="38845" xr:uid="{DBAAB45C-FC08-45A9-99E0-0AD649E656F6}"/>
    <cellStyle name="Comma 3 6 3 7" xfId="10542" xr:uid="{EB562734-CDA7-4F78-952B-D85C7B571396}"/>
    <cellStyle name="Comma 3 6 3 7 2" xfId="15875" xr:uid="{126A2584-4F7E-4F15-B1D5-19042610FCF8}"/>
    <cellStyle name="Comma 3 6 3 7 2 2" xfId="43195" xr:uid="{F14E1B23-5E66-4C15-9BB5-16C774CBAC58}"/>
    <cellStyle name="Comma 3 6 3 7 3" xfId="37907" xr:uid="{D61F2389-ECC0-4442-8D30-DBF667759898}"/>
    <cellStyle name="Comma 3 6 3 8" xfId="11873" xr:uid="{87A7AC02-5FB5-4249-BD71-B09B948EE3D5}"/>
    <cellStyle name="Comma 3 6 3 8 2" xfId="19845" xr:uid="{B576A3FC-5DCB-45F2-868E-316B06116EEC}"/>
    <cellStyle name="Comma 3 6 3 8 2 2" xfId="47167" xr:uid="{02F6547E-2F68-4384-9D47-69D9CF0E084A}"/>
    <cellStyle name="Comma 3 6 3 8 3" xfId="39200" xr:uid="{EE6E0990-6610-4FF4-93C3-8D9847CCE38A}"/>
    <cellStyle name="Comma 3 6 3 9" xfId="14722" xr:uid="{DBE55132-EC1B-4E7C-B149-4AE669073FE4}"/>
    <cellStyle name="Comma 3 6 3 9 2" xfId="42043" xr:uid="{E38DF2BC-CBA0-4474-82E0-8AA286247BEE}"/>
    <cellStyle name="Comma 3 6 4" xfId="1256" xr:uid="{B6E5DB15-781F-46B9-A300-866E2918FEE5}"/>
    <cellStyle name="Comma 3 6 4 2" xfId="4838" xr:uid="{8127796F-C0AF-4257-A409-FA6CD3A549A2}"/>
    <cellStyle name="Comma 3 6 4 2 2" xfId="15987" xr:uid="{2108E47C-A7CE-4A9D-806A-CB8BEF68CCCC}"/>
    <cellStyle name="Comma 3 6 4 2 2 2" xfId="43307" xr:uid="{C663E523-1F1A-4223-AF7C-EC5AA787F453}"/>
    <cellStyle name="Comma 3 6 4 2 3" xfId="32001" xr:uid="{F3E70667-9F29-475D-8DBF-6973AFD010B4}"/>
    <cellStyle name="Comma 3 6 4 3" xfId="6773" xr:uid="{9058FC0E-7684-444E-BD62-A2C67264032A}"/>
    <cellStyle name="Comma 3 6 4 3 2" xfId="19957" xr:uid="{8325C073-2365-4DA9-B450-636F3A972E01}"/>
    <cellStyle name="Comma 3 6 4 3 2 2" xfId="47279" xr:uid="{DBE4DCE7-5D79-4D5A-9BA1-B74E32529E06}"/>
    <cellStyle name="Comma 3 6 4 3 3" xfId="34126" xr:uid="{8B1A753E-DBFE-458C-8BE8-20D570EA86D5}"/>
    <cellStyle name="Comma 3 6 4 4" xfId="8967" xr:uid="{F61563B2-838F-4F5D-836B-B21E92690E24}"/>
    <cellStyle name="Comma 3 6 4 4 2" xfId="36342" xr:uid="{86647904-3B73-4D76-929B-CC053C2126DB}"/>
    <cellStyle name="Comma 3 6 4 5" xfId="24493" xr:uid="{CFE9A8A0-60D8-4151-AEC6-5B1AC26B3E86}"/>
    <cellStyle name="Comma 3 6 4 5 2" xfId="51815" xr:uid="{BC60B3AF-F8BC-4714-90E2-1E3708399ECA}"/>
    <cellStyle name="Comma 3 6 4 6" xfId="26735" xr:uid="{1B7FA918-8BF7-4C33-B796-D470E58E9A23}"/>
    <cellStyle name="Comma 3 6 4 6 2" xfId="54055" xr:uid="{CAA5511C-91E2-4686-AD03-6706B70A2A97}"/>
    <cellStyle name="Comma 3 6 4 7" xfId="28966" xr:uid="{82EBE7FF-65D6-4D9D-91C4-A85908801454}"/>
    <cellStyle name="Comma 3 6 4 7 2" xfId="56287" xr:uid="{074800F8-0ECB-43A4-ACC9-4D180255A842}"/>
    <cellStyle name="Comma 3 6 4 8" xfId="3479" xr:uid="{7D8A8784-9D34-4BFA-B986-FB5377F909D1}"/>
    <cellStyle name="Comma 3 6 4 9" xfId="30538" xr:uid="{7A9F2606-382B-4F6C-BCD6-5BFF86DB5D30}"/>
    <cellStyle name="Comma 3 6 5" xfId="1878" xr:uid="{91393C56-0027-4DC8-99F8-6809E1B8AAA8}"/>
    <cellStyle name="Comma 3 6 5 2" xfId="5431" xr:uid="{1B381D8E-67C3-4E11-9B35-9D16E0628442}"/>
    <cellStyle name="Comma 3 6 5 2 2" xfId="16375" xr:uid="{1F46376B-F9A0-41A2-967B-89F8E7DE33CB}"/>
    <cellStyle name="Comma 3 6 5 2 2 2" xfId="43695" xr:uid="{DD45A51E-F161-4CA5-987C-8EBF36C06706}"/>
    <cellStyle name="Comma 3 6 5 2 3" xfId="32608" xr:uid="{E6E87203-28C9-437A-9923-CACE09E33E93}"/>
    <cellStyle name="Comma 3 6 5 3" xfId="7376" xr:uid="{8C46C4E7-E480-4B5C-ABE5-BD007C3AFA58}"/>
    <cellStyle name="Comma 3 6 5 3 2" xfId="20345" xr:uid="{253B1C50-FB94-46F1-BA51-3A4323BEA9BD}"/>
    <cellStyle name="Comma 3 6 5 3 2 2" xfId="47667" xr:uid="{DAF7C146-70E1-42E4-A111-923C04E7CF6F}"/>
    <cellStyle name="Comma 3 6 5 3 3" xfId="34733" xr:uid="{00E85236-77FE-4AC2-ADE6-D40F863EE64E}"/>
    <cellStyle name="Comma 3 6 5 4" xfId="9573" xr:uid="{2807DE1D-A99E-47E7-9433-722CB4D57CBA}"/>
    <cellStyle name="Comma 3 6 5 4 2" xfId="36949" xr:uid="{603CBEA1-1B11-4E12-8E8E-A938F1250BFB}"/>
    <cellStyle name="Comma 3 6 5 5" xfId="25100" xr:uid="{2A32361B-3980-43EA-80D9-1F4DBC57D8F7}"/>
    <cellStyle name="Comma 3 6 5 5 2" xfId="52422" xr:uid="{4687558B-3F6A-45F3-947A-3F906226AF4E}"/>
    <cellStyle name="Comma 3 6 5 6" xfId="27342" xr:uid="{5F744B8C-377D-442A-A9E3-7030F3830190}"/>
    <cellStyle name="Comma 3 6 5 6 2" xfId="54662" xr:uid="{25AEEC7A-1842-4478-BE2C-B8EBDA2E2E77}"/>
    <cellStyle name="Comma 3 6 5 7" xfId="29573" xr:uid="{66199338-BC8C-463C-8B97-D404A8E6D964}"/>
    <cellStyle name="Comma 3 6 5 7 2" xfId="56894" xr:uid="{38C1C9B3-C8F3-4568-83FE-170E807AC422}"/>
    <cellStyle name="Comma 3 6 5 8" xfId="3995" xr:uid="{11C78EDC-4357-432D-AE66-2C8C1ED213D8}"/>
    <cellStyle name="Comma 3 6 5 9" xfId="31145" xr:uid="{0862E374-6E6C-4256-8848-D19EDBCEC5D9}"/>
    <cellStyle name="Comma 3 6 6" xfId="1053" xr:uid="{D1FE3AF7-88FA-4220-9FE6-85013D435B77}"/>
    <cellStyle name="Comma 3 6 6 2" xfId="6571" xr:uid="{5C86C3DA-7917-44EA-97B3-7CA00E9E1F57}"/>
    <cellStyle name="Comma 3 6 6 2 2" xfId="16996" xr:uid="{6A599911-8373-4DD5-9F13-3D7ABCBBE252}"/>
    <cellStyle name="Comma 3 6 6 2 2 2" xfId="44317" xr:uid="{69E12453-BC21-4DB2-8174-3BD6E6F8B6C3}"/>
    <cellStyle name="Comma 3 6 6 2 3" xfId="10980" xr:uid="{2CE1F0EE-2CF7-43E3-A48F-B70D7D3DB8B6}"/>
    <cellStyle name="Comma 3 6 6 2 3 2" xfId="38329" xr:uid="{21525BE9-4EFC-4699-B708-411E30A84B5A}"/>
    <cellStyle name="Comma 3 6 6 2 4" xfId="33923" xr:uid="{9F13EFCB-0153-4F99-9327-ADD56AAF5BCA}"/>
    <cellStyle name="Comma 3 6 6 3" xfId="8765" xr:uid="{E032107A-7094-49FE-A076-63E1557251AE}"/>
    <cellStyle name="Comma 3 6 6 3 2" xfId="20967" xr:uid="{5FE8B716-71BB-46F2-9E29-D4E0BEE37899}"/>
    <cellStyle name="Comma 3 6 6 3 2 2" xfId="48289" xr:uid="{0255106C-D9C1-4E82-9B82-4B75751628C5}"/>
    <cellStyle name="Comma 3 6 6 3 3" xfId="12349" xr:uid="{C0BC5D94-6573-4A84-BC00-27998F29AC25}"/>
    <cellStyle name="Comma 3 6 6 3 3 2" xfId="39676" xr:uid="{0011213A-5704-4238-A547-C84780887838}"/>
    <cellStyle name="Comma 3 6 6 3 4" xfId="36139" xr:uid="{2132B91A-933D-42B1-BEF1-EBBC91DD617F}"/>
    <cellStyle name="Comma 3 6 6 4" xfId="14942" xr:uid="{1850D8C8-75C3-46C6-BC6B-120F21F1D1D8}"/>
    <cellStyle name="Comma 3 6 6 4 2" xfId="42263" xr:uid="{A475550C-4837-45DC-AD3F-B9297F6F11FA}"/>
    <cellStyle name="Comma 3 6 6 5" xfId="24290" xr:uid="{6C846866-7367-463D-A1CA-52D35283E92B}"/>
    <cellStyle name="Comma 3 6 6 5 2" xfId="51612" xr:uid="{13094777-D1AA-41E7-AD74-4960D3C4286A}"/>
    <cellStyle name="Comma 3 6 6 6" xfId="26532" xr:uid="{31FD48F5-E354-4547-A303-5C244E5923B8}"/>
    <cellStyle name="Comma 3 6 6 6 2" xfId="53852" xr:uid="{EB15C65D-4DA3-4870-9DA9-05C0F2864EB1}"/>
    <cellStyle name="Comma 3 6 6 7" xfId="28763" xr:uid="{4D31BB73-DE53-44F7-A323-CD3A42F763F9}"/>
    <cellStyle name="Comma 3 6 6 7 2" xfId="56084" xr:uid="{07E289FC-89B3-49C3-8037-EE4B4E626586}"/>
    <cellStyle name="Comma 3 6 6 8" xfId="4636" xr:uid="{4EA13327-055E-4C33-9A06-7236B69151A3}"/>
    <cellStyle name="Comma 3 6 6 9" xfId="31799" xr:uid="{7BF8D397-DE06-4D99-B39D-21CDB4E0FF97}"/>
    <cellStyle name="Comma 3 6 7" xfId="2670" xr:uid="{BFDB0C6E-8B88-4837-83C2-2E56CD4CA33D}"/>
    <cellStyle name="Comma 3 6 7 2" xfId="12475" xr:uid="{233E0776-C1DE-48F3-ACF5-DD17143A7F6D}"/>
    <cellStyle name="Comma 3 6 7 2 2" xfId="21590" xr:uid="{C2E66009-3925-49A5-9FCC-00132121EC5B}"/>
    <cellStyle name="Comma 3 6 7 2 2 2" xfId="48912" xr:uid="{76E8DD2C-CB50-45E3-9D58-262016708F68}"/>
    <cellStyle name="Comma 3 6 7 2 3" xfId="39802" xr:uid="{5678F730-70AC-48C9-8DEC-797BDEF5E8F0}"/>
    <cellStyle name="Comma 3 6 7 3" xfId="17619" xr:uid="{362629CE-B3BE-4086-BB87-8CB7CD1DBD9D}"/>
    <cellStyle name="Comma 3 6 7 3 2" xfId="44940" xr:uid="{2CAF8A21-F338-454E-9B79-C61D097A41B8}"/>
    <cellStyle name="Comma 3 6 7 4" xfId="33269" xr:uid="{9D0E0DD8-9F3A-404F-9D45-0E79CC4DBF6A}"/>
    <cellStyle name="Comma 3 6 8" xfId="8052" xr:uid="{75B4057E-AB85-4A9D-8C5E-30F516B94CAD}"/>
    <cellStyle name="Comma 3 6 8 2" xfId="12951" xr:uid="{248416C8-37BF-48E5-B7E6-2027B12D7740}"/>
    <cellStyle name="Comma 3 6 8 2 2" xfId="22265" xr:uid="{91B58C06-9118-479B-8F75-EF344A3FA388}"/>
    <cellStyle name="Comma 3 6 8 2 2 2" xfId="49587" xr:uid="{52B59C3D-1360-4571-85A6-467DF073EDD2}"/>
    <cellStyle name="Comma 3 6 8 2 3" xfId="40278" xr:uid="{B01E6852-E034-4788-AACF-88511BFBDF82}"/>
    <cellStyle name="Comma 3 6 8 3" xfId="18293" xr:uid="{B15223CF-4006-4FFC-8011-EBF02D10D7CE}"/>
    <cellStyle name="Comma 3 6 8 3 2" xfId="45615" xr:uid="{FBB2BF58-A99B-480C-888D-F83DACA91188}"/>
    <cellStyle name="Comma 3 6 8 4" xfId="11112" xr:uid="{BC89E0B2-5181-4992-B424-0CE17F3EA5DB}"/>
    <cellStyle name="Comma 3 6 8 4 2" xfId="38461" xr:uid="{082E1FFE-859A-49EE-9C38-1B2638798A75}"/>
    <cellStyle name="Comma 3 6 8 5" xfId="35411" xr:uid="{260FD161-D3BB-4501-8F6F-821061353AC1}"/>
    <cellStyle name="Comma 3 6 9" xfId="8121" xr:uid="{2FC56FBC-96BF-4D8F-8D5A-9549F4008F5D}"/>
    <cellStyle name="Comma 3 6 9 2" xfId="13562" xr:uid="{8285105F-3082-491D-9822-BDE922F0596D}"/>
    <cellStyle name="Comma 3 6 9 2 2" xfId="22925" xr:uid="{4D6B4A0B-491E-4AED-B988-2FB6E7C9A12B}"/>
    <cellStyle name="Comma 3 6 9 2 2 2" xfId="50247" xr:uid="{113810C6-F4C1-4D93-84F2-04A197956BBE}"/>
    <cellStyle name="Comma 3 6 9 2 3" xfId="40889" xr:uid="{3C0693A6-A046-4B63-8574-0F2F76BE389F}"/>
    <cellStyle name="Comma 3 6 9 3" xfId="18953" xr:uid="{689E6A7D-AEF1-4C5B-82F7-222FCA77DF30}"/>
    <cellStyle name="Comma 3 6 9 3 2" xfId="46275" xr:uid="{C76E436A-D247-4287-BB9B-F9897ED59C47}"/>
    <cellStyle name="Comma 3 6 9 4" xfId="35485" xr:uid="{420ECBA0-D6A0-4552-92AE-E67320AB087B}"/>
    <cellStyle name="Comma 3 7" xfId="291" xr:uid="{F4B805CB-7717-40C4-AFB0-39B0EE02F685}"/>
    <cellStyle name="Comma 3 7 10" xfId="14364" xr:uid="{D5A6210E-21EE-4AAF-973B-40600A98F27D}"/>
    <cellStyle name="Comma 3 7 10 2" xfId="41685" xr:uid="{357AA088-E026-41CD-9400-67EE6645F5F8}"/>
    <cellStyle name="Comma 3 7 11" xfId="23712" xr:uid="{F9CF944B-5E6B-4BCB-ACA5-7A96EC94C926}"/>
    <cellStyle name="Comma 3 7 11 2" xfId="51034" xr:uid="{B11A2840-3EC2-4D67-8587-6562789756AE}"/>
    <cellStyle name="Comma 3 7 12" xfId="25953" xr:uid="{C6FDC0C5-5DBC-4F16-9343-274796AEDA9F}"/>
    <cellStyle name="Comma 3 7 12 2" xfId="53273" xr:uid="{D2B9C637-30F7-45AD-91F9-AB31A7B11C3A}"/>
    <cellStyle name="Comma 3 7 13" xfId="28185" xr:uid="{0177F942-81A5-4E1B-B912-3F23BFA0B0DB}"/>
    <cellStyle name="Comma 3 7 13 2" xfId="55506" xr:uid="{EDBE6075-F657-4770-9BF5-D719A828BEA9}"/>
    <cellStyle name="Comma 3 7 14" xfId="3361" xr:uid="{34E9DC8D-6021-4126-83B3-0479ECA81F4B}"/>
    <cellStyle name="Comma 3 7 15" xfId="30375" xr:uid="{D5F4D442-AD2E-4367-B394-5889D3CF9FCB}"/>
    <cellStyle name="Comma 3 7 2" xfId="837" xr:uid="{E94CAEB3-2899-4CDE-861D-BC55CF2BE13F}"/>
    <cellStyle name="Comma 3 7 2 10" xfId="24095" xr:uid="{0A625D29-F347-471C-A52C-4CAFB36FD09C}"/>
    <cellStyle name="Comma 3 7 2 10 2" xfId="51417" xr:uid="{A29324E5-B4E7-4DFA-8DFF-58499E8D0553}"/>
    <cellStyle name="Comma 3 7 2 11" xfId="26336" xr:uid="{C9A80A3F-965F-475E-9EA5-CCBA4DDBD75B}"/>
    <cellStyle name="Comma 3 7 2 11 2" xfId="53656" xr:uid="{3961013C-899F-4E3D-875E-47A2DF50CAF6}"/>
    <cellStyle name="Comma 3 7 2 12" xfId="28567" xr:uid="{B6B3D7C8-B5B9-4059-BAE4-36944CE67190}"/>
    <cellStyle name="Comma 3 7 2 12 2" xfId="55888" xr:uid="{7FD52A06-4F9A-4B64-8551-9212352F4C7E}"/>
    <cellStyle name="Comma 3 7 2 13" xfId="3857" xr:uid="{4B3942FB-E892-4BED-9E8C-A1F1DB0D8567}"/>
    <cellStyle name="Comma 3 7 2 14" xfId="30997" xr:uid="{27052C03-5DE4-4C02-9BF0-4B8011A2AC77}"/>
    <cellStyle name="Comma 3 7 2 2" xfId="2336" xr:uid="{0AE65EB7-EFC1-48B3-ADE5-C428B94D9848}"/>
    <cellStyle name="Comma 3 7 2 2 2" xfId="5876" xr:uid="{238085F2-1809-4C09-8D1E-44A274BC7328}"/>
    <cellStyle name="Comma 3 7 2 2 2 2" xfId="16834" xr:uid="{10C4D783-115E-46B9-AA82-F60501483144}"/>
    <cellStyle name="Comma 3 7 2 2 2 2 2" xfId="44154" xr:uid="{91979B69-406C-4D82-8F36-436B256744BB}"/>
    <cellStyle name="Comma 3 7 2 2 2 3" xfId="33066" xr:uid="{ADEB2EF7-DEB8-4471-93CB-E2883CD1D313}"/>
    <cellStyle name="Comma 3 7 2 2 3" xfId="7832" xr:uid="{BA0E253E-2842-4381-B78B-8CBDE5722FB3}"/>
    <cellStyle name="Comma 3 7 2 2 3 2" xfId="20804" xr:uid="{002EA416-CFC8-4ECB-B55C-7EB1432CB4E0}"/>
    <cellStyle name="Comma 3 7 2 2 3 2 2" xfId="48126" xr:uid="{CB49AC77-BD89-4C3A-9785-17CF4256D177}"/>
    <cellStyle name="Comma 3 7 2 2 3 3" xfId="35191" xr:uid="{08BFBA4D-29AF-4494-B630-12B26C5D7AE4}"/>
    <cellStyle name="Comma 3 7 2 2 4" xfId="10031" xr:uid="{1074FA2F-6133-4193-84AD-FDF4E44EBE63}"/>
    <cellStyle name="Comma 3 7 2 2 4 2" xfId="37407" xr:uid="{23A132E6-93E4-4CB1-9E84-0E28F0E68596}"/>
    <cellStyle name="Comma 3 7 2 2 5" xfId="25558" xr:uid="{65B29560-1CAD-4BE1-9DFA-AD6E2E3B5625}"/>
    <cellStyle name="Comma 3 7 2 2 5 2" xfId="52880" xr:uid="{AB0D17B5-D6E8-4FFE-968F-76F9F25EF457}"/>
    <cellStyle name="Comma 3 7 2 2 6" xfId="27800" xr:uid="{EF1F2BE8-D7A8-44C7-B5B3-53EFD3B3EBD0}"/>
    <cellStyle name="Comma 3 7 2 2 6 2" xfId="55120" xr:uid="{AC42C6DC-5314-462B-9BCE-B027D02AD59C}"/>
    <cellStyle name="Comma 3 7 2 2 7" xfId="30031" xr:uid="{6114F3B7-01CB-4665-B112-55E4CABB861D}"/>
    <cellStyle name="Comma 3 7 2 2 7 2" xfId="57352" xr:uid="{D70C3A79-0B35-4C18-832F-9E66DF0259F5}"/>
    <cellStyle name="Comma 3 7 2 2 8" xfId="4440" xr:uid="{CE4302AD-1B90-4BA6-AE48-A9A6BB5DF941}"/>
    <cellStyle name="Comma 3 7 2 2 9" xfId="31603" xr:uid="{C3179016-3402-4696-94DF-1119A53DEF64}"/>
    <cellStyle name="Comma 3 7 2 3" xfId="1730" xr:uid="{24BF43B9-3291-45FA-9BC0-1D177924D3DD}"/>
    <cellStyle name="Comma 3 7 2 3 2" xfId="7229" xr:uid="{DA447331-A2B3-4D9E-A479-01E0C73E35D2}"/>
    <cellStyle name="Comma 3 7 2 3 2 2" xfId="17455" xr:uid="{5B23918B-8F48-499C-BAFE-19A16349886F}"/>
    <cellStyle name="Comma 3 7 2 3 2 2 2" xfId="44776" xr:uid="{42273911-769E-40B7-8A1C-EB6802294C72}"/>
    <cellStyle name="Comma 3 7 2 3 2 3" xfId="34585" xr:uid="{5EF62B13-28A7-4559-954A-A3A53FDDBE6E}"/>
    <cellStyle name="Comma 3 7 2 3 3" xfId="9426" xr:uid="{11B12E74-040B-4764-B5C0-BD5C604C15D1}"/>
    <cellStyle name="Comma 3 7 2 3 3 2" xfId="21426" xr:uid="{0B3EBA21-60C4-4E62-84F6-4182FA380D2A}"/>
    <cellStyle name="Comma 3 7 2 3 3 2 2" xfId="48748" xr:uid="{D03F0E87-AB96-4BBE-9E50-AE8A6E319D37}"/>
    <cellStyle name="Comma 3 7 2 3 3 3" xfId="36801" xr:uid="{D30A2C7C-83D7-4355-B273-20BB0B968ABE}"/>
    <cellStyle name="Comma 3 7 2 3 4" xfId="15461" xr:uid="{6E3B8825-BD79-423C-A579-15BA2604C03B}"/>
    <cellStyle name="Comma 3 7 2 3 4 2" xfId="42782" xr:uid="{AB56F43F-B056-46DB-8DC8-12EFF81F4FFC}"/>
    <cellStyle name="Comma 3 7 2 3 5" xfId="24952" xr:uid="{C1481008-ECE6-4123-A60D-530BC30F58A0}"/>
    <cellStyle name="Comma 3 7 2 3 5 2" xfId="52274" xr:uid="{070771AE-06FA-4911-9301-BD96C03CEE78}"/>
    <cellStyle name="Comma 3 7 2 3 6" xfId="27194" xr:uid="{4D6642FE-3CB4-473A-A093-D4FE2531BC88}"/>
    <cellStyle name="Comma 3 7 2 3 6 2" xfId="54514" xr:uid="{ED1B9C0E-3706-4134-AB28-AD449863B4D5}"/>
    <cellStyle name="Comma 3 7 2 3 7" xfId="29425" xr:uid="{8507D56B-DC2F-4175-BEF9-C22A28277B08}"/>
    <cellStyle name="Comma 3 7 2 3 7 2" xfId="56746" xr:uid="{83B86047-CD27-4E83-8E32-F16719E6B447}"/>
    <cellStyle name="Comma 3 7 2 3 8" xfId="5288" xr:uid="{50071C02-8D2E-44E6-A720-83C0755FB2FC}"/>
    <cellStyle name="Comma 3 7 2 3 9" xfId="32460" xr:uid="{44D1F882-05D8-4D50-AD58-8197441F78E4}"/>
    <cellStyle name="Comma 3 7 2 4" xfId="6385" xr:uid="{930B0EBF-FF13-46C4-B1CE-A2EE7D664D6C}"/>
    <cellStyle name="Comma 3 7 2 4 2" xfId="12808" xr:uid="{788A2F1C-3C76-455E-867D-1C51711EAD8D}"/>
    <cellStyle name="Comma 3 7 2 4 2 2" xfId="22049" xr:uid="{4992F591-739E-4C7D-ACB6-15F7A46C71B3}"/>
    <cellStyle name="Comma 3 7 2 4 2 2 2" xfId="49371" xr:uid="{FF19D27E-CE6B-42D6-B0C9-961F1009F486}"/>
    <cellStyle name="Comma 3 7 2 4 2 3" xfId="40135" xr:uid="{D869E735-9DA1-413E-B1E9-708A45C30587}"/>
    <cellStyle name="Comma 3 7 2 4 3" xfId="18077" xr:uid="{554A5336-B2D1-41D3-972D-7A8903653811}"/>
    <cellStyle name="Comma 3 7 2 4 3 2" xfId="45399" xr:uid="{7F93F9BC-9715-42D0-840B-07D11CA63350}"/>
    <cellStyle name="Comma 3 7 2 4 4" xfId="33727" xr:uid="{F1AEB1ED-83C6-476E-9199-32F1301A7639}"/>
    <cellStyle name="Comma 3 7 2 5" xfId="8569" xr:uid="{910AAD1D-72AF-4E24-A85D-67744AA67A7A}"/>
    <cellStyle name="Comma 3 7 2 5 2" xfId="13397" xr:uid="{BD5C5CF3-6464-409D-A0AB-6EAC203CB630}"/>
    <cellStyle name="Comma 3 7 2 5 2 2" xfId="22724" xr:uid="{D8FB9344-E31E-499A-A819-6D34E38BB2E9}"/>
    <cellStyle name="Comma 3 7 2 5 2 2 2" xfId="50046" xr:uid="{7AE3B0C6-1963-450E-A94B-39DDC8236027}"/>
    <cellStyle name="Comma 3 7 2 5 2 3" xfId="40724" xr:uid="{98945874-E965-4DAC-9467-A973A6227A0B}"/>
    <cellStyle name="Comma 3 7 2 5 3" xfId="18752" xr:uid="{B43A141B-ABF8-497B-A114-77594977B276}"/>
    <cellStyle name="Comma 3 7 2 5 3 2" xfId="46074" xr:uid="{B0E643C4-1FEE-48B3-A356-84A3C0B3DCEE}"/>
    <cellStyle name="Comma 3 7 2 5 4" xfId="35943" xr:uid="{99DEB40A-220A-4334-BE65-2C6F54D42622}"/>
    <cellStyle name="Comma 3 7 2 6" xfId="11509" xr:uid="{73F77858-E16A-4DFD-9107-A42B5E0EC529}"/>
    <cellStyle name="Comma 3 7 2 6 2" xfId="14020" xr:uid="{5A82ABCF-5E33-450B-B6AC-2CE7D0602503}"/>
    <cellStyle name="Comma 3 7 2 6 2 2" xfId="23384" xr:uid="{B6A74E13-0827-4F41-9F47-1D006FCE3711}"/>
    <cellStyle name="Comma 3 7 2 6 2 2 2" xfId="50706" xr:uid="{0DADD29A-9094-4BA3-899E-62132C1D15DC}"/>
    <cellStyle name="Comma 3 7 2 6 2 3" xfId="41347" xr:uid="{929F75A8-9D6B-47FA-96B4-2A6A1913E081}"/>
    <cellStyle name="Comma 3 7 2 6 3" xfId="19412" xr:uid="{18A59223-0967-4B92-B2C8-A9B70C5183D5}"/>
    <cellStyle name="Comma 3 7 2 6 3 2" xfId="46734" xr:uid="{2E413C60-2AE1-4D8B-9453-7756324D9CE5}"/>
    <cellStyle name="Comma 3 7 2 6 4" xfId="38858" xr:uid="{1DBEEED7-A48D-4DB4-A549-99DAE5AD0528}"/>
    <cellStyle name="Comma 3 7 2 7" xfId="10690" xr:uid="{4563EBB1-A30B-4D5A-825A-5528E9F4486C}"/>
    <cellStyle name="Comma 3 7 2 7 2" xfId="16063" xr:uid="{8CF9E30C-9B3F-4E82-B96C-C390FA573CF8}"/>
    <cellStyle name="Comma 3 7 2 7 2 2" xfId="43383" xr:uid="{F6BE5351-5195-4E17-9639-8740C27B525D}"/>
    <cellStyle name="Comma 3 7 2 7 3" xfId="38052" xr:uid="{AA31AC3E-371F-4932-A40D-E4B9139013F2}"/>
    <cellStyle name="Comma 3 7 2 8" xfId="12023" xr:uid="{7DFA5ACA-1B2E-49FB-B04D-D26484F06103}"/>
    <cellStyle name="Comma 3 7 2 8 2" xfId="20033" xr:uid="{1E40B19A-BA4F-4843-943C-4FA559509954}"/>
    <cellStyle name="Comma 3 7 2 8 2 2" xfId="47355" xr:uid="{B37C79C5-8441-4009-9710-B31DF79B623E}"/>
    <cellStyle name="Comma 3 7 2 8 3" xfId="39350" xr:uid="{82482238-BCC8-4139-AE6A-F7895224E986}"/>
    <cellStyle name="Comma 3 7 2 9" xfId="14747" xr:uid="{E03806AB-0E2B-403E-8BA7-5C9C7CCF6480}"/>
    <cellStyle name="Comma 3 7 2 9 2" xfId="42068" xr:uid="{D04B5D2C-A839-4330-B583-2664B1CACF18}"/>
    <cellStyle name="Comma 3 7 3" xfId="1343" xr:uid="{C93C3774-EB1E-4F7E-84D0-A2D3384E6E2C}"/>
    <cellStyle name="Comma 3 7 3 2" xfId="4913" xr:uid="{F1DDA368-AEA7-4B07-B4B5-0D2B75D21164}"/>
    <cellStyle name="Comma 3 7 3 2 2" xfId="16451" xr:uid="{24C4EAEA-CB26-49AB-BC6B-8D2832930D5C}"/>
    <cellStyle name="Comma 3 7 3 2 2 2" xfId="43771" xr:uid="{D3024A66-737B-4BA9-9FF2-F82C25044B4B}"/>
    <cellStyle name="Comma 3 7 3 2 3" xfId="32077" xr:uid="{A23474E4-22E8-427E-A9EA-F1E696A4004E}"/>
    <cellStyle name="Comma 3 7 3 3" xfId="6849" xr:uid="{549469BC-298D-4633-8A7B-9FFE3200A7B2}"/>
    <cellStyle name="Comma 3 7 3 3 2" xfId="20421" xr:uid="{F4C5A9D1-847A-4F84-8D66-858A1CB44984}"/>
    <cellStyle name="Comma 3 7 3 3 2 2" xfId="47743" xr:uid="{61C83237-37F6-4041-8402-135217FA6E65}"/>
    <cellStyle name="Comma 3 7 3 3 3" xfId="34202" xr:uid="{ABEF87B0-A2F4-4FA3-918B-0ED796B2B7D8}"/>
    <cellStyle name="Comma 3 7 3 4" xfId="9043" xr:uid="{240B0112-6059-4DED-AB59-B3D55859D10C}"/>
    <cellStyle name="Comma 3 7 3 4 2" xfId="36418" xr:uid="{ABD178D7-982F-4E4C-94D3-5E2F592D2BEE}"/>
    <cellStyle name="Comma 3 7 3 5" xfId="24569" xr:uid="{F63C2E5B-122F-4989-A911-60B8E86DB170}"/>
    <cellStyle name="Comma 3 7 3 5 2" xfId="51891" xr:uid="{855319AA-67AB-4972-98CF-27564A69FA38}"/>
    <cellStyle name="Comma 3 7 3 6" xfId="26811" xr:uid="{40F9B992-0984-438C-BA57-2A2E6F711979}"/>
    <cellStyle name="Comma 3 7 3 6 2" xfId="54131" xr:uid="{DFDA43A0-BA70-4D5B-A5D8-42880C1C01F5}"/>
    <cellStyle name="Comma 3 7 3 7" xfId="29042" xr:uid="{C2FEC8A8-936B-4090-8998-45FF9824F062}"/>
    <cellStyle name="Comma 3 7 3 7 2" xfId="56363" xr:uid="{C1368F34-FA58-445E-A92B-FC1840A4ED0B}"/>
    <cellStyle name="Comma 3 7 3 8" xfId="3554" xr:uid="{100EDB91-8253-4475-BC79-061835D72285}"/>
    <cellStyle name="Comma 3 7 3 9" xfId="30614" xr:uid="{C6E061F3-1A33-4FA5-9DA4-48A42634CDF6}"/>
    <cellStyle name="Comma 3 7 4" xfId="1954" xr:uid="{B5782AB2-D876-47AE-9B31-550313117284}"/>
    <cellStyle name="Comma 3 7 4 2" xfId="5507" xr:uid="{B57BCD0A-9FF1-4E14-AE44-871F81EC4D9B}"/>
    <cellStyle name="Comma 3 7 4 2 2" xfId="17072" xr:uid="{1C9D56B9-D158-42A8-AEBC-362CDD1CF56A}"/>
    <cellStyle name="Comma 3 7 4 2 2 2" xfId="44393" xr:uid="{5435B998-3198-4D31-A483-3F24B4BA414E}"/>
    <cellStyle name="Comma 3 7 4 2 3" xfId="32684" xr:uid="{B5AC4CAD-0403-49A3-9B68-88CD77809304}"/>
    <cellStyle name="Comma 3 7 4 3" xfId="7452" xr:uid="{9DFAD482-9D66-4B77-8E65-4BDCD3A76D7B}"/>
    <cellStyle name="Comma 3 7 4 3 2" xfId="21043" xr:uid="{1077639A-E2BA-4E76-9904-39ED5ED58240}"/>
    <cellStyle name="Comma 3 7 4 3 2 2" xfId="48365" xr:uid="{0AF02BE4-EB64-4690-B360-9CA6A5E07D07}"/>
    <cellStyle name="Comma 3 7 4 3 3" xfId="34809" xr:uid="{58AB4A79-5E4D-4727-89C2-395D24584204}"/>
    <cellStyle name="Comma 3 7 4 4" xfId="9649" xr:uid="{4EF003D7-59F3-42DA-A183-CD06418C46B8}"/>
    <cellStyle name="Comma 3 7 4 4 2" xfId="37025" xr:uid="{BE56E6A3-BBD0-4E63-9014-50E310263B50}"/>
    <cellStyle name="Comma 3 7 4 5" xfId="25176" xr:uid="{243BBF55-C484-45B4-8AD2-5FC881CBC3DC}"/>
    <cellStyle name="Comma 3 7 4 5 2" xfId="52498" xr:uid="{0BE21242-FDF9-49D0-9A9A-6E3A753F637D}"/>
    <cellStyle name="Comma 3 7 4 6" xfId="27418" xr:uid="{C55D1427-47D6-4600-BA03-502D4933846E}"/>
    <cellStyle name="Comma 3 7 4 6 2" xfId="54738" xr:uid="{FE18BD57-2C11-4635-A8C2-830A0C065137}"/>
    <cellStyle name="Comma 3 7 4 7" xfId="29649" xr:uid="{0DD73F78-FBCB-4B9B-8742-F1D23764BF98}"/>
    <cellStyle name="Comma 3 7 4 7 2" xfId="56970" xr:uid="{15E02E26-D455-49C0-B084-930552E10AFA}"/>
    <cellStyle name="Comma 3 7 4 8" xfId="4071" xr:uid="{115B2FD7-5D2A-4411-B6AE-923D5BB21284}"/>
    <cellStyle name="Comma 3 7 4 9" xfId="31221" xr:uid="{0CF2E87B-BBD4-4926-96A0-BB64E45307EB}"/>
    <cellStyle name="Comma 3 7 5" xfId="1093" xr:uid="{804F1409-4C91-4049-89F1-23C85C8F5B28}"/>
    <cellStyle name="Comma 3 7 5 2" xfId="6611" xr:uid="{6A637DA7-A182-4EFB-85E7-03C73E7F5913}"/>
    <cellStyle name="Comma 3 7 5 2 2" xfId="17695" xr:uid="{513D962B-C2A6-4F8E-88E8-20AA2B9C4792}"/>
    <cellStyle name="Comma 3 7 5 2 2 2" xfId="45016" xr:uid="{A109DBCA-6E44-486B-BDD4-1FFCEB3E8FFD}"/>
    <cellStyle name="Comma 3 7 5 2 3" xfId="11050" xr:uid="{F565E2B7-5C42-4838-8CE6-F8BAF54E89E0}"/>
    <cellStyle name="Comma 3 7 5 2 3 2" xfId="38399" xr:uid="{C76B4F78-A307-40AE-830F-CDD9DE8B9F97}"/>
    <cellStyle name="Comma 3 7 5 2 4" xfId="33963" xr:uid="{12EFCE7E-FFE2-4DE7-984F-C1201DD9A31B}"/>
    <cellStyle name="Comma 3 7 5 3" xfId="8805" xr:uid="{53315FA6-22CE-40C9-A85F-48EE23FBBCC2}"/>
    <cellStyle name="Comma 3 7 5 3 2" xfId="21666" xr:uid="{6FFA5312-CC3A-42D4-B7E8-47E000178C8B}"/>
    <cellStyle name="Comma 3 7 5 3 2 2" xfId="48988" xr:uid="{552CCC18-BA1A-4536-A2E3-4B2324008064}"/>
    <cellStyle name="Comma 3 7 5 3 3" xfId="12507" xr:uid="{A366E34E-D204-4987-9194-0D7048865B0A}"/>
    <cellStyle name="Comma 3 7 5 3 3 2" xfId="39834" xr:uid="{A97AEA23-990F-4A63-BF3A-A63E741F78A9}"/>
    <cellStyle name="Comma 3 7 5 3 4" xfId="36179" xr:uid="{BA67772C-805C-4837-A55B-ACFDF14881FB}"/>
    <cellStyle name="Comma 3 7 5 4" xfId="14982" xr:uid="{B728BCD6-B16E-486C-85D0-760671725A64}"/>
    <cellStyle name="Comma 3 7 5 4 2" xfId="42303" xr:uid="{865B85AA-A41C-478B-9299-110E24B806FC}"/>
    <cellStyle name="Comma 3 7 5 5" xfId="24330" xr:uid="{AC91EFAA-F3EF-484D-BF01-3A2A7FE4770E}"/>
    <cellStyle name="Comma 3 7 5 5 2" xfId="51652" xr:uid="{9C2A3913-872E-43D1-82BF-07AC602D8F07}"/>
    <cellStyle name="Comma 3 7 5 6" xfId="26572" xr:uid="{5DEB10F8-BC69-4B86-B934-75722F5CC013}"/>
    <cellStyle name="Comma 3 7 5 6 2" xfId="53892" xr:uid="{ED166D7A-D4B5-48CA-B2AC-375C688E7852}"/>
    <cellStyle name="Comma 3 7 5 7" xfId="28803" xr:uid="{0A8BB26C-C65F-4F57-A0FE-6AA8AD1AAEA2}"/>
    <cellStyle name="Comma 3 7 5 7 2" xfId="56124" xr:uid="{298BD4BC-5F47-4530-9002-234E60AC821C}"/>
    <cellStyle name="Comma 3 7 5 8" xfId="4676" xr:uid="{DB752B44-C9BE-4D18-94B5-DF8CE5871767}"/>
    <cellStyle name="Comma 3 7 5 9" xfId="31839" xr:uid="{8FD2AC56-3F8E-4CBF-96E3-1BCA6C16F0E3}"/>
    <cellStyle name="Comma 3 7 6" xfId="6112" xr:uid="{5D03A917-0202-485D-9CF1-3DE120C826C3}"/>
    <cellStyle name="Comma 3 7 6 2" xfId="13020" xr:uid="{AA8C1151-69F3-4F01-9FBB-178FE07380F5}"/>
    <cellStyle name="Comma 3 7 6 2 2" xfId="22341" xr:uid="{0E0FAAFA-AC04-48B4-99A1-C9E2E4F29F0D}"/>
    <cellStyle name="Comma 3 7 6 2 2 2" xfId="49663" xr:uid="{FF64805B-3159-47BE-AF79-463A800CC896}"/>
    <cellStyle name="Comma 3 7 6 2 3" xfId="40347" xr:uid="{A49531AF-5413-496F-93D0-69B54BDB597E}"/>
    <cellStyle name="Comma 3 7 6 3" xfId="18369" xr:uid="{A31DF9A4-77E2-42D9-AAB4-50BC73D3EE90}"/>
    <cellStyle name="Comma 3 7 6 3 2" xfId="45691" xr:uid="{09EF7098-D4E4-4979-B3EA-83174D282EEE}"/>
    <cellStyle name="Comma 3 7 6 4" xfId="33345" xr:uid="{3EE2DBB6-EFBF-4D22-A672-B628FC9C2F73}"/>
    <cellStyle name="Comma 3 7 7" xfId="8188" xr:uid="{1597D4A6-4C09-48A5-A8BE-4D4D0217D76E}"/>
    <cellStyle name="Comma 3 7 7 2" xfId="13637" xr:uid="{FAE75658-67DF-469D-BF7F-A457EE6297EE}"/>
    <cellStyle name="Comma 3 7 7 2 2" xfId="23001" xr:uid="{77E32048-72FD-44DA-8D79-60E3F51C77A7}"/>
    <cellStyle name="Comma 3 7 7 2 2 2" xfId="50323" xr:uid="{D3B5FC56-4314-4221-942E-F9B5BE300BCB}"/>
    <cellStyle name="Comma 3 7 7 2 3" xfId="40964" xr:uid="{34FD039E-E7A2-441F-A33B-29DF2C016204}"/>
    <cellStyle name="Comma 3 7 7 3" xfId="19029" xr:uid="{933F8EAF-B516-4A05-AB47-E699A2FBF971}"/>
    <cellStyle name="Comma 3 7 7 3 2" xfId="46351" xr:uid="{13743E24-BD42-483F-AD50-D86D2DC838C2}"/>
    <cellStyle name="Comma 3 7 7 4" xfId="35561" xr:uid="{955796C5-BFEE-4390-8877-008725BE8E10}"/>
    <cellStyle name="Comma 3 7 8" xfId="10411" xr:uid="{245E1E08-1A22-4B94-A1F9-31A20729D31C}"/>
    <cellStyle name="Comma 3 7 8 2" xfId="15737" xr:uid="{9BB042BE-FFE7-48D6-A2CE-D133C6582F55}"/>
    <cellStyle name="Comma 3 7 8 2 2" xfId="43057" xr:uid="{5F1CF95A-0E8D-4360-97BA-AF823FF96C4F}"/>
    <cellStyle name="Comma 3 7 8 3" xfId="37782" xr:uid="{1D3552CE-406E-4013-ABA2-45C8AFFDDD53}"/>
    <cellStyle name="Comma 3 7 9" xfId="11747" xr:uid="{ED57F576-7B62-4295-B72E-D59ECD4A8E6C}"/>
    <cellStyle name="Comma 3 7 9 2" xfId="19707" xr:uid="{2B069050-8BAF-4BF5-9004-27D53A0D8E22}"/>
    <cellStyle name="Comma 3 7 9 2 2" xfId="47029" xr:uid="{552D4DAF-62DC-48FF-93CC-6BF6847980F7}"/>
    <cellStyle name="Comma 3 7 9 3" xfId="39074" xr:uid="{EBC88EB9-28D6-4202-89D9-1DB4E75C35CB}"/>
    <cellStyle name="Comma 3 8" xfId="378" xr:uid="{D4A6A6D2-47A4-40E4-9A2D-CA6C79AE92F0}"/>
    <cellStyle name="Comma 3 8 10" xfId="14423" xr:uid="{F499722E-181B-4768-A0C9-78195A515B7E}"/>
    <cellStyle name="Comma 3 8 10 2" xfId="41744" xr:uid="{51E895A3-CE3B-4587-9726-16019757C2B4}"/>
    <cellStyle name="Comma 3 8 11" xfId="23771" xr:uid="{7CB91AE7-BE7A-4AF6-AAF7-17D67009C510}"/>
    <cellStyle name="Comma 3 8 11 2" xfId="51093" xr:uid="{37D78A67-6BA8-47A9-9DDF-0570D571AA5C}"/>
    <cellStyle name="Comma 3 8 12" xfId="26012" xr:uid="{7D4E6FC8-1DD0-4D29-BFD5-A1EAF5A7AAAF}"/>
    <cellStyle name="Comma 3 8 12 2" xfId="53332" xr:uid="{986BD3A9-D9FE-4AEE-90EF-0266EA54E8DC}"/>
    <cellStyle name="Comma 3 8 13" xfId="28244" xr:uid="{A6FBFA85-6BC7-4F0A-B49F-C88720C3AE89}"/>
    <cellStyle name="Comma 3 8 13 2" xfId="55565" xr:uid="{7B7BC507-0FB8-4F3F-BC38-C28D40F61A38}"/>
    <cellStyle name="Comma 3 8 14" xfId="3605" xr:uid="{7FAB0B47-D627-4E40-8FAF-3D26A2F2A3EA}"/>
    <cellStyle name="Comma 3 8 15" xfId="30673" xr:uid="{3AD4C95C-AC13-495A-B813-B6F24B0C7B1D}"/>
    <cellStyle name="Comma 3 8 2" xfId="2013" xr:uid="{4AE34B0E-E1CE-4474-9AB6-B4A548F02CEE}"/>
    <cellStyle name="Comma 3 8 2 2" xfId="5561" xr:uid="{E6E11853-4291-4376-9069-88AB2D64A0BF}"/>
    <cellStyle name="Comma 3 8 2 2 2" xfId="16122" xr:uid="{6AF9D84C-14E3-4EE6-A44E-87523C0804AD}"/>
    <cellStyle name="Comma 3 8 2 2 2 2" xfId="43442" xr:uid="{4BDFF7B5-9832-4FA3-B941-14641EBC9571}"/>
    <cellStyle name="Comma 3 8 2 2 3" xfId="32743" xr:uid="{3EBBD0FB-4A58-40CD-A1DF-948730D3B9AA}"/>
    <cellStyle name="Comma 3 8 2 3" xfId="7510" xr:uid="{A53393DC-48EC-4479-B321-7858C836FF12}"/>
    <cellStyle name="Comma 3 8 2 3 2" xfId="20092" xr:uid="{97635ED5-73A2-4F0A-A8E5-8115356AAE55}"/>
    <cellStyle name="Comma 3 8 2 3 2 2" xfId="47414" xr:uid="{0F51EDD8-91CA-41E3-A297-1AB1367E3618}"/>
    <cellStyle name="Comma 3 8 2 3 3" xfId="34868" xr:uid="{68CC0ECB-E5E7-4C66-ABD7-5785E56F0CD8}"/>
    <cellStyle name="Comma 3 8 2 4" xfId="9708" xr:uid="{93AB6C1D-2651-448C-A804-3D355C0C16BB}"/>
    <cellStyle name="Comma 3 8 2 4 2" xfId="37084" xr:uid="{70ACEE02-90BB-41C5-88AA-8AAB4C9F3A95}"/>
    <cellStyle name="Comma 3 8 2 5" xfId="25235" xr:uid="{8722D0E9-C85D-45E6-B082-79C3325D3A3B}"/>
    <cellStyle name="Comma 3 8 2 5 2" xfId="52557" xr:uid="{46799149-567D-42EB-B6B2-0FF035F8C009}"/>
    <cellStyle name="Comma 3 8 2 6" xfId="27477" xr:uid="{7DABD85D-DB99-47EA-9FE8-681ABB4D982A}"/>
    <cellStyle name="Comma 3 8 2 6 2" xfId="54797" xr:uid="{A1E66A05-CFF9-4219-AE03-2E82BA6BAFCC}"/>
    <cellStyle name="Comma 3 8 2 7" xfId="29708" xr:uid="{B741E3A4-990D-4E07-86D6-F8FEA140C52D}"/>
    <cellStyle name="Comma 3 8 2 7 2" xfId="57029" xr:uid="{7C20F089-B978-4084-9A46-1066D6E70F2E}"/>
    <cellStyle name="Comma 3 8 2 8" xfId="4125" xr:uid="{0253FDE1-B0A0-4363-B061-547CDD83EDDB}"/>
    <cellStyle name="Comma 3 8 2 9" xfId="31280" xr:uid="{3AE5FA65-9B4F-42F3-A67C-7B1CDBB8D981}"/>
    <cellStyle name="Comma 3 8 3" xfId="1404" xr:uid="{E0496FE1-8F3E-42BC-B9D0-737F34CCE672}"/>
    <cellStyle name="Comma 3 8 3 2" xfId="6907" xr:uid="{E1B37A24-0CC4-4F97-B753-9F3A5BD94C93}"/>
    <cellStyle name="Comma 3 8 3 2 2" xfId="16510" xr:uid="{0AA70F65-70BA-4299-9AAA-1C1D2157AAD7}"/>
    <cellStyle name="Comma 3 8 3 2 2 2" xfId="43830" xr:uid="{45A5F431-72D2-4A74-91E7-A130E3169502}"/>
    <cellStyle name="Comma 3 8 3 2 3" xfId="34261" xr:uid="{92C2A3DF-8DE3-4CAC-ADAA-4CE4A37013FE}"/>
    <cellStyle name="Comma 3 8 3 3" xfId="9102" xr:uid="{E7F52EBD-4BDB-4F63-BF23-ABDF612299E9}"/>
    <cellStyle name="Comma 3 8 3 3 2" xfId="20480" xr:uid="{1DEB11D3-858A-40C5-B06A-CC9AE12E9443}"/>
    <cellStyle name="Comma 3 8 3 3 2 2" xfId="47802" xr:uid="{8733162B-BC7A-48C6-8596-9E79C724683F}"/>
    <cellStyle name="Comma 3 8 3 3 3" xfId="36477" xr:uid="{A8DABEEB-D36F-42E9-8FC5-3940EC7634A0}"/>
    <cellStyle name="Comma 3 8 3 4" xfId="15163" xr:uid="{C326764C-352B-42C5-A731-DC9D7D62239A}"/>
    <cellStyle name="Comma 3 8 3 4 2" xfId="42484" xr:uid="{98B283B0-6204-4293-BBE3-088A4C345197}"/>
    <cellStyle name="Comma 3 8 3 5" xfId="24628" xr:uid="{5E757219-8643-4403-ADCA-F82DE8E88AF0}"/>
    <cellStyle name="Comma 3 8 3 5 2" xfId="51950" xr:uid="{88CA788D-6149-4E18-A90E-4C30FEE37FF0}"/>
    <cellStyle name="Comma 3 8 3 6" xfId="26870" xr:uid="{891C696B-192B-4485-A261-8D038510D60E}"/>
    <cellStyle name="Comma 3 8 3 6 2" xfId="54190" xr:uid="{3BEFBB9A-1B64-40D6-A321-1090240CB0FE}"/>
    <cellStyle name="Comma 3 8 3 7" xfId="29101" xr:uid="{30146A37-12FA-4D26-AE28-1E07F9D1E0AF}"/>
    <cellStyle name="Comma 3 8 3 7 2" xfId="56422" xr:uid="{02277FD1-1BB9-41A8-9857-4FC352850083}"/>
    <cellStyle name="Comma 3 8 3 8" xfId="4970" xr:uid="{826531A3-0F03-402D-BEE9-26AAED12D5BA}"/>
    <cellStyle name="Comma 3 8 3 9" xfId="32136" xr:uid="{BD6AA2D2-A069-461B-BB10-1014CFE79CD0}"/>
    <cellStyle name="Comma 3 8 4" xfId="6139" xr:uid="{D4C2E924-5598-475A-B3F4-49064766C851}"/>
    <cellStyle name="Comma 3 8 4 2" xfId="12360" xr:uid="{3220D759-913E-4FD4-BFEF-3202DBF307A8}"/>
    <cellStyle name="Comma 3 8 4 2 2" xfId="21102" xr:uid="{53092574-4CAA-4106-9D3B-20B0F6E8190D}"/>
    <cellStyle name="Comma 3 8 4 2 2 2" xfId="48424" xr:uid="{D451A207-1C9D-4551-ADBE-DE90C13F2018}"/>
    <cellStyle name="Comma 3 8 4 2 3" xfId="39687" xr:uid="{FDD22C8D-52B4-4C24-923C-6042D28C7825}"/>
    <cellStyle name="Comma 3 8 4 3" xfId="17131" xr:uid="{6DA0F222-A480-4166-B4C0-A2F1B7C043B9}"/>
    <cellStyle name="Comma 3 8 4 3 2" xfId="44452" xr:uid="{12E5EC6C-355D-466E-907F-BC18F9E23D60}"/>
    <cellStyle name="Comma 3 8 4 4" xfId="33404" xr:uid="{C07F2A47-4018-4807-B938-F4E05A27C042}"/>
    <cellStyle name="Comma 3 8 5" xfId="8246" xr:uid="{AA647E11-C161-4643-BAB5-3A48D6838402}"/>
    <cellStyle name="Comma 3 8 5 2" xfId="12543" xr:uid="{B97D63B5-E8A0-41D6-80CF-4AAC6C3FFDFD}"/>
    <cellStyle name="Comma 3 8 5 2 2" xfId="21725" xr:uid="{F64ABF75-2E11-411C-8074-930ABDD93B2C}"/>
    <cellStyle name="Comma 3 8 5 2 2 2" xfId="49047" xr:uid="{F2FF1982-A390-4856-AC5C-CB35407FDCB2}"/>
    <cellStyle name="Comma 3 8 5 2 3" xfId="39870" xr:uid="{D673D4A4-DE65-4FC2-926F-92C3E42CDAAE}"/>
    <cellStyle name="Comma 3 8 5 3" xfId="17754" xr:uid="{BC5F705B-D9FD-4E21-802B-179C7CD7501C}"/>
    <cellStyle name="Comma 3 8 5 3 2" xfId="45075" xr:uid="{99053C07-AAE9-4365-871C-05C2FC167048}"/>
    <cellStyle name="Comma 3 8 5 4" xfId="35620" xr:uid="{071DF23B-5AAB-45B8-BCCB-D491EA5D2683}"/>
    <cellStyle name="Comma 3 8 6" xfId="11129" xr:uid="{364FF62F-972F-4823-917F-EC35469B9706}"/>
    <cellStyle name="Comma 3 8 6 2" xfId="13079" xr:uid="{725F3858-6A67-433C-9F85-4E040D21AAA4}"/>
    <cellStyle name="Comma 3 8 6 2 2" xfId="22400" xr:uid="{92F8FFD3-D7B0-4E3B-9726-3C35371F0940}"/>
    <cellStyle name="Comma 3 8 6 2 2 2" xfId="49722" xr:uid="{BE21DA8A-9CDB-47C2-A1D0-BDC922DC477E}"/>
    <cellStyle name="Comma 3 8 6 2 3" xfId="40406" xr:uid="{0C730C65-35C4-46EA-95DA-5297BFD2DB85}"/>
    <cellStyle name="Comma 3 8 6 3" xfId="18428" xr:uid="{03A9B80B-2EF3-47CF-9831-8F0489BBD17F}"/>
    <cellStyle name="Comma 3 8 6 3 2" xfId="45750" xr:uid="{27B9DA7A-90F3-43E2-89E8-87802F55A8AF}"/>
    <cellStyle name="Comma 3 8 6 4" xfId="38478" xr:uid="{F06A7B62-3690-4066-8577-03BCD0FD8E05}"/>
    <cellStyle name="Comma 3 8 7" xfId="11255" xr:uid="{37D18FB1-CC72-4D7E-9ABE-7C98F5736B6C}"/>
    <cellStyle name="Comma 3 8 7 2" xfId="13696" xr:uid="{83AB58CE-9D61-4399-B8FC-60FAC84E0C07}"/>
    <cellStyle name="Comma 3 8 7 2 2" xfId="23060" xr:uid="{774DBC55-2CCA-419E-8A2A-9673DEB8F60E}"/>
    <cellStyle name="Comma 3 8 7 2 2 2" xfId="50382" xr:uid="{BC65E1AF-8FE9-429C-A8FC-598C5F0823C5}"/>
    <cellStyle name="Comma 3 8 7 2 3" xfId="41023" xr:uid="{6998CF95-AB19-473F-9C65-CB049822E99E}"/>
    <cellStyle name="Comma 3 8 7 3" xfId="19088" xr:uid="{0B9D28B4-52EB-4021-9023-B854D45F5A86}"/>
    <cellStyle name="Comma 3 8 7 3 2" xfId="46410" xr:uid="{4A11CAF5-05C5-4C07-848D-D89F75CDB5F3}"/>
    <cellStyle name="Comma 3 8 7 4" xfId="38604" xr:uid="{DF0D812D-89FA-4BEB-8803-AE1CCD976F4B}"/>
    <cellStyle name="Comma 3 8 8" xfId="10325" xr:uid="{906B0F85-3913-4BF7-825D-D2D942994085}"/>
    <cellStyle name="Comma 3 8 8 2" xfId="15649" xr:uid="{0352D129-C09A-4977-97F0-82934621F3F3}"/>
    <cellStyle name="Comma 3 8 8 2 2" xfId="42969" xr:uid="{D364FD12-99EC-47F6-9823-8483D4AA3A5F}"/>
    <cellStyle name="Comma 3 8 8 3" xfId="37701" xr:uid="{C2996138-ECDF-456B-87BC-034C5724ADB0}"/>
    <cellStyle name="Comma 3 8 9" xfId="11664" xr:uid="{56DB4C6A-767F-4F6D-BA5C-8E3F029C031F}"/>
    <cellStyle name="Comma 3 8 9 2" xfId="19621" xr:uid="{6135F26B-74AE-4721-8FF3-56D1B8F2F6B9}"/>
    <cellStyle name="Comma 3 8 9 2 2" xfId="46943" xr:uid="{C5D7AA15-8EE0-4C49-9184-006B71A7B559}"/>
    <cellStyle name="Comma 3 8 9 3" xfId="38990" xr:uid="{6CC2F905-85B3-4343-9B0C-8DC4CDF26724}"/>
    <cellStyle name="Comma 3 9" xfId="420" xr:uid="{861873FD-5D6A-4FA9-9862-4D395068AEFF}"/>
    <cellStyle name="Comma 3 9 10" xfId="14440" xr:uid="{FFC2C396-079F-47A8-A72D-1B3EA4727559}"/>
    <cellStyle name="Comma 3 9 10 2" xfId="41761" xr:uid="{E2529A80-43F4-4762-8D7F-69C7344BB5FE}"/>
    <cellStyle name="Comma 3 9 11" xfId="23788" xr:uid="{E2A5880B-F19C-484B-B260-66F487D035D7}"/>
    <cellStyle name="Comma 3 9 11 2" xfId="51110" xr:uid="{1A139C9E-8DF3-47A0-A48C-5E00587F7718}"/>
    <cellStyle name="Comma 3 9 12" xfId="26029" xr:uid="{EA8E5A34-9888-4E96-B803-4BE204F31265}"/>
    <cellStyle name="Comma 3 9 12 2" xfId="53349" xr:uid="{C982EF32-944D-49DB-9CE8-FD9DF930E088}"/>
    <cellStyle name="Comma 3 9 13" xfId="28261" xr:uid="{7F1FB554-1D96-40E6-A720-F051E39C4AB3}"/>
    <cellStyle name="Comma 3 9 13 2" xfId="55582" xr:uid="{1C60ADED-A0B8-4E85-83BD-7540D8BF494F}"/>
    <cellStyle name="Comma 3 9 14" xfId="3620" xr:uid="{930A843C-44DD-4057-8255-A358A95A6180}"/>
    <cellStyle name="Comma 3 9 15" xfId="30690" xr:uid="{C7F29B31-B891-4205-9859-9FC9C5378C95}"/>
    <cellStyle name="Comma 3 9 2" xfId="2030" xr:uid="{A2F5EF23-ED3A-4EA0-95A2-94A18CC18ADA}"/>
    <cellStyle name="Comma 3 9 2 2" xfId="5578" xr:uid="{A3F7F1BD-EF93-4987-A651-8CEA79A3586F}"/>
    <cellStyle name="Comma 3 9 2 2 2" xfId="16139" xr:uid="{6616895F-D7FB-4186-AB7B-9E01FC5E544A}"/>
    <cellStyle name="Comma 3 9 2 2 2 2" xfId="43459" xr:uid="{CC4F500D-7949-4179-8EB7-B1DA70451314}"/>
    <cellStyle name="Comma 3 9 2 2 3" xfId="32760" xr:uid="{9386672E-A702-4662-88C6-1B1AFF66CC8D}"/>
    <cellStyle name="Comma 3 9 2 3" xfId="7527" xr:uid="{2D461B46-9083-4C50-BCAC-91F28229B4ED}"/>
    <cellStyle name="Comma 3 9 2 3 2" xfId="20109" xr:uid="{CACBC9B1-EEE2-4A2C-AF6D-FBA2C295F46B}"/>
    <cellStyle name="Comma 3 9 2 3 2 2" xfId="47431" xr:uid="{88EF55F6-1299-4D31-A3FB-5CF4E7801EB7}"/>
    <cellStyle name="Comma 3 9 2 3 3" xfId="34885" xr:uid="{F2B4D237-F629-4AF9-8DE4-0A5B4DC2C10C}"/>
    <cellStyle name="Comma 3 9 2 4" xfId="9725" xr:uid="{A6A27E56-3DF4-42C8-8E0A-B022DC004767}"/>
    <cellStyle name="Comma 3 9 2 4 2" xfId="37101" xr:uid="{A10502E1-FE8E-4D99-8123-CCA709F19CE0}"/>
    <cellStyle name="Comma 3 9 2 5" xfId="25252" xr:uid="{293107B2-63B5-4635-A439-FAB7F9A797E1}"/>
    <cellStyle name="Comma 3 9 2 5 2" xfId="52574" xr:uid="{3A7ABD69-D962-4C8B-B33F-A7C068D34A4E}"/>
    <cellStyle name="Comma 3 9 2 6" xfId="27494" xr:uid="{F1581714-4B32-4B88-8BAD-73FC3E957329}"/>
    <cellStyle name="Comma 3 9 2 6 2" xfId="54814" xr:uid="{892FB8AE-BC62-4A9E-8902-A101B149B823}"/>
    <cellStyle name="Comma 3 9 2 7" xfId="29725" xr:uid="{4B6011B5-5C1B-4AD4-A44F-15D03419E9D9}"/>
    <cellStyle name="Comma 3 9 2 7 2" xfId="57046" xr:uid="{846C37C3-1F6A-42BE-B223-E98404C07289}"/>
    <cellStyle name="Comma 3 9 2 8" xfId="4142" xr:uid="{471967F7-45BF-4F1B-8F45-B06B5B26BA23}"/>
    <cellStyle name="Comma 3 9 2 9" xfId="31297" xr:uid="{D6C63A7B-B32E-4706-8876-CB72CFF21F82}"/>
    <cellStyle name="Comma 3 9 3" xfId="1421" xr:uid="{8EA57F0B-A994-4E93-B200-9989CF6AD20A}"/>
    <cellStyle name="Comma 3 9 3 2" xfId="6924" xr:uid="{E2C122C2-BA4F-436C-B054-48BA017170DE}"/>
    <cellStyle name="Comma 3 9 3 2 2" xfId="16527" xr:uid="{8D2C9B32-CD03-4863-9AD9-E34AEC83B0B9}"/>
    <cellStyle name="Comma 3 9 3 2 2 2" xfId="43847" xr:uid="{6E10CBAF-99A7-4B03-9F90-A42284CB377A}"/>
    <cellStyle name="Comma 3 9 3 2 3" xfId="34278" xr:uid="{6C5D83D6-6BF4-4712-BE6A-388F48925A17}"/>
    <cellStyle name="Comma 3 9 3 3" xfId="9119" xr:uid="{5608BB77-D79E-4A50-9DBC-532B26A33FEB}"/>
    <cellStyle name="Comma 3 9 3 3 2" xfId="20497" xr:uid="{ADA8658C-6EC6-496B-810E-3B3284E82838}"/>
    <cellStyle name="Comma 3 9 3 3 2 2" xfId="47819" xr:uid="{BDBC7806-9BA4-4733-8E7A-9B03BE9127C7}"/>
    <cellStyle name="Comma 3 9 3 3 3" xfId="36494" xr:uid="{77412E03-7894-43FA-95FB-7B170C4FE008}"/>
    <cellStyle name="Comma 3 9 3 4" xfId="15180" xr:uid="{DFD93F33-132C-4387-958B-B60434964C09}"/>
    <cellStyle name="Comma 3 9 3 4 2" xfId="42501" xr:uid="{264A7277-CD9F-4E74-8BCF-A442664BCA26}"/>
    <cellStyle name="Comma 3 9 3 5" xfId="24645" xr:uid="{58847BB7-A662-44B6-A5DA-952AD1DDB098}"/>
    <cellStyle name="Comma 3 9 3 5 2" xfId="51967" xr:uid="{3BA3345E-58BD-4C76-A835-51EAFD033BC2}"/>
    <cellStyle name="Comma 3 9 3 6" xfId="26887" xr:uid="{2E35AA15-8159-439E-BB2E-028148C30C40}"/>
    <cellStyle name="Comma 3 9 3 6 2" xfId="54207" xr:uid="{FDA7DE9A-0B77-4EA1-8841-512D9DFAF386}"/>
    <cellStyle name="Comma 3 9 3 7" xfId="29118" xr:uid="{C876ABAD-7E52-487D-8B36-83A1D80EE2D7}"/>
    <cellStyle name="Comma 3 9 3 7 2" xfId="56439" xr:uid="{1F218209-2CE3-44D4-851C-0878051D75D8}"/>
    <cellStyle name="Comma 3 9 3 8" xfId="4987" xr:uid="{A7715917-1EFC-4910-A57F-1C1B9E710DBA}"/>
    <cellStyle name="Comma 3 9 3 9" xfId="32153" xr:uid="{648F02F3-C788-4A95-982A-B8FD5ACCAAAB}"/>
    <cellStyle name="Comma 3 9 4" xfId="6154" xr:uid="{A7C8D873-AA82-42C1-A4BC-24F5034D2D1E}"/>
    <cellStyle name="Comma 3 9 4 2" xfId="12366" xr:uid="{76187ADA-B4D5-40F0-B47E-CF1EA2480418}"/>
    <cellStyle name="Comma 3 9 4 2 2" xfId="21119" xr:uid="{4FAA6AF5-5E0D-4CA7-AAED-DD1282939EC5}"/>
    <cellStyle name="Comma 3 9 4 2 2 2" xfId="48441" xr:uid="{769AEB33-1ABD-4044-AF4D-381FAFE253A2}"/>
    <cellStyle name="Comma 3 9 4 2 3" xfId="39693" xr:uid="{02B02F3E-F26E-4EA2-8212-EFB00A71AA31}"/>
    <cellStyle name="Comma 3 9 4 3" xfId="17148" xr:uid="{C92EE889-E45A-4C4E-992D-1C990A1919DF}"/>
    <cellStyle name="Comma 3 9 4 3 2" xfId="44469" xr:uid="{DA6F94CA-B546-4E91-B88B-2E7C9A297EC0}"/>
    <cellStyle name="Comma 3 9 4 4" xfId="33421" xr:uid="{02C5BC3F-14A6-480D-A064-1E103935BAC3}"/>
    <cellStyle name="Comma 3 9 5" xfId="8263" xr:uid="{CCEA6655-2588-47A1-8D27-04266360C8A7}"/>
    <cellStyle name="Comma 3 9 5 2" xfId="12560" xr:uid="{9A3D7016-FF76-48FF-875F-E09E594AAEC7}"/>
    <cellStyle name="Comma 3 9 5 2 2" xfId="21742" xr:uid="{08502484-304C-484A-8BF2-AA2DFE96A9AC}"/>
    <cellStyle name="Comma 3 9 5 2 2 2" xfId="49064" xr:uid="{BDF9E91F-7956-4D52-80D4-136E2D5EDB6D}"/>
    <cellStyle name="Comma 3 9 5 2 3" xfId="39887" xr:uid="{A7E53AEC-5922-4F62-9BD1-FB4F914F9DD0}"/>
    <cellStyle name="Comma 3 9 5 3" xfId="17771" xr:uid="{01B49CDA-63B0-46FF-81CD-658F9DD0DE1C}"/>
    <cellStyle name="Comma 3 9 5 3 2" xfId="45092" xr:uid="{A26F2761-ABCC-4B70-B6ED-F53A0D20A372}"/>
    <cellStyle name="Comma 3 9 5 4" xfId="35637" xr:uid="{4B8DCA37-D34D-484A-B7CF-F79256850C53}"/>
    <cellStyle name="Comma 3 9 6" xfId="11134" xr:uid="{EFCB0137-FBFC-4576-9026-2F890A060421}"/>
    <cellStyle name="Comma 3 9 6 2" xfId="13096" xr:uid="{656CA842-9811-4DB6-A095-8EFB224B7968}"/>
    <cellStyle name="Comma 3 9 6 2 2" xfId="22417" xr:uid="{5F367CCF-F7DA-42C4-B532-E0074CE9DA2F}"/>
    <cellStyle name="Comma 3 9 6 2 2 2" xfId="49739" xr:uid="{2C1B1C8C-28F4-4393-8159-D9559EB97665}"/>
    <cellStyle name="Comma 3 9 6 2 3" xfId="40423" xr:uid="{BD44DCF4-0A0D-4DFA-8AF4-6F1599A4E87E}"/>
    <cellStyle name="Comma 3 9 6 3" xfId="18445" xr:uid="{B1CDE656-D1C5-4D2D-AFDB-E6DE5CCEF704}"/>
    <cellStyle name="Comma 3 9 6 3 2" xfId="45767" xr:uid="{4EC0F043-53E7-4610-9A4A-2591233D93F5}"/>
    <cellStyle name="Comma 3 9 6 4" xfId="38483" xr:uid="{4280C6D9-B69A-4D51-A15D-91764713BFC5}"/>
    <cellStyle name="Comma 3 9 7" xfId="11272" xr:uid="{40ADE632-F65C-436D-BDE5-8CF629FF93B1}"/>
    <cellStyle name="Comma 3 9 7 2" xfId="13713" xr:uid="{2BC38AAB-74EB-4F94-924E-80DB77125211}"/>
    <cellStyle name="Comma 3 9 7 2 2" xfId="23077" xr:uid="{4B3D41FC-2C15-4478-A2F6-674F7DD8D5C7}"/>
    <cellStyle name="Comma 3 9 7 2 2 2" xfId="50399" xr:uid="{AB028FE3-53CB-41D7-84CF-1627CB3A914E}"/>
    <cellStyle name="Comma 3 9 7 2 3" xfId="41040" xr:uid="{653BA64C-B07B-49E1-8F9B-0AB61673216E}"/>
    <cellStyle name="Comma 3 9 7 3" xfId="19105" xr:uid="{C39D1C01-FE7F-4342-82FF-297B2145D658}"/>
    <cellStyle name="Comma 3 9 7 3 2" xfId="46427" xr:uid="{303C0078-FAFC-46B0-B71C-9F2375BA7F3A}"/>
    <cellStyle name="Comma 3 9 7 4" xfId="38621" xr:uid="{9DD3AF09-AF0D-441C-A0BE-75A48FABB0F5}"/>
    <cellStyle name="Comma 3 9 8" xfId="10481" xr:uid="{5C0F684C-0B5D-4833-AD77-45B270300DEC}"/>
    <cellStyle name="Comma 3 9 8 2" xfId="15809" xr:uid="{12A82C57-DCD9-45A6-873C-E2BA7ADFB3BB}"/>
    <cellStyle name="Comma 3 9 8 2 2" xfId="43129" xr:uid="{5011599F-A9DE-415A-9B14-5190B500F8DD}"/>
    <cellStyle name="Comma 3 9 8 3" xfId="37848" xr:uid="{F9D36F16-43A8-485D-A5C0-37EAC8D55A78}"/>
    <cellStyle name="Comma 3 9 9" xfId="11814" xr:uid="{F06646C9-DF58-4F5B-8364-6633081C0E63}"/>
    <cellStyle name="Comma 3 9 9 2" xfId="19779" xr:uid="{F0A32272-DF35-48F9-B8E8-01C27AA53453}"/>
    <cellStyle name="Comma 3 9 9 2 2" xfId="47101" xr:uid="{1CC70BF7-F2FF-48B0-80C4-385556126BD1}"/>
    <cellStyle name="Comma 3 9 9 3" xfId="39141" xr:uid="{630F8DED-1636-41A7-84E3-F0F2334334DD}"/>
    <cellStyle name="Comma 30" xfId="2569" xr:uid="{C011D1A0-058D-4048-BEAE-7748E78C9456}"/>
    <cellStyle name="Comma 30 10" xfId="57756" xr:uid="{927BB98F-B2A5-4F7E-B046-8A97F9BD1443}"/>
    <cellStyle name="Comma 30 11" xfId="58304" xr:uid="{7FAB9A16-EA14-4C2F-9B4E-C4BF45783B25}"/>
    <cellStyle name="Comma 30 2" xfId="2978" xr:uid="{C9316477-DF87-410F-B528-89E5CFFE0751}"/>
    <cellStyle name="Comma 30 2 2" xfId="3263" xr:uid="{4EBA8158-CA16-4DD1-9317-15C5349248D8}"/>
    <cellStyle name="Comma 30 2 2 2" xfId="18229" xr:uid="{6A7E46EF-4EA9-4E85-9E3C-36BB734756A7}"/>
    <cellStyle name="Comma 30 2 2 3" xfId="45551" xr:uid="{3F375A03-BEC3-45DC-AF07-902EA053206E}"/>
    <cellStyle name="Comma 30 2 2 4" xfId="58086" xr:uid="{1D9E6580-D9B5-4AB9-9952-B0B77D3C4D99}"/>
    <cellStyle name="Comma 30 2 2 5" xfId="58634" xr:uid="{F110D963-E8DE-4C5A-9E01-B166D37AB89A}"/>
    <cellStyle name="Comma 30 2 3" xfId="11078" xr:uid="{CF4FA218-6916-461E-8F26-944002789C92}"/>
    <cellStyle name="Comma 30 2 3 2" xfId="38427" xr:uid="{FBA19E13-EC69-4181-9908-0B112336FFEA}"/>
    <cellStyle name="Comma 30 2 4" xfId="10250" xr:uid="{19597D8F-775A-4D45-B293-4FA8855A7CF6}"/>
    <cellStyle name="Comma 30 2 5" xfId="37626" xr:uid="{9A2393DB-77B9-4C9B-8BE7-F99A0758BE8E}"/>
    <cellStyle name="Comma 30 2 6" xfId="57866" xr:uid="{694DD024-D05A-4BDA-BB5B-79EEE0F7E228}"/>
    <cellStyle name="Comma 30 2 7" xfId="58414" xr:uid="{29A4318E-33DF-4F0C-AC39-195D16C7BC16}"/>
    <cellStyle name="Comma 30 3" xfId="3121" xr:uid="{92201608-1A15-4700-978A-8689057AD4B4}"/>
    <cellStyle name="Comma 30 3 2" xfId="22201" xr:uid="{49B746A0-A165-401F-BC25-B176D8E6A09D}"/>
    <cellStyle name="Comma 30 3 2 2" xfId="49523" xr:uid="{8E94ECEB-3353-45D6-B4F4-9E32B024F7BF}"/>
    <cellStyle name="Comma 30 3 3" xfId="12892" xr:uid="{B2A48A18-AB4B-45FF-AB60-BEB228CB4BB8}"/>
    <cellStyle name="Comma 30 3 4" xfId="40219" xr:uid="{647E7DEC-F37A-4452-A668-B9FDDFACC161}"/>
    <cellStyle name="Comma 30 3 5" xfId="57976" xr:uid="{C0B0DC5C-0972-4ADF-9665-85D54ABB40CC}"/>
    <cellStyle name="Comma 30 3 6" xfId="58524" xr:uid="{D8AA3733-C6E9-4348-9221-55CFFC36CE7F}"/>
    <cellStyle name="Comma 30 4" xfId="2809" xr:uid="{98CAC850-E7A9-4785-B54C-448A40DA229B}"/>
    <cellStyle name="Comma 30 4 2" xfId="14224" xr:uid="{7C167B9E-C255-4FA6-BC8C-347B81EAB392}"/>
    <cellStyle name="Comma 30 4 3" xfId="41545" xr:uid="{C931D872-7665-484F-919A-92F2214E5129}"/>
    <cellStyle name="Comma 30 5" xfId="25773" xr:uid="{D4B55C6A-C1FD-4A6A-929E-C657066008AD}"/>
    <cellStyle name="Comma 30 5 2" xfId="53094" xr:uid="{A3FB1AFC-C024-4EAE-B2DA-EC3A5FAD3407}"/>
    <cellStyle name="Comma 30 6" xfId="28019" xr:uid="{037D787E-FE8A-4FD2-A5E6-4BFF554C2828}"/>
    <cellStyle name="Comma 30 6 2" xfId="55339" xr:uid="{692C7BA5-DCB8-4CA6-AE8D-D9F9EA07AC7C}"/>
    <cellStyle name="Comma 30 7" xfId="30250" xr:uid="{0E95EAC6-C16C-4536-A710-21970223B553}"/>
    <cellStyle name="Comma 30 7 2" xfId="57571" xr:uid="{610BE994-2112-4C04-9563-0371C8419F49}"/>
    <cellStyle name="Comma 30 8" xfId="6029" xr:uid="{81B1D2B4-CE00-429E-B71D-E7C745F2C75D}"/>
    <cellStyle name="Comma 30 9" xfId="33219" xr:uid="{99DBE442-C54E-4DC6-ABE8-A8B3EE9DB0A3}"/>
    <cellStyle name="Comma 31" xfId="275" xr:uid="{7A6832C3-44C1-4277-8D04-1D151A334DAF}"/>
    <cellStyle name="Comma 31 10" xfId="8178" xr:uid="{8F746876-6B75-46CB-9807-EF2047EF3189}"/>
    <cellStyle name="Comma 31 10 2" xfId="16053" xr:uid="{489FD2E7-E3E5-4F5A-A6EC-A4D941790FD5}"/>
    <cellStyle name="Comma 31 10 2 2" xfId="43373" xr:uid="{5E8E793E-0A43-4332-9A40-3AC74D6B366D}"/>
    <cellStyle name="Comma 31 10 3" xfId="35551" xr:uid="{B31115C9-4934-4BC3-8394-7A689B9E1785}"/>
    <cellStyle name="Comma 31 11" xfId="12014" xr:uid="{8C27E8C4-F933-4CC8-8305-8ECB373B075E}"/>
    <cellStyle name="Comma 31 11 2" xfId="20023" xr:uid="{1AC86148-3689-4257-87E7-FEFC6A2E4D4D}"/>
    <cellStyle name="Comma 31 11 2 2" xfId="47345" xr:uid="{416301E5-9E99-4180-831A-5C5D6DF54CE1}"/>
    <cellStyle name="Comma 31 11 3" xfId="39341" xr:uid="{E10F22A0-1F0E-490E-B4A5-CDEEED040CC2}"/>
    <cellStyle name="Comma 31 12" xfId="14354" xr:uid="{21B24DB0-3D90-410C-AFDF-50E8F0FF7AFC}"/>
    <cellStyle name="Comma 31 12 2" xfId="41675" xr:uid="{4DBCB3D9-6EB7-4C87-8F12-E75698332903}"/>
    <cellStyle name="Comma 31 13" xfId="23702" xr:uid="{4ED56A81-9F42-4788-87D3-6377FFFB6F4A}"/>
    <cellStyle name="Comma 31 13 2" xfId="51024" xr:uid="{C9896B52-102B-4C99-9920-CE075F1A103C}"/>
    <cellStyle name="Comma 31 14" xfId="25943" xr:uid="{BEF6709C-05FD-4BC2-848D-FF2EF1A5ED19}"/>
    <cellStyle name="Comma 31 14 2" xfId="53263" xr:uid="{98A64E4F-E653-400F-A082-B9D33820B496}"/>
    <cellStyle name="Comma 31 15" xfId="28175" xr:uid="{8D6D970F-157A-4AAB-920B-62507787644C}"/>
    <cellStyle name="Comma 31 15 2" xfId="55496" xr:uid="{53C0CED7-748B-47C0-93B8-54BCD12A7079}"/>
    <cellStyle name="Comma 31 16" xfId="30318" xr:uid="{B54722F4-FBE6-43B2-BCDE-E86ED9FE9699}"/>
    <cellStyle name="Comma 31 17" xfId="57757" xr:uid="{4C6EE949-7029-48A0-B74C-CF412961EE98}"/>
    <cellStyle name="Comma 31 18" xfId="58305" xr:uid="{D8555D9B-CB86-425D-ADAF-B9C0C1E6A6AA}"/>
    <cellStyle name="Comma 31 2" xfId="328" xr:uid="{E8226B84-789B-47C4-B709-AA56AF17252F}"/>
    <cellStyle name="Comma 31 2 10" xfId="23746" xr:uid="{DAAA173C-B219-45BB-91D1-54683F5B2A3A}"/>
    <cellStyle name="Comma 31 2 10 2" xfId="51068" xr:uid="{02EFCE1A-E5ED-4363-B31B-999676283203}"/>
    <cellStyle name="Comma 31 2 11" xfId="25987" xr:uid="{04E48748-D5F8-4350-AF31-8BB6D0F57507}"/>
    <cellStyle name="Comma 31 2 11 2" xfId="53307" xr:uid="{A0A380F3-4209-4FAE-9F43-B1DF179ECCBA}"/>
    <cellStyle name="Comma 31 2 12" xfId="28219" xr:uid="{035754DD-8C90-413A-9F72-0BF469BD3525}"/>
    <cellStyle name="Comma 31 2 12 2" xfId="55540" xr:uid="{697804F3-4D1D-4111-A98B-722C720379A1}"/>
    <cellStyle name="Comma 31 2 13" xfId="30648" xr:uid="{1BF8051C-A81C-49BF-970A-64BB81F18B18}"/>
    <cellStyle name="Comma 31 2 14" xfId="57867" xr:uid="{35AB3723-B3CC-472B-9060-931BB5CF9D5E}"/>
    <cellStyle name="Comma 31 2 15" xfId="58415" xr:uid="{645FCA21-4E9D-414E-8EF2-D72D1CFF1A47}"/>
    <cellStyle name="Comma 31 2 2" xfId="1988" xr:uid="{A44F7700-120B-43F5-9E00-75AF5003E741}"/>
    <cellStyle name="Comma 31 2 2 10" xfId="58635" xr:uid="{383B5863-93CB-4C2D-AEC7-C01F9D06AA3B}"/>
    <cellStyle name="Comma 31 2 2 2" xfId="3264" xr:uid="{2662E59A-81AB-4A51-BC4C-C8D0F67363C9}"/>
    <cellStyle name="Comma 31 2 2 2 2" xfId="16485" xr:uid="{40121EE2-8BFA-43E0-8007-5CBF22D15043}"/>
    <cellStyle name="Comma 31 2 2 2 2 2" xfId="43805" xr:uid="{A138D0CC-C853-4D53-A05F-5B3B6FA7BBA5}"/>
    <cellStyle name="Comma 31 2 2 2 3" xfId="32718" xr:uid="{D6FB0F15-A500-492F-A91A-E45F2CF060FA}"/>
    <cellStyle name="Comma 31 2 2 3" xfId="7486" xr:uid="{F396DCD6-2711-45EC-8C5E-16E12D18631C}"/>
    <cellStyle name="Comma 31 2 2 3 2" xfId="20455" xr:uid="{21514F60-C205-47C4-A499-4F58A7DD1F86}"/>
    <cellStyle name="Comma 31 2 2 3 2 2" xfId="47777" xr:uid="{E0B9CF0C-D84D-44D5-95DE-0F705542D4D7}"/>
    <cellStyle name="Comma 31 2 2 3 3" xfId="34843" xr:uid="{6EE43C0D-7E49-4DEA-A840-C84B22A09D5F}"/>
    <cellStyle name="Comma 31 2 2 4" xfId="9683" xr:uid="{064F3948-AFC9-4F0D-9BE5-859043537665}"/>
    <cellStyle name="Comma 31 2 2 4 2" xfId="37059" xr:uid="{8E6DD340-A702-407A-BD9C-B853817329D2}"/>
    <cellStyle name="Comma 31 2 2 5" xfId="25210" xr:uid="{43F53039-393A-4927-9FAE-4E482DACC11A}"/>
    <cellStyle name="Comma 31 2 2 5 2" xfId="52532" xr:uid="{6458E486-C192-439A-B552-7BA469E9C3D6}"/>
    <cellStyle name="Comma 31 2 2 6" xfId="27452" xr:uid="{2D87E23B-FFA3-4768-A571-ED2B7F406EA2}"/>
    <cellStyle name="Comma 31 2 2 6 2" xfId="54772" xr:uid="{B04651D3-0B87-4D7E-83D2-78A76AC35C90}"/>
    <cellStyle name="Comma 31 2 2 7" xfId="29683" xr:uid="{F085DFD1-66B8-48E6-9FB5-DC3DA1A99049}"/>
    <cellStyle name="Comma 31 2 2 7 2" xfId="57004" xr:uid="{67770DF5-AF9B-4007-9907-ABE0C2D294A5}"/>
    <cellStyle name="Comma 31 2 2 8" xfId="31255" xr:uid="{E4BE15A5-5D40-4887-B07C-91DDEFC216B8}"/>
    <cellStyle name="Comma 31 2 2 9" xfId="58087" xr:uid="{AC93C654-AEC4-47C6-AFCD-524EB27231AD}"/>
    <cellStyle name="Comma 31 2 3" xfId="1379" xr:uid="{A24F54D5-CC18-41D6-B418-FCD654FE9A8C}"/>
    <cellStyle name="Comma 31 2 3 2" xfId="6883" xr:uid="{35E1037C-8F23-4273-8D6D-31BF1F9E07EE}"/>
    <cellStyle name="Comma 31 2 3 2 2" xfId="17106" xr:uid="{B9B07DEE-F8DD-4499-A38A-9F6425519D84}"/>
    <cellStyle name="Comma 31 2 3 2 2 2" xfId="44427" xr:uid="{6BE22EBF-FB39-479E-ABE6-739402B815D7}"/>
    <cellStyle name="Comma 31 2 3 2 3" xfId="34236" xr:uid="{345C905F-B943-4AEE-9261-94133E477263}"/>
    <cellStyle name="Comma 31 2 3 3" xfId="9077" xr:uid="{0A840FB7-6381-4A62-885E-D4F675095E32}"/>
    <cellStyle name="Comma 31 2 3 3 2" xfId="21077" xr:uid="{AC1391AE-8F53-47A7-BD06-6C8D00BFFDF0}"/>
    <cellStyle name="Comma 31 2 3 3 2 2" xfId="48399" xr:uid="{1E18F1F0-15B8-4553-B674-551C20E10BA4}"/>
    <cellStyle name="Comma 31 2 3 3 3" xfId="36452" xr:uid="{6460F2F4-20D4-4BBF-95E1-6A59B59AC7CA}"/>
    <cellStyle name="Comma 31 2 3 4" xfId="15145" xr:uid="{35701A76-C283-4A74-B0AD-53DECDB3A803}"/>
    <cellStyle name="Comma 31 2 3 4 2" xfId="42466" xr:uid="{18684519-46DD-432A-8192-1FB76A2E0A85}"/>
    <cellStyle name="Comma 31 2 3 5" xfId="24603" xr:uid="{EB9590C5-20D0-4C60-AB0A-F09110B507E5}"/>
    <cellStyle name="Comma 31 2 3 5 2" xfId="51925" xr:uid="{A7F46121-0952-4A32-9164-1CF33BE429FF}"/>
    <cellStyle name="Comma 31 2 3 6" xfId="26845" xr:uid="{A1DD8A3E-93C1-43AB-8736-F03A713DFBC5}"/>
    <cellStyle name="Comma 31 2 3 6 2" xfId="54165" xr:uid="{1A7C929D-F00E-46B6-BE80-E86249DAF73D}"/>
    <cellStyle name="Comma 31 2 3 7" xfId="29076" xr:uid="{3AEF7F47-0650-4D50-A440-80D2CAE83A7B}"/>
    <cellStyle name="Comma 31 2 3 7 2" xfId="56397" xr:uid="{4479101D-B922-45BD-B456-4559ED2EE127}"/>
    <cellStyle name="Comma 31 2 3 8" xfId="4946" xr:uid="{1038A69E-D136-4FFA-BD59-7B9D3EBEBD04}"/>
    <cellStyle name="Comma 31 2 3 9" xfId="32111" xr:uid="{A409B247-0461-44EA-AE3E-E8B949210E5E}"/>
    <cellStyle name="Comma 31 2 4" xfId="2979" xr:uid="{957D3568-47DD-4512-AE13-C0FA86A69BA4}"/>
    <cellStyle name="Comma 31 2 4 2" xfId="12520" xr:uid="{7582493A-542D-4BEE-B7F2-EC54A744EEDD}"/>
    <cellStyle name="Comma 31 2 4 2 2" xfId="21700" xr:uid="{5E90BD7A-7154-482E-BBE0-E0CCC0C00054}"/>
    <cellStyle name="Comma 31 2 4 2 2 2" xfId="49022" xr:uid="{0AE3CEE8-0C36-4361-ACD7-7D38B293950F}"/>
    <cellStyle name="Comma 31 2 4 2 3" xfId="39847" xr:uid="{5D7C2DEA-715A-47C6-A2F4-463A395AE0F3}"/>
    <cellStyle name="Comma 31 2 4 3" xfId="17729" xr:uid="{CC14DA1A-3483-48FE-B2A6-9261687FCB35}"/>
    <cellStyle name="Comma 31 2 4 3 2" xfId="45050" xr:uid="{FC7770B4-EA76-4880-A5AF-114D02BB1223}"/>
    <cellStyle name="Comma 31 2 4 4" xfId="33379" xr:uid="{015A7793-FC5E-4468-89C1-BAC8189BA8A1}"/>
    <cellStyle name="Comma 31 2 5" xfId="8222" xr:uid="{5E8800CD-9CA0-40F5-A86D-EF7F264E623B}"/>
    <cellStyle name="Comma 31 2 5 2" xfId="13054" xr:uid="{9DC408D5-F85C-467D-AA92-5AC773984973}"/>
    <cellStyle name="Comma 31 2 5 2 2" xfId="22375" xr:uid="{5E5C0CB9-F43C-409E-AE3C-83484C67C3F5}"/>
    <cellStyle name="Comma 31 2 5 2 2 2" xfId="49697" xr:uid="{B4252CEF-D12D-49D1-900A-46C223B0580E}"/>
    <cellStyle name="Comma 31 2 5 2 3" xfId="40381" xr:uid="{0EA29C78-A94B-4B10-9093-1CF347FBEF72}"/>
    <cellStyle name="Comma 31 2 5 3" xfId="18403" xr:uid="{905A2D53-A2A6-4B7C-B62E-B4830FB9B05B}"/>
    <cellStyle name="Comma 31 2 5 3 2" xfId="45725" xr:uid="{79B277DF-CFF4-46F2-A60A-1822D477EB89}"/>
    <cellStyle name="Comma 31 2 5 4" xfId="35595" xr:uid="{F73B7A96-FBA0-4838-B47A-E1689D3C96F5}"/>
    <cellStyle name="Comma 31 2 6" xfId="11237" xr:uid="{87E9AE73-68D9-413B-BB7A-17FE6A83B5BB}"/>
    <cellStyle name="Comma 31 2 6 2" xfId="13671" xr:uid="{D1B1225B-7D3C-40CC-BD15-8904354AC2A9}"/>
    <cellStyle name="Comma 31 2 6 2 2" xfId="23035" xr:uid="{F4848233-5B8A-4F12-ACF0-841AC53A357E}"/>
    <cellStyle name="Comma 31 2 6 2 2 2" xfId="50357" xr:uid="{55C3B9A1-5B35-481A-9297-E51E42CCF4A4}"/>
    <cellStyle name="Comma 31 2 6 2 3" xfId="40998" xr:uid="{DC33664C-B9AF-4675-A427-3D113AA52C21}"/>
    <cellStyle name="Comma 31 2 6 3" xfId="19063" xr:uid="{1E1C1005-65EF-48AC-99A6-865C71FD0812}"/>
    <cellStyle name="Comma 31 2 6 3 2" xfId="46385" xr:uid="{CBAC720B-FE5A-4B89-AD3B-11ADFBAEE735}"/>
    <cellStyle name="Comma 31 2 6 4" xfId="38586" xr:uid="{BAF07925-D163-47B7-9A93-2633F234208A}"/>
    <cellStyle name="Comma 31 2 7" xfId="10721" xr:uid="{C6F35BD6-D00C-4552-B201-FF7E3B0B3FB1}"/>
    <cellStyle name="Comma 31 2 7 2" xfId="16097" xr:uid="{707BC622-0942-4F13-BB26-247A4F4BF93B}"/>
    <cellStyle name="Comma 31 2 7 2 2" xfId="43417" xr:uid="{C2B9142E-1386-408C-ABC8-380620686D61}"/>
    <cellStyle name="Comma 31 2 7 3" xfId="38082" xr:uid="{093C3A6A-053D-4D15-A626-097B39328E80}"/>
    <cellStyle name="Comma 31 2 8" xfId="12055" xr:uid="{7A7109F1-1955-4411-97BF-B29AA0CD7C9D}"/>
    <cellStyle name="Comma 31 2 8 2" xfId="20067" xr:uid="{BC79D352-DB23-4D36-A91B-3E9119056A31}"/>
    <cellStyle name="Comma 31 2 8 2 2" xfId="47389" xr:uid="{2418C5FE-6B58-4EE4-9A88-A66E630FD179}"/>
    <cellStyle name="Comma 31 2 8 3" xfId="39382" xr:uid="{CF4D1E64-0390-4634-9B54-007C738AD4B0}"/>
    <cellStyle name="Comma 31 2 9" xfId="14398" xr:uid="{F75D08C9-0135-431B-99D9-A978627EF5BC}"/>
    <cellStyle name="Comma 31 2 9 2" xfId="41719" xr:uid="{F2606BDD-EBEC-426F-889A-F95B9E894B47}"/>
    <cellStyle name="Comma 31 3" xfId="656" xr:uid="{EE2EE01A-2F5F-40E5-BAB4-631FB3106CFF}"/>
    <cellStyle name="Comma 31 3 10" xfId="23931" xr:uid="{BDF248D8-4D36-4026-A1CD-AA060AD993C8}"/>
    <cellStyle name="Comma 31 3 10 2" xfId="51253" xr:uid="{58F2C573-B155-405B-8D2D-7F088D7D5CED}"/>
    <cellStyle name="Comma 31 3 11" xfId="26172" xr:uid="{D2DACD88-210A-45E7-B322-B32620FFFE23}"/>
    <cellStyle name="Comma 31 3 11 2" xfId="53492" xr:uid="{075B9C49-B25D-4CBE-8631-6D57AF67A499}"/>
    <cellStyle name="Comma 31 3 12" xfId="28404" xr:uid="{16D6BBDB-C9FA-4FE6-8DD0-AE3ABBDA5A19}"/>
    <cellStyle name="Comma 31 3 12 2" xfId="55725" xr:uid="{552FE56E-931D-458C-8F90-B7C6A00D8A5D}"/>
    <cellStyle name="Comma 31 3 13" xfId="30833" xr:uid="{4ECDF98C-1D6F-49E0-AA91-4CEAB4AE8F21}"/>
    <cellStyle name="Comma 31 3 14" xfId="57977" xr:uid="{AE90CD72-3D18-45F8-9D33-24334C995350}"/>
    <cellStyle name="Comma 31 3 15" xfId="58525" xr:uid="{CB782062-D626-4F8E-9D93-D6B7B555B91A}"/>
    <cellStyle name="Comma 31 3 2" xfId="2173" xr:uid="{8487F599-BE70-47FA-B74A-A6FA6F9C69B6}"/>
    <cellStyle name="Comma 31 3 2 2" xfId="5719" xr:uid="{A8AD32FC-69CB-4E61-BBE6-56000F21B074}"/>
    <cellStyle name="Comma 31 3 2 2 2" xfId="16670" xr:uid="{41C7D71D-C5B3-43A8-B4A7-4CA1A1094AD7}"/>
    <cellStyle name="Comma 31 3 2 2 2 2" xfId="43990" xr:uid="{3B7167A9-3117-4C38-A574-C255826933A3}"/>
    <cellStyle name="Comma 31 3 2 2 3" xfId="32903" xr:uid="{165DAD1C-9232-47E1-94CA-B0E0E50D4769}"/>
    <cellStyle name="Comma 31 3 2 3" xfId="7670" xr:uid="{8D78CB20-C674-4B3A-BF97-63C458494699}"/>
    <cellStyle name="Comma 31 3 2 3 2" xfId="20640" xr:uid="{357BAEA0-CAF8-475A-B617-8FD8981BED24}"/>
    <cellStyle name="Comma 31 3 2 3 2 2" xfId="47962" xr:uid="{4540885C-C7FD-4DC9-BA1F-7FE6D5FDA13D}"/>
    <cellStyle name="Comma 31 3 2 3 3" xfId="35028" xr:uid="{BF36C15F-2B30-4D55-90A9-A9462129A187}"/>
    <cellStyle name="Comma 31 3 2 4" xfId="9868" xr:uid="{59980849-775C-45DB-B1E5-867A989E77BF}"/>
    <cellStyle name="Comma 31 3 2 4 2" xfId="37244" xr:uid="{4382AA0F-2E3B-4AE2-BC74-3681A7777D80}"/>
    <cellStyle name="Comma 31 3 2 5" xfId="25395" xr:uid="{D8851954-E94A-462A-B0C9-B9D5F78C7C11}"/>
    <cellStyle name="Comma 31 3 2 5 2" xfId="52717" xr:uid="{F0082893-9B0F-4099-A313-0C1F713BCA5E}"/>
    <cellStyle name="Comma 31 3 2 6" xfId="27637" xr:uid="{984317CB-7FF6-4754-9D2A-10EC1CADA0CC}"/>
    <cellStyle name="Comma 31 3 2 6 2" xfId="54957" xr:uid="{CF6A9278-3F23-402E-BAC5-19044D37DD4F}"/>
    <cellStyle name="Comma 31 3 2 7" xfId="29868" xr:uid="{910E51C2-0F11-4E02-B340-C061EB81D5E4}"/>
    <cellStyle name="Comma 31 3 2 7 2" xfId="57189" xr:uid="{7812779B-FC49-407D-9123-78EFF9A13063}"/>
    <cellStyle name="Comma 31 3 2 8" xfId="4283" xr:uid="{FA3109ED-3292-4BE4-B75B-67110BEB9AAB}"/>
    <cellStyle name="Comma 31 3 2 9" xfId="31440" xr:uid="{43E8ABF0-AF80-4066-A396-3781FEB39B6A}"/>
    <cellStyle name="Comma 31 3 3" xfId="1566" xr:uid="{B151E4CD-F5CC-44C0-9BA0-D5D88CBEE1F7}"/>
    <cellStyle name="Comma 31 3 3 2" xfId="7067" xr:uid="{BB7454B0-ECD1-4B24-B3FA-3EB1081AD983}"/>
    <cellStyle name="Comma 31 3 3 2 2" xfId="17291" xr:uid="{695A57B8-3B32-464A-8F8D-A6419E8B488D}"/>
    <cellStyle name="Comma 31 3 3 2 2 2" xfId="44612" xr:uid="{829EB2DD-01C7-4C3C-A879-906046DFAB2D}"/>
    <cellStyle name="Comma 31 3 3 2 3" xfId="34421" xr:uid="{E23AD6B0-7123-4210-875A-940557CD211B}"/>
    <cellStyle name="Comma 31 3 3 3" xfId="9262" xr:uid="{607794B7-E550-48E9-B54E-BB16E61F617A}"/>
    <cellStyle name="Comma 31 3 3 3 2" xfId="21262" xr:uid="{7BCAFE61-2B84-45E1-9CE5-4DAE72A510DD}"/>
    <cellStyle name="Comma 31 3 3 3 2 2" xfId="48584" xr:uid="{307C01F1-80F1-4EB6-BD16-4D720B678B0A}"/>
    <cellStyle name="Comma 31 3 3 3 3" xfId="36637" xr:uid="{E70265D2-0EEB-4FDA-A0AF-28D59A2986B7}"/>
    <cellStyle name="Comma 31 3 3 4" xfId="15310" xr:uid="{171F2386-02BB-4E30-BF9D-CB4BF342C37D}"/>
    <cellStyle name="Comma 31 3 3 4 2" xfId="42631" xr:uid="{6B059F67-2C07-481C-BA0A-8315CDC745CE}"/>
    <cellStyle name="Comma 31 3 3 5" xfId="24788" xr:uid="{219F7630-7F7F-4113-8896-00894B8DD1F7}"/>
    <cellStyle name="Comma 31 3 3 5 2" xfId="52110" xr:uid="{8666688F-B433-456B-B910-64FDF622248A}"/>
    <cellStyle name="Comma 31 3 3 6" xfId="27030" xr:uid="{7C61BAC6-FCF2-4701-ABC7-A061E66743EE}"/>
    <cellStyle name="Comma 31 3 3 6 2" xfId="54350" xr:uid="{0A1D67D5-0FC1-47C3-959D-E34A7041A63D}"/>
    <cellStyle name="Comma 31 3 3 7" xfId="29261" xr:uid="{2B6F9C06-840C-4634-B522-2D1CF9693D16}"/>
    <cellStyle name="Comma 31 3 3 7 2" xfId="56582" xr:uid="{A45918B8-9EC6-4AE6-A165-566D023AE33D}"/>
    <cellStyle name="Comma 31 3 3 8" xfId="5129" xr:uid="{034C6004-2B2A-426B-B5C6-C6C0AEEDDB90}"/>
    <cellStyle name="Comma 31 3 3 9" xfId="32296" xr:uid="{94055A5F-4EEB-4C0E-A3E4-F68C34B2EF3C}"/>
    <cellStyle name="Comma 31 3 4" xfId="3122" xr:uid="{076A46AD-ED5F-422E-9F2C-5AC2D44DBE38}"/>
    <cellStyle name="Comma 31 3 4 2" xfId="12699" xr:uid="{B4DBBD3D-B173-47B7-A165-CE553773514F}"/>
    <cellStyle name="Comma 31 3 4 2 2" xfId="21885" xr:uid="{A71ED3EC-9C6F-4A20-8ED1-831771D77A14}"/>
    <cellStyle name="Comma 31 3 4 2 2 2" xfId="49207" xr:uid="{0E0B5B91-D9EF-4C1E-949B-62FF04929B71}"/>
    <cellStyle name="Comma 31 3 4 2 3" xfId="40026" xr:uid="{C25342CD-1A74-41A2-A86F-040059DF087C}"/>
    <cellStyle name="Comma 31 3 4 3" xfId="17914" xr:uid="{E6312E28-BCEE-46FC-9068-920B26BCCC4F}"/>
    <cellStyle name="Comma 31 3 4 3 2" xfId="45235" xr:uid="{6CA956B3-64C6-41C5-A4D4-B3CE2068FB93}"/>
    <cellStyle name="Comma 31 3 4 4" xfId="33564" xr:uid="{62E720D4-B7FF-4A19-9640-04D3E3BF9EC5}"/>
    <cellStyle name="Comma 31 3 5" xfId="8406" xr:uid="{69F48C88-2073-4CDC-8F97-8CDD13570337}"/>
    <cellStyle name="Comma 31 3 5 2" xfId="13239" xr:uid="{CA81F180-E319-44E2-B472-AE31EFE1D0B1}"/>
    <cellStyle name="Comma 31 3 5 2 2" xfId="22560" xr:uid="{DFB4DFE8-78E1-4C17-A33F-2449797A54BF}"/>
    <cellStyle name="Comma 31 3 5 2 2 2" xfId="49882" xr:uid="{EA98D5AA-78E0-4D93-BDCB-AB98990FCC88}"/>
    <cellStyle name="Comma 31 3 5 2 3" xfId="40566" xr:uid="{B8975DAF-04B1-44BA-8272-AC6DBAD0B935}"/>
    <cellStyle name="Comma 31 3 5 3" xfId="18588" xr:uid="{10295008-FCED-4E0A-BA60-77B6E02D2517}"/>
    <cellStyle name="Comma 31 3 5 3 2" xfId="45910" xr:uid="{C31F2EB4-4B33-45F9-AC34-F7F46190832F}"/>
    <cellStyle name="Comma 31 3 5 4" xfId="35780" xr:uid="{5E0CF517-CF86-4CAF-803E-6CF6CEBC0234}"/>
    <cellStyle name="Comma 31 3 6" xfId="11401" xr:uid="{64942456-6F70-4C4D-8C6A-F775040F9393}"/>
    <cellStyle name="Comma 31 3 6 2" xfId="13856" xr:uid="{53205A89-7C0B-4996-AD7E-5B831A69BC3D}"/>
    <cellStyle name="Comma 31 3 6 2 2" xfId="23220" xr:uid="{ECA5B5B7-C1A2-45D5-9238-E37D60DFF63E}"/>
    <cellStyle name="Comma 31 3 6 2 2 2" xfId="50542" xr:uid="{522ED4D1-6400-4F11-9E19-155C06E327C7}"/>
    <cellStyle name="Comma 31 3 6 2 3" xfId="41183" xr:uid="{5EB8B227-D06D-409C-A31A-0F89E26F8E15}"/>
    <cellStyle name="Comma 31 3 6 3" xfId="19248" xr:uid="{64D5851B-E93D-4557-ACE2-2B15F6B4947E}"/>
    <cellStyle name="Comma 31 3 6 3 2" xfId="46570" xr:uid="{2F00EC7E-AD4D-471F-AC56-9C06E38F6B08}"/>
    <cellStyle name="Comma 31 3 6 4" xfId="38750" xr:uid="{8B5B7694-5534-47F7-A57A-39A462E20429}"/>
    <cellStyle name="Comma 31 3 7" xfId="10858" xr:uid="{99DFDDEB-F4AA-44A8-86D5-96C8ECFF88F8}"/>
    <cellStyle name="Comma 31 3 7 2" xfId="16282" xr:uid="{4C5D79C0-74EC-43E0-9350-158A3CF0D60D}"/>
    <cellStyle name="Comma 31 3 7 2 2" xfId="43602" xr:uid="{F6D44B48-2997-43F1-91DB-A323C9D84653}"/>
    <cellStyle name="Comma 31 3 7 3" xfId="38210" xr:uid="{1064CAB1-0FFA-4CEE-8C95-AE748E8E1295}"/>
    <cellStyle name="Comma 31 3 8" xfId="12183" xr:uid="{6667CC42-7825-4220-8F33-9920D1782BA3}"/>
    <cellStyle name="Comma 31 3 8 2" xfId="20252" xr:uid="{64517241-5DA5-4543-87BE-49090EC7806E}"/>
    <cellStyle name="Comma 31 3 8 2 2" xfId="47574" xr:uid="{56AE9609-3400-4ECF-909A-967ACDBBDE77}"/>
    <cellStyle name="Comma 31 3 8 3" xfId="39510" xr:uid="{88EC7E3F-C421-4F3A-ADC7-A282BBA11EBF}"/>
    <cellStyle name="Comma 31 3 9" xfId="14583" xr:uid="{EE247F31-20E3-455E-B40B-5EC4F989F6EA}"/>
    <cellStyle name="Comma 31 3 9 2" xfId="41904" xr:uid="{C1308F5C-4137-4260-809C-1C5D68A0CCB0}"/>
    <cellStyle name="Comma 31 4" xfId="800" xr:uid="{4836E955-BCC5-4531-B189-F73DBC0BFF9C}"/>
    <cellStyle name="Comma 31 4 10" xfId="26305" xr:uid="{830CE4B0-DD1D-4729-BD8E-8037C11196FB}"/>
    <cellStyle name="Comma 31 4 10 2" xfId="53625" xr:uid="{367479C7-DABC-491E-AC27-40742C95FF54}"/>
    <cellStyle name="Comma 31 4 11" xfId="28536" xr:uid="{2A82005F-60F8-4362-A0BF-35B965E43CDF}"/>
    <cellStyle name="Comma 31 4 11 2" xfId="55857" xr:uid="{479F7E0B-FA57-48C5-8E04-5607B7979FE2}"/>
    <cellStyle name="Comma 31 4 12" xfId="3833" xr:uid="{D21B9F53-EC2D-4B99-8770-F7FEE962B126}"/>
    <cellStyle name="Comma 31 4 13" xfId="30966" xr:uid="{5E3435FE-4A26-447E-9786-AF6E91B9B6A5}"/>
    <cellStyle name="Comma 31 4 2" xfId="2305" xr:uid="{DA14B05D-A5D1-4A0B-B75D-2CD576010BD0}"/>
    <cellStyle name="Comma 31 4 2 2" xfId="5848" xr:uid="{EE47A2DD-78A3-4AD0-A544-08A69F4385FE}"/>
    <cellStyle name="Comma 31 4 2 2 2" xfId="17424" xr:uid="{548959FA-7020-4485-B5B6-E6F8CBC38B9B}"/>
    <cellStyle name="Comma 31 4 2 2 2 2" xfId="44745" xr:uid="{D3A396B4-73E3-46DE-982C-952DB9E61675}"/>
    <cellStyle name="Comma 31 4 2 2 3" xfId="33035" xr:uid="{A3A2255C-DA80-4A0C-92C6-79261B07BB76}"/>
    <cellStyle name="Comma 31 4 2 3" xfId="7802" xr:uid="{BFFD2DCF-5A7D-42F5-9043-2F80CC023E39}"/>
    <cellStyle name="Comma 31 4 2 3 2" xfId="21395" xr:uid="{D1805125-8D76-41AF-A6A4-9843DCE05F51}"/>
    <cellStyle name="Comma 31 4 2 3 2 2" xfId="48717" xr:uid="{7B55FB8E-DCEE-4F3A-BE84-69E2177A1863}"/>
    <cellStyle name="Comma 31 4 2 3 3" xfId="35160" xr:uid="{CCA13B5B-B733-41EB-B715-AB7FCC03BEF7}"/>
    <cellStyle name="Comma 31 4 2 4" xfId="10000" xr:uid="{FA4A35A2-44D3-450B-B9B9-CFBA86C14E16}"/>
    <cellStyle name="Comma 31 4 2 4 2" xfId="37376" xr:uid="{55D158D6-2D66-4E53-A3CA-5AE9445A7B33}"/>
    <cellStyle name="Comma 31 4 2 5" xfId="25527" xr:uid="{F99A9C12-3C96-48AD-AC05-4E1335EC5E7B}"/>
    <cellStyle name="Comma 31 4 2 5 2" xfId="52849" xr:uid="{5A092DF1-B3C6-4281-BBE9-665D3B499CD8}"/>
    <cellStyle name="Comma 31 4 2 6" xfId="27769" xr:uid="{CDD2DF6E-A936-47E0-8FCD-1268BF3D07AA}"/>
    <cellStyle name="Comma 31 4 2 6 2" xfId="55089" xr:uid="{BA3F1C06-F5CB-4C73-BB6F-AD8D629615B0}"/>
    <cellStyle name="Comma 31 4 2 7" xfId="30000" xr:uid="{08E95BFF-4448-45BA-8381-29134FF5F0B8}"/>
    <cellStyle name="Comma 31 4 2 7 2" xfId="57321" xr:uid="{9CC4334F-D6BF-46DD-B2FA-9A73EEC8164F}"/>
    <cellStyle name="Comma 31 4 2 8" xfId="4412" xr:uid="{F09A4E3C-8B5A-4AF6-BD23-23F8F6F9E32D}"/>
    <cellStyle name="Comma 31 4 2 9" xfId="31572" xr:uid="{B4DC2D88-4F97-42CE-8120-0BCB40C12AAD}"/>
    <cellStyle name="Comma 31 4 3" xfId="1699" xr:uid="{F0CE8693-2098-421B-ADC9-A64632001E22}"/>
    <cellStyle name="Comma 31 4 3 2" xfId="7200" xr:uid="{F174E070-7173-4C90-8CB7-574076F7504F}"/>
    <cellStyle name="Comma 31 4 3 2 2" xfId="18047" xr:uid="{A54A6C3A-E291-4895-B163-B830A20588FF}"/>
    <cellStyle name="Comma 31 4 3 2 2 2" xfId="45368" xr:uid="{249E5A10-2CDC-4FA7-AA04-A2A074AB9729}"/>
    <cellStyle name="Comma 31 4 3 2 3" xfId="34554" xr:uid="{B933276F-5EB8-46BD-AD96-96FB934D17A5}"/>
    <cellStyle name="Comma 31 4 3 3" xfId="9395" xr:uid="{7D8B5F25-EAF0-4F5F-86DB-3EF1546D484B}"/>
    <cellStyle name="Comma 31 4 3 3 2" xfId="22018" xr:uid="{5C2E496E-A0D5-4DA8-9D06-C83BC96FE590}"/>
    <cellStyle name="Comma 31 4 3 3 2 2" xfId="49340" xr:uid="{1E610355-F74C-45E9-861B-07D5B351C2B0}"/>
    <cellStyle name="Comma 31 4 3 3 3" xfId="36770" xr:uid="{82332225-B003-4090-BC61-E59D7FC63C0C}"/>
    <cellStyle name="Comma 31 4 3 4" xfId="15435" xr:uid="{1776EE25-D8BB-4173-8698-F80908381D09}"/>
    <cellStyle name="Comma 31 4 3 4 2" xfId="42756" xr:uid="{8D2E3ACD-F744-4B85-BE4C-6C3D30B68FF7}"/>
    <cellStyle name="Comma 31 4 3 5" xfId="24921" xr:uid="{0B226CCA-14CD-4C2F-A831-73AD5F193CB3}"/>
    <cellStyle name="Comma 31 4 3 5 2" xfId="52243" xr:uid="{6A3A9CB5-2F3E-4745-892F-9638F3A28AC6}"/>
    <cellStyle name="Comma 31 4 3 6" xfId="27163" xr:uid="{8B50A1D6-13C2-41B3-BEA7-043C63B70295}"/>
    <cellStyle name="Comma 31 4 3 6 2" xfId="54483" xr:uid="{8EB6B04F-DB19-413C-B9C8-32033B7DF353}"/>
    <cellStyle name="Comma 31 4 3 7" xfId="29394" xr:uid="{96702E05-1523-4DF4-9C07-1C87840841DC}"/>
    <cellStyle name="Comma 31 4 3 7 2" xfId="56715" xr:uid="{2B806944-BC45-4557-AB68-F424C6FE269F}"/>
    <cellStyle name="Comma 31 4 3 8" xfId="5261" xr:uid="{234497D3-3C8B-4704-96ED-6468DE43E54E}"/>
    <cellStyle name="Comma 31 4 3 9" xfId="32429" xr:uid="{156C45E1-2652-49A8-AC17-2AD50D99A623}"/>
    <cellStyle name="Comma 31 4 4" xfId="6362" xr:uid="{574DD6FA-3016-4583-9945-D744D5659D76}"/>
    <cellStyle name="Comma 31 4 4 2" xfId="13371" xr:uid="{C7A0FB38-D1C6-4B88-8077-CEBE8BD3EA69}"/>
    <cellStyle name="Comma 31 4 4 2 2" xfId="22693" xr:uid="{EBE7BDC1-44A9-4994-ABD2-297C652DFF29}"/>
    <cellStyle name="Comma 31 4 4 2 2 2" xfId="50015" xr:uid="{34793FD8-4191-4662-8631-4ABE5987178C}"/>
    <cellStyle name="Comma 31 4 4 2 3" xfId="40698" xr:uid="{C334BCA5-0823-40B1-86EE-6CADE41DB7BC}"/>
    <cellStyle name="Comma 31 4 4 3" xfId="18721" xr:uid="{48A1BD87-93B2-4AE3-BDBD-8992D0208E6A}"/>
    <cellStyle name="Comma 31 4 4 3 2" xfId="46043" xr:uid="{1E8BFFB1-DBA1-478B-BAAD-C9221A5A6F92}"/>
    <cellStyle name="Comma 31 4 4 4" xfId="33696" xr:uid="{B5051D62-C851-4684-ACE0-FF4C1CAE2606}"/>
    <cellStyle name="Comma 31 4 5" xfId="8538" xr:uid="{D7A21D70-3063-4D37-9B29-0A8582A9B6F9}"/>
    <cellStyle name="Comma 31 4 5 2" xfId="13989" xr:uid="{C069534B-FB74-4315-8BEA-26644B6BB216}"/>
    <cellStyle name="Comma 31 4 5 2 2" xfId="23353" xr:uid="{ED4E5249-BF8A-4646-BF43-28F05782A46C}"/>
    <cellStyle name="Comma 31 4 5 2 2 2" xfId="50675" xr:uid="{AB9E4BB5-1E1A-4278-81F2-A283578F7945}"/>
    <cellStyle name="Comma 31 4 5 2 3" xfId="41316" xr:uid="{5E8E4DDA-6539-4A43-A257-06CCC50AE3C9}"/>
    <cellStyle name="Comma 31 4 5 3" xfId="19381" xr:uid="{762D8751-EE68-4E5D-BE89-454ECB4A7887}"/>
    <cellStyle name="Comma 31 4 5 3 2" xfId="46703" xr:uid="{12DD6D75-0BCF-41A4-A7B4-913C3A2A70A7}"/>
    <cellStyle name="Comma 31 4 5 4" xfId="35912" xr:uid="{0AA0136A-6DCB-42BF-B6C3-2D475062DEF5}"/>
    <cellStyle name="Comma 31 4 6" xfId="10933" xr:uid="{B55C4705-C049-44E9-823C-A9B1270AA4A4}"/>
    <cellStyle name="Comma 31 4 6 2" xfId="16803" xr:uid="{0BDE3CC5-639E-4433-9FFC-5D2EE6BDFFD3}"/>
    <cellStyle name="Comma 31 4 6 2 2" xfId="44123" xr:uid="{1687F278-0247-46F1-AE1B-E42E823994FF}"/>
    <cellStyle name="Comma 31 4 6 3" xfId="38285" xr:uid="{A9A6C664-41CC-4A5E-BEFE-B124E9054CC0}"/>
    <cellStyle name="Comma 31 4 7" xfId="12288" xr:uid="{2405C642-A7D3-4FC4-BA51-03F49DAA8C38}"/>
    <cellStyle name="Comma 31 4 7 2" xfId="20773" xr:uid="{9FE0C2E0-AEEF-4F32-B313-3504610736C6}"/>
    <cellStyle name="Comma 31 4 7 2 2" xfId="48095" xr:uid="{4646E9DB-1DFB-40B9-9DF4-5AD1505A0F35}"/>
    <cellStyle name="Comma 31 4 7 3" xfId="39615" xr:uid="{3CDC7F1C-DB3A-4BB8-A380-D236EFB6976B}"/>
    <cellStyle name="Comma 31 4 8" xfId="14716" xr:uid="{D570EF48-D667-4771-BEF3-6C4EEFE9D43F}"/>
    <cellStyle name="Comma 31 4 8 2" xfId="42037" xr:uid="{EBF302A1-E588-4A8E-90FE-FF33084925E3}"/>
    <cellStyle name="Comma 31 4 9" xfId="24064" xr:uid="{2D0B115D-D087-4262-9FA1-E91EA17F2916}"/>
    <cellStyle name="Comma 31 4 9 2" xfId="51386" xr:uid="{16634A06-6CB5-4BB4-B77E-C5295B633F6D}"/>
    <cellStyle name="Comma 31 5" xfId="1331" xr:uid="{62A761C2-5CE4-4AB8-B2AC-01AD2D7A6E23}"/>
    <cellStyle name="Comma 31 5 2" xfId="4903" xr:uid="{94C59A8C-C735-46D9-8C51-4442BEBD292A}"/>
    <cellStyle name="Comma 31 5 2 2" xfId="16441" xr:uid="{9EAF0DE0-1804-4273-92A0-08DFE72E19BE}"/>
    <cellStyle name="Comma 31 5 2 2 2" xfId="43761" xr:uid="{E2666B31-42BF-4F33-86DA-36863B03BB6F}"/>
    <cellStyle name="Comma 31 5 2 3" xfId="32067" xr:uid="{4CDABEFE-82AD-4EB9-A0F2-62A54D442543}"/>
    <cellStyle name="Comma 31 5 3" xfId="6839" xr:uid="{FA8D9F97-C5C6-4845-876E-B7E39BF28A96}"/>
    <cellStyle name="Comma 31 5 3 2" xfId="20411" xr:uid="{64CF750E-6164-4E43-9C90-AF718B2AAA84}"/>
    <cellStyle name="Comma 31 5 3 2 2" xfId="47733" xr:uid="{C029E188-2179-4A5A-8EF2-C958F26571DA}"/>
    <cellStyle name="Comma 31 5 3 3" xfId="34192" xr:uid="{B5B6633C-2B55-437A-996C-F83B7EEC045A}"/>
    <cellStyle name="Comma 31 5 4" xfId="9033" xr:uid="{9DA579E9-CF26-4711-ADC4-0EEBAE2D7ECF}"/>
    <cellStyle name="Comma 31 5 4 2" xfId="36408" xr:uid="{012C1EC5-E002-4933-9F87-11AD7BE55594}"/>
    <cellStyle name="Comma 31 5 5" xfId="24559" xr:uid="{E34F2565-852C-4870-8390-28BEE73F5865}"/>
    <cellStyle name="Comma 31 5 5 2" xfId="51881" xr:uid="{F6554FE3-3B6F-4584-8ACA-385FD9679841}"/>
    <cellStyle name="Comma 31 5 6" xfId="26801" xr:uid="{1C62EED7-B6E5-4E22-BFB5-93075C0792A3}"/>
    <cellStyle name="Comma 31 5 6 2" xfId="54121" xr:uid="{3E8DE471-9577-481F-93B2-C79D2063BA16}"/>
    <cellStyle name="Comma 31 5 7" xfId="29032" xr:uid="{CB62FC2F-DDFF-4A9D-9FC5-B7CE43B0FC5C}"/>
    <cellStyle name="Comma 31 5 7 2" xfId="56353" xr:uid="{46700ED8-DE05-4AC5-B788-8212C74A82AF}"/>
    <cellStyle name="Comma 31 5 8" xfId="3544" xr:uid="{8A311607-1A23-4B0F-86FE-4AB2E8975994}"/>
    <cellStyle name="Comma 31 5 9" xfId="30604" xr:uid="{2C3BA68E-51BF-41BB-94D5-0AE1C452D324}"/>
    <cellStyle name="Comma 31 6" xfId="1944" xr:uid="{B089B3C6-5438-4243-805C-010E8E081655}"/>
    <cellStyle name="Comma 31 6 2" xfId="5497" xr:uid="{97FDC850-221B-4F8E-9160-4CF03F23C8A1}"/>
    <cellStyle name="Comma 31 6 2 2" xfId="17062" xr:uid="{7B3A155C-030D-40D0-B0EA-AE1EB3B146E6}"/>
    <cellStyle name="Comma 31 6 2 2 2" xfId="44383" xr:uid="{838E3515-4C76-4B02-B122-4053DD0F8EBA}"/>
    <cellStyle name="Comma 31 6 2 3" xfId="32674" xr:uid="{F42657A8-DE17-4286-919F-55924AEF3AE3}"/>
    <cellStyle name="Comma 31 6 3" xfId="7442" xr:uid="{C4789413-6DBC-449B-80EB-02947FEA7B13}"/>
    <cellStyle name="Comma 31 6 3 2" xfId="21033" xr:uid="{94B25CD5-F4F9-4A7C-98A3-4D2D53BD9EB8}"/>
    <cellStyle name="Comma 31 6 3 2 2" xfId="48355" xr:uid="{9AC70762-60EC-4DA7-856A-121FB64E3889}"/>
    <cellStyle name="Comma 31 6 3 3" xfId="34799" xr:uid="{7E1DBD1C-2BA4-43BF-9A67-81CD4230BE5F}"/>
    <cellStyle name="Comma 31 6 4" xfId="9639" xr:uid="{33D1C6DC-54EC-4EA3-AF55-31E0D4B23AAA}"/>
    <cellStyle name="Comma 31 6 4 2" xfId="37015" xr:uid="{2CBA43ED-CBE0-40EE-8F83-36158B9464CE}"/>
    <cellStyle name="Comma 31 6 5" xfId="25166" xr:uid="{ABA9EB52-B298-4E85-95B1-2BBB19AFDA15}"/>
    <cellStyle name="Comma 31 6 5 2" xfId="52488" xr:uid="{35F334B5-4A3A-4B78-8FBF-D25601F4A823}"/>
    <cellStyle name="Comma 31 6 6" xfId="27408" xr:uid="{FABBBEAF-DA35-4873-B879-AD0E060E5C82}"/>
    <cellStyle name="Comma 31 6 6 2" xfId="54728" xr:uid="{CC8E8A14-3CC2-4A7D-B39F-A9AE3765C998}"/>
    <cellStyle name="Comma 31 6 7" xfId="29639" xr:uid="{A7D0B29A-0A47-4085-9680-232FDDF39DC0}"/>
    <cellStyle name="Comma 31 6 7 2" xfId="56960" xr:uid="{BF903260-B77A-4D99-B17D-13051C5DAE85}"/>
    <cellStyle name="Comma 31 6 8" xfId="4061" xr:uid="{BFBF54B9-DB7C-470C-857E-55F81A0D0BC2}"/>
    <cellStyle name="Comma 31 6 9" xfId="31211" xr:uid="{1A213B54-B665-41DE-A52D-718E735A97AD}"/>
    <cellStyle name="Comma 31 7" xfId="1036" xr:uid="{FAFE65FE-0D9D-4707-9285-F86AD2F9B9B2}"/>
    <cellStyle name="Comma 31 7 2" xfId="6554" xr:uid="{644A2CE8-D48D-4470-BD67-3596E09E0A39}"/>
    <cellStyle name="Comma 31 7 2 2" xfId="17685" xr:uid="{2BADA022-4375-4C43-BF30-32DDB3696780}"/>
    <cellStyle name="Comma 31 7 2 2 2" xfId="45006" xr:uid="{7D37F82D-2645-4751-B285-236A410B9D9A}"/>
    <cellStyle name="Comma 31 7 2 3" xfId="33906" xr:uid="{37C48C91-B00D-42A5-A60C-6381A2A019DF}"/>
    <cellStyle name="Comma 31 7 3" xfId="8748" xr:uid="{57CC5865-0622-473C-AF47-06E2BE290491}"/>
    <cellStyle name="Comma 31 7 3 2" xfId="21656" xr:uid="{18F9EC3E-991C-4AFC-8BC2-4D2379B88329}"/>
    <cellStyle name="Comma 31 7 3 2 2" xfId="48978" xr:uid="{4FEF2ED8-6C6B-4263-A3EF-656AD44F7A0F}"/>
    <cellStyle name="Comma 31 7 3 3" xfId="36122" xr:uid="{993E4115-242E-401E-884F-F2D2034401B1}"/>
    <cellStyle name="Comma 31 7 4" xfId="14925" xr:uid="{E10A7A1E-5692-4D50-8DCB-9B001EB80039}"/>
    <cellStyle name="Comma 31 7 4 2" xfId="42246" xr:uid="{CB8FD1B3-A1F1-4F35-B534-74916ADD24A3}"/>
    <cellStyle name="Comma 31 7 5" xfId="24273" xr:uid="{FBCC21C2-6A78-4A56-8489-CC4140F12BBD}"/>
    <cellStyle name="Comma 31 7 5 2" xfId="51595" xr:uid="{1BCB2593-67FB-44D2-8276-DB782445EC29}"/>
    <cellStyle name="Comma 31 7 6" xfId="26515" xr:uid="{D2F1E1B3-1599-4386-87A6-144111A9A2A1}"/>
    <cellStyle name="Comma 31 7 6 2" xfId="53835" xr:uid="{1230C876-91FE-47DD-ACEF-3C43AA4D87C8}"/>
    <cellStyle name="Comma 31 7 7" xfId="28746" xr:uid="{F721C9AE-43B8-47AE-932B-6108EFF6EAF9}"/>
    <cellStyle name="Comma 31 7 7 2" xfId="56067" xr:uid="{CD2221C3-6629-4FFA-9905-0A265EDB06A7}"/>
    <cellStyle name="Comma 31 7 8" xfId="4619" xr:uid="{4E8E009C-E482-41CA-BEAF-69D12BDA0D06}"/>
    <cellStyle name="Comma 31 7 9" xfId="31782" xr:uid="{F70024B7-3018-466C-8A4F-BD1B1FF9BCE6}"/>
    <cellStyle name="Comma 31 8" xfId="2810" xr:uid="{A07EAB82-5D0F-4309-8ECC-950E2C7DC4E9}"/>
    <cellStyle name="Comma 31 8 2" xfId="13010" xr:uid="{99DF8782-6F22-439B-9523-56DD3B73D07C}"/>
    <cellStyle name="Comma 31 8 2 2" xfId="22331" xr:uid="{9D8C632F-F837-4705-9BA6-8FCCD08EC5B3}"/>
    <cellStyle name="Comma 31 8 2 2 2" xfId="49653" xr:uid="{C4EA5BAD-1031-4F3B-8076-26E63F9197C5}"/>
    <cellStyle name="Comma 31 8 2 3" xfId="40337" xr:uid="{37A8BD1E-AAE0-4DDA-9F06-C1C588A0608A}"/>
    <cellStyle name="Comma 31 8 3" xfId="18359" xr:uid="{83015DF3-BFEE-41D6-99EF-6611CB1FD473}"/>
    <cellStyle name="Comma 31 8 3 2" xfId="45681" xr:uid="{1DF2B2E9-EB9F-4D75-9244-CA460E542141}"/>
    <cellStyle name="Comma 31 8 4" xfId="33335" xr:uid="{6E9B5D7E-1EAE-4091-BAC2-8CCD8F038D08}"/>
    <cellStyle name="Comma 31 9" xfId="8062" xr:uid="{71A0F738-C76E-47DE-B814-7F5589B62FCB}"/>
    <cellStyle name="Comma 31 9 2" xfId="13627" xr:uid="{C2872927-2468-4FC6-9C2F-3C50141774C2}"/>
    <cellStyle name="Comma 31 9 2 2" xfId="22991" xr:uid="{827DDDC0-FB76-49D6-87E0-71B42FA31F52}"/>
    <cellStyle name="Comma 31 9 2 2 2" xfId="50313" xr:uid="{6F925323-020C-49B9-B75F-DAB0F4BDF464}"/>
    <cellStyle name="Comma 31 9 2 3" xfId="40954" xr:uid="{C41A9B9A-86FC-483E-9841-CC97DCF55EA4}"/>
    <cellStyle name="Comma 31 9 3" xfId="19019" xr:uid="{F3551A80-536E-4E37-ABC4-CC696C4A3B45}"/>
    <cellStyle name="Comma 31 9 3 2" xfId="46341" xr:uid="{6A21F277-87D2-44F3-9E33-BD117B972A93}"/>
    <cellStyle name="Comma 31 9 4" xfId="35421" xr:uid="{E8C5DA12-35E3-4E56-8BF6-432BF2ABE26C}"/>
    <cellStyle name="Comma 32" xfId="274" xr:uid="{1A154277-A130-4D3A-A87A-73ABE6BDBC76}"/>
    <cellStyle name="Comma 32 10" xfId="10681" xr:uid="{037983FD-B56B-4E68-AF23-63E11AE2F108}"/>
    <cellStyle name="Comma 32 10 2" xfId="16052" xr:uid="{D4C4466B-3FA2-498A-881D-CBABF53F9011}"/>
    <cellStyle name="Comma 32 10 2 2" xfId="43372" xr:uid="{91B56CA8-B2E1-4CDA-8E61-277E5C27BD45}"/>
    <cellStyle name="Comma 32 10 3" xfId="38043" xr:uid="{66C69DD8-A64B-4214-BB03-9E8926A1A691}"/>
    <cellStyle name="Comma 32 11" xfId="12013" xr:uid="{DC49842F-DB64-4C92-A0A9-3AF9640E4EC5}"/>
    <cellStyle name="Comma 32 11 2" xfId="20022" xr:uid="{9CCFE203-A870-4C4C-9CB8-13BFBD5A54FC}"/>
    <cellStyle name="Comma 32 11 2 2" xfId="47344" xr:uid="{2314F6EF-D1E2-4590-A3A7-3D254028D051}"/>
    <cellStyle name="Comma 32 11 3" xfId="39340" xr:uid="{4B5ACAAA-2879-4C7F-A82B-E9DA0774670A}"/>
    <cellStyle name="Comma 32 12" xfId="14353" xr:uid="{4884BF09-C5A8-42D4-B6C9-1EA88E478612}"/>
    <cellStyle name="Comma 32 12 2" xfId="41674" xr:uid="{26398E4B-60E7-4344-AD06-82A6202CF9D4}"/>
    <cellStyle name="Comma 32 13" xfId="23701" xr:uid="{F480E26D-6E56-47CB-B3A1-354598E49149}"/>
    <cellStyle name="Comma 32 13 2" xfId="51023" xr:uid="{24A9FBC5-54C4-49C1-9399-EC6EBF9D590B}"/>
    <cellStyle name="Comma 32 14" xfId="25942" xr:uid="{0F5F2DDB-1ED1-4723-8EB6-9945E3ADC4A7}"/>
    <cellStyle name="Comma 32 14 2" xfId="53262" xr:uid="{7B3DA7B7-3558-4238-B38D-05F28AFD321B}"/>
    <cellStyle name="Comma 32 15" xfId="28174" xr:uid="{F0BC88D3-7FA3-4C01-BBD9-6AEB5BA77ABF}"/>
    <cellStyle name="Comma 32 15 2" xfId="55495" xr:uid="{745F7FD2-CC61-4C3E-A6B7-CC46F38F464E}"/>
    <cellStyle name="Comma 32 16" xfId="30317" xr:uid="{293FD2E3-F2B1-4B5D-8020-F9E28513EAE7}"/>
    <cellStyle name="Comma 32 17" xfId="57758" xr:uid="{F669DBF3-7EE2-45FA-A646-C5A5B2FD4799}"/>
    <cellStyle name="Comma 32 18" xfId="58306" xr:uid="{82446CC0-8A9A-4F58-AAD6-5341F652639B}"/>
    <cellStyle name="Comma 32 2" xfId="327" xr:uid="{AC48CB94-39E8-4A55-8C24-BA3DEB60D046}"/>
    <cellStyle name="Comma 32 2 10" xfId="23745" xr:uid="{A85C5351-F4B3-401E-A7AE-BD415A9A4FBB}"/>
    <cellStyle name="Comma 32 2 10 2" xfId="51067" xr:uid="{4964E498-35A3-48A7-BFDA-A7FF0FF3BCC5}"/>
    <cellStyle name="Comma 32 2 11" xfId="25986" xr:uid="{C7CFC474-D478-4EAB-AD1B-5F729BDDB48E}"/>
    <cellStyle name="Comma 32 2 11 2" xfId="53306" xr:uid="{139FE206-1DBF-4B11-877B-8429891BC76D}"/>
    <cellStyle name="Comma 32 2 12" xfId="28218" xr:uid="{DA939E11-5910-4FC1-9371-6664FCEA502D}"/>
    <cellStyle name="Comma 32 2 12 2" xfId="55539" xr:uid="{1C26CE48-80CC-4286-8597-5461A9ED81E2}"/>
    <cellStyle name="Comma 32 2 13" xfId="30647" xr:uid="{4A5158F3-4BEA-47C3-9DCB-05E534118548}"/>
    <cellStyle name="Comma 32 2 14" xfId="57868" xr:uid="{43BFFA31-7607-4AC9-8555-7A52E2B4A134}"/>
    <cellStyle name="Comma 32 2 15" xfId="58416" xr:uid="{0CB3ADBA-2BAE-41C7-AEB7-4284DE379927}"/>
    <cellStyle name="Comma 32 2 2" xfId="1987" xr:uid="{16F74B3F-6303-4D12-A5D0-C776CA98DB18}"/>
    <cellStyle name="Comma 32 2 2 10" xfId="58636" xr:uid="{4C16B664-7429-485D-B795-B52B482F4E3C}"/>
    <cellStyle name="Comma 32 2 2 2" xfId="3265" xr:uid="{F068CE72-B4E3-4F43-AAD3-00E998440667}"/>
    <cellStyle name="Comma 32 2 2 2 2" xfId="16484" xr:uid="{416BFA09-C82C-4D1A-8C89-2B7AC48C3B95}"/>
    <cellStyle name="Comma 32 2 2 2 2 2" xfId="43804" xr:uid="{04223B4E-C6F7-46E7-AFAC-35E63F2574FE}"/>
    <cellStyle name="Comma 32 2 2 2 3" xfId="32717" xr:uid="{4BCE756B-D63A-468A-9AE5-B0CFF6DF50F6}"/>
    <cellStyle name="Comma 32 2 2 3" xfId="7485" xr:uid="{E240C289-730C-455A-B0FE-F4F12C690375}"/>
    <cellStyle name="Comma 32 2 2 3 2" xfId="20454" xr:uid="{CA740AB9-8B8A-4D96-910C-A91F6DBF38FA}"/>
    <cellStyle name="Comma 32 2 2 3 2 2" xfId="47776" xr:uid="{4EE30016-0A56-4B7F-B474-6B29F6FE8309}"/>
    <cellStyle name="Comma 32 2 2 3 3" xfId="34842" xr:uid="{8944FF30-BE2A-464A-9941-F6FAC35E446D}"/>
    <cellStyle name="Comma 32 2 2 4" xfId="9682" xr:uid="{689F778A-3FD0-4A5E-82BF-C85781CA5D30}"/>
    <cellStyle name="Comma 32 2 2 4 2" xfId="37058" xr:uid="{F5AE97FC-4B54-4AE8-965E-B8EB2A180B56}"/>
    <cellStyle name="Comma 32 2 2 5" xfId="25209" xr:uid="{326F0598-B5F9-4C7B-AEBD-9E3F6400C4B7}"/>
    <cellStyle name="Comma 32 2 2 5 2" xfId="52531" xr:uid="{BEB75862-EC02-453C-9478-0BB68B273E38}"/>
    <cellStyle name="Comma 32 2 2 6" xfId="27451" xr:uid="{9E6947C5-C7A8-4AB2-B12D-444348B20F02}"/>
    <cellStyle name="Comma 32 2 2 6 2" xfId="54771" xr:uid="{7766B8DF-F476-44D9-8E96-6FDCB5DB1303}"/>
    <cellStyle name="Comma 32 2 2 7" xfId="29682" xr:uid="{E3076F96-91E7-490B-9010-B2F6DC03CA58}"/>
    <cellStyle name="Comma 32 2 2 7 2" xfId="57003" xr:uid="{A6DC7EB7-86A9-47EF-9186-F1C43F46D8CC}"/>
    <cellStyle name="Comma 32 2 2 8" xfId="31254" xr:uid="{795857AD-26A0-4775-9BF9-0390128E8DCF}"/>
    <cellStyle name="Comma 32 2 2 9" xfId="58088" xr:uid="{BD99675B-6E00-4782-8B0C-9CC0E6530A99}"/>
    <cellStyle name="Comma 32 2 3" xfId="1378" xr:uid="{7BE0B217-B4D1-4F27-9222-5D48B6DA7697}"/>
    <cellStyle name="Comma 32 2 3 2" xfId="6882" xr:uid="{9FF7F9B0-5196-4CFD-AE53-F97B8F127D72}"/>
    <cellStyle name="Comma 32 2 3 2 2" xfId="17105" xr:uid="{A7C23AA5-698C-4A3D-817C-5DC8A7E10668}"/>
    <cellStyle name="Comma 32 2 3 2 2 2" xfId="44426" xr:uid="{CC677BB0-D527-472B-A8F8-75DE55785098}"/>
    <cellStyle name="Comma 32 2 3 2 3" xfId="34235" xr:uid="{04D8E37C-CA46-4EEB-A523-C44B6826BCF9}"/>
    <cellStyle name="Comma 32 2 3 3" xfId="9076" xr:uid="{805579BB-19FF-4A09-A6BE-FDBBD9F8BC80}"/>
    <cellStyle name="Comma 32 2 3 3 2" xfId="21076" xr:uid="{54E321BD-9779-4DF1-948F-B79CD47E9453}"/>
    <cellStyle name="Comma 32 2 3 3 2 2" xfId="48398" xr:uid="{15296A47-8F53-4735-B80F-5D2A1BCCB940}"/>
    <cellStyle name="Comma 32 2 3 3 3" xfId="36451" xr:uid="{04BCC304-3F5E-4213-8791-613E72AB3247}"/>
    <cellStyle name="Comma 32 2 3 4" xfId="15144" xr:uid="{38DB0023-086F-4062-B47A-DC613B8178A9}"/>
    <cellStyle name="Comma 32 2 3 4 2" xfId="42465" xr:uid="{69142F08-FF27-4AD2-B8DB-3E23EFCEA8C9}"/>
    <cellStyle name="Comma 32 2 3 5" xfId="24602" xr:uid="{3723412A-1A46-4FAC-A7BC-0F81649113D0}"/>
    <cellStyle name="Comma 32 2 3 5 2" xfId="51924" xr:uid="{40E58AEB-2C47-4982-BEB5-9AD836A5118F}"/>
    <cellStyle name="Comma 32 2 3 6" xfId="26844" xr:uid="{849C058C-8D53-473A-9817-7BF26F7561E6}"/>
    <cellStyle name="Comma 32 2 3 6 2" xfId="54164" xr:uid="{96245C6C-2DEE-4F4E-842B-F7DA07F14B87}"/>
    <cellStyle name="Comma 32 2 3 7" xfId="29075" xr:uid="{D89B5901-F848-46A7-B453-21F0F3C16365}"/>
    <cellStyle name="Comma 32 2 3 7 2" xfId="56396" xr:uid="{64093E52-6085-495D-BA17-63AAEA628332}"/>
    <cellStyle name="Comma 32 2 3 8" xfId="4945" xr:uid="{F6E9BAC0-6CF2-4524-9A76-2CE3A069DD57}"/>
    <cellStyle name="Comma 32 2 3 9" xfId="32110" xr:uid="{6A99A25A-4FDD-4E7E-A902-1616C7AE943A}"/>
    <cellStyle name="Comma 32 2 4" xfId="2980" xr:uid="{21843734-C634-4CF2-8258-2E363BF9E5C3}"/>
    <cellStyle name="Comma 32 2 4 2" xfId="12519" xr:uid="{EC233475-DBE6-43B5-A968-356A5F1D90A7}"/>
    <cellStyle name="Comma 32 2 4 2 2" xfId="21699" xr:uid="{D482E1CE-1283-41FC-BE2A-054FB9BE16D5}"/>
    <cellStyle name="Comma 32 2 4 2 2 2" xfId="49021" xr:uid="{C4A1DF78-4612-4F35-A076-D49DEF435ED3}"/>
    <cellStyle name="Comma 32 2 4 2 3" xfId="39846" xr:uid="{EEDF80BF-C391-4750-8383-8D41D16F967C}"/>
    <cellStyle name="Comma 32 2 4 3" xfId="17728" xr:uid="{42F07CD6-445C-4071-B420-CB7C328728DD}"/>
    <cellStyle name="Comma 32 2 4 3 2" xfId="45049" xr:uid="{EEF12D5C-B545-475D-91EC-0BC331C34B8E}"/>
    <cellStyle name="Comma 32 2 4 4" xfId="33378" xr:uid="{CC9FBE66-1044-45EB-84E3-4BE51BBFECA7}"/>
    <cellStyle name="Comma 32 2 5" xfId="8221" xr:uid="{F242E436-0D19-4A48-9794-74C46B850DC0}"/>
    <cellStyle name="Comma 32 2 5 2" xfId="13053" xr:uid="{2EC65530-96E2-41E7-9406-CEF5173D4AC9}"/>
    <cellStyle name="Comma 32 2 5 2 2" xfId="22374" xr:uid="{F30D1884-1060-437C-BB7E-8EF50BA154C5}"/>
    <cellStyle name="Comma 32 2 5 2 2 2" xfId="49696" xr:uid="{EB524C5B-60E8-4500-B204-77D6694E23E0}"/>
    <cellStyle name="Comma 32 2 5 2 3" xfId="40380" xr:uid="{7CF9FBB5-9F19-4F66-BC2D-CE030DB11B07}"/>
    <cellStyle name="Comma 32 2 5 3" xfId="18402" xr:uid="{B0E3F3F5-0371-476C-86C4-0E7ED09C3616}"/>
    <cellStyle name="Comma 32 2 5 3 2" xfId="45724" xr:uid="{0B94B254-C350-4C3F-BF9A-55A3906C0823}"/>
    <cellStyle name="Comma 32 2 5 4" xfId="35594" xr:uid="{C8B6C326-CFC8-4784-B53B-DA9E1EDC1039}"/>
    <cellStyle name="Comma 32 2 6" xfId="11236" xr:uid="{C25DDD48-EC24-461B-9AA5-A287BC6B6F7A}"/>
    <cellStyle name="Comma 32 2 6 2" xfId="13670" xr:uid="{4CC7B129-7851-4B3B-96EF-E193D89E68E3}"/>
    <cellStyle name="Comma 32 2 6 2 2" xfId="23034" xr:uid="{0E409014-716B-4FA4-8008-CAA48170042C}"/>
    <cellStyle name="Comma 32 2 6 2 2 2" xfId="50356" xr:uid="{2362F1DF-B2FA-4AC0-A714-22821FF75B75}"/>
    <cellStyle name="Comma 32 2 6 2 3" xfId="40997" xr:uid="{F6C620E9-0D6F-4F09-BC05-C6981B3B223F}"/>
    <cellStyle name="Comma 32 2 6 3" xfId="19062" xr:uid="{CA0022C6-B770-4121-885F-B15E2A339697}"/>
    <cellStyle name="Comma 32 2 6 3 2" xfId="46384" xr:uid="{A84D75A1-CA01-4F53-8890-08BF5B311A63}"/>
    <cellStyle name="Comma 32 2 6 4" xfId="38585" xr:uid="{661EA8FC-CD6D-4A00-A4FE-D1184B3AEF73}"/>
    <cellStyle name="Comma 32 2 7" xfId="10720" xr:uid="{8A81A00A-FC7A-4F09-87C7-18165C7B8F5C}"/>
    <cellStyle name="Comma 32 2 7 2" xfId="16096" xr:uid="{7636CF10-00E6-4543-A4F5-9645C31B911E}"/>
    <cellStyle name="Comma 32 2 7 2 2" xfId="43416" xr:uid="{D260736C-0C5D-43EB-8A4A-AB934DC279FA}"/>
    <cellStyle name="Comma 32 2 7 3" xfId="38081" xr:uid="{52E7F261-D543-486A-BE43-14DA56AF416A}"/>
    <cellStyle name="Comma 32 2 8" xfId="12054" xr:uid="{344ECE96-372C-4D66-A6EF-2090FD59F70B}"/>
    <cellStyle name="Comma 32 2 8 2" xfId="20066" xr:uid="{E818AB0D-41A9-4129-92FC-3DA73F607842}"/>
    <cellStyle name="Comma 32 2 8 2 2" xfId="47388" xr:uid="{BA6D6203-9367-4B65-908F-D488D64ABBC6}"/>
    <cellStyle name="Comma 32 2 8 3" xfId="39381" xr:uid="{16AF583B-F46C-485E-865F-C944C16A8DAC}"/>
    <cellStyle name="Comma 32 2 9" xfId="14397" xr:uid="{4FB06F2A-B2F2-4AD5-AA65-B3B68956C7C5}"/>
    <cellStyle name="Comma 32 2 9 2" xfId="41718" xr:uid="{99FADB59-DFD8-4B93-8A46-4B601627863E}"/>
    <cellStyle name="Comma 32 3" xfId="655" xr:uid="{0F97E224-0E44-4E2C-AB38-ACE625C7CA18}"/>
    <cellStyle name="Comma 32 3 10" xfId="23930" xr:uid="{DAD2F0F8-6577-45DC-BC9B-E7FD84DD90F5}"/>
    <cellStyle name="Comma 32 3 10 2" xfId="51252" xr:uid="{25F59781-1047-42AE-AE0A-E94D2145516A}"/>
    <cellStyle name="Comma 32 3 11" xfId="26171" xr:uid="{4E756240-019D-4935-83DE-35DFC2610F03}"/>
    <cellStyle name="Comma 32 3 11 2" xfId="53491" xr:uid="{0BCFD553-E4F0-48CD-927B-1B5763DDFA04}"/>
    <cellStyle name="Comma 32 3 12" xfId="28403" xr:uid="{A3C367ED-6C6C-46D6-BFC3-440078FE3B51}"/>
    <cellStyle name="Comma 32 3 12 2" xfId="55724" xr:uid="{3FA19717-3E6C-463E-A2C3-28ACFE329FD1}"/>
    <cellStyle name="Comma 32 3 13" xfId="30832" xr:uid="{6FE56E1D-6BB7-4D2E-830C-3CAE4C6DD828}"/>
    <cellStyle name="Comma 32 3 14" xfId="57978" xr:uid="{6F33D422-57F0-4759-8A52-537A294572F5}"/>
    <cellStyle name="Comma 32 3 15" xfId="58526" xr:uid="{E8177E22-CC37-4656-9478-5546AFFC0E40}"/>
    <cellStyle name="Comma 32 3 2" xfId="2172" xr:uid="{9338CC91-5403-4B30-8EDD-4EFA96DCC4B3}"/>
    <cellStyle name="Comma 32 3 2 2" xfId="5718" xr:uid="{25476B7F-AF53-4EFB-B847-7B1810A6E236}"/>
    <cellStyle name="Comma 32 3 2 2 2" xfId="16669" xr:uid="{6CE4D1FE-D64A-4D67-A68A-952063744DDD}"/>
    <cellStyle name="Comma 32 3 2 2 2 2" xfId="43989" xr:uid="{BAE20420-6D34-4E72-B055-73C8F4D86566}"/>
    <cellStyle name="Comma 32 3 2 2 3" xfId="32902" xr:uid="{4C478879-7D3B-4357-A22F-CB8F403BB738}"/>
    <cellStyle name="Comma 32 3 2 3" xfId="7669" xr:uid="{FD474B78-7830-487E-A1D7-C46D9739FFF0}"/>
    <cellStyle name="Comma 32 3 2 3 2" xfId="20639" xr:uid="{0A6A19F1-25BD-4963-B7CA-A1AF9DEC9A2D}"/>
    <cellStyle name="Comma 32 3 2 3 2 2" xfId="47961" xr:uid="{B43E7871-3C4D-443C-8D5C-7B0C590BB8F8}"/>
    <cellStyle name="Comma 32 3 2 3 3" xfId="35027" xr:uid="{0441921B-3677-42F0-AF3B-C75EEBDF1726}"/>
    <cellStyle name="Comma 32 3 2 4" xfId="9867" xr:uid="{2F1F2E1E-53FB-4A59-916B-8D53CD28A25A}"/>
    <cellStyle name="Comma 32 3 2 4 2" xfId="37243" xr:uid="{494D0662-1FAD-4A52-82B0-0DBA51283083}"/>
    <cellStyle name="Comma 32 3 2 5" xfId="25394" xr:uid="{5F871971-A11E-4EEE-924A-2110FB46EB95}"/>
    <cellStyle name="Comma 32 3 2 5 2" xfId="52716" xr:uid="{94CF8D16-0AC0-470C-94A0-AD87D8C23277}"/>
    <cellStyle name="Comma 32 3 2 6" xfId="27636" xr:uid="{9C7211C5-B248-45E4-A9EE-15E3C311E301}"/>
    <cellStyle name="Comma 32 3 2 6 2" xfId="54956" xr:uid="{F97F753B-9F4E-4704-9474-E52B88C6EDD0}"/>
    <cellStyle name="Comma 32 3 2 7" xfId="29867" xr:uid="{B98742A6-B2A3-478B-96B1-9047C0FE2658}"/>
    <cellStyle name="Comma 32 3 2 7 2" xfId="57188" xr:uid="{67BD16EF-A8BD-4F9F-96FF-8936B7CA3583}"/>
    <cellStyle name="Comma 32 3 2 8" xfId="4282" xr:uid="{8365E143-6A69-4F20-A565-9B46FDFB0AB5}"/>
    <cellStyle name="Comma 32 3 2 9" xfId="31439" xr:uid="{6CADAF11-0353-451B-B6F5-337B4DFE1E6B}"/>
    <cellStyle name="Comma 32 3 3" xfId="1565" xr:uid="{D71A91B2-B193-4C38-A799-AC15C41D8E20}"/>
    <cellStyle name="Comma 32 3 3 2" xfId="7066" xr:uid="{510CFEC7-ECF8-4A05-BAC3-C9E78DB586A0}"/>
    <cellStyle name="Comma 32 3 3 2 2" xfId="17290" xr:uid="{1C601F74-A107-44D8-B79D-6CEBAF0AF79A}"/>
    <cellStyle name="Comma 32 3 3 2 2 2" xfId="44611" xr:uid="{6605A8E2-79FA-4559-A4EB-D7D9E703B832}"/>
    <cellStyle name="Comma 32 3 3 2 3" xfId="34420" xr:uid="{AD3692EC-0318-49C2-9929-95D8956617C7}"/>
    <cellStyle name="Comma 32 3 3 3" xfId="9261" xr:uid="{684106B5-5818-4F4D-9015-7707F9207D93}"/>
    <cellStyle name="Comma 32 3 3 3 2" xfId="21261" xr:uid="{BD9ED3CE-BF52-4400-811E-94D25385D396}"/>
    <cellStyle name="Comma 32 3 3 3 2 2" xfId="48583" xr:uid="{A9F2CE4D-2B2D-4CE3-AC72-F13C6E98836D}"/>
    <cellStyle name="Comma 32 3 3 3 3" xfId="36636" xr:uid="{E3DFE331-107B-4E70-AB6F-5A883626AC74}"/>
    <cellStyle name="Comma 32 3 3 4" xfId="15309" xr:uid="{211BD6E1-3035-42E9-A599-202947BEDD05}"/>
    <cellStyle name="Comma 32 3 3 4 2" xfId="42630" xr:uid="{A528B46F-9A80-42F9-88E4-35C020DEA865}"/>
    <cellStyle name="Comma 32 3 3 5" xfId="24787" xr:uid="{81B49AC9-6CA0-42C1-AD45-8B933AF00A78}"/>
    <cellStyle name="Comma 32 3 3 5 2" xfId="52109" xr:uid="{6CE5F079-CBA4-4B69-AF1D-529D42100CC3}"/>
    <cellStyle name="Comma 32 3 3 6" xfId="27029" xr:uid="{71211F5C-462E-4215-808E-364404440B0E}"/>
    <cellStyle name="Comma 32 3 3 6 2" xfId="54349" xr:uid="{8C362477-5A82-44BD-8FC4-703FF2E24ABC}"/>
    <cellStyle name="Comma 32 3 3 7" xfId="29260" xr:uid="{9E960222-2575-40B9-A955-D3FDDE028139}"/>
    <cellStyle name="Comma 32 3 3 7 2" xfId="56581" xr:uid="{1E137E1C-9037-458E-A909-CE302D71DFCE}"/>
    <cellStyle name="Comma 32 3 3 8" xfId="5128" xr:uid="{48006137-DAF6-4AC7-8927-C8E21061BFE5}"/>
    <cellStyle name="Comma 32 3 3 9" xfId="32295" xr:uid="{1A0CD1E5-0EAE-43F4-AD66-AD3635206205}"/>
    <cellStyle name="Comma 32 3 4" xfId="3123" xr:uid="{ADDED6C8-F693-4E0D-ABD9-5B6BB71287AF}"/>
    <cellStyle name="Comma 32 3 4 2" xfId="12698" xr:uid="{E4415DA3-4467-4F77-A533-FBF2C0D9757D}"/>
    <cellStyle name="Comma 32 3 4 2 2" xfId="21884" xr:uid="{72AE5193-F66A-4020-9B6A-3F8CEDB9DAB1}"/>
    <cellStyle name="Comma 32 3 4 2 2 2" xfId="49206" xr:uid="{E0906561-9475-47AE-B00E-003599BA8ABD}"/>
    <cellStyle name="Comma 32 3 4 2 3" xfId="40025" xr:uid="{EF78EEB0-C55E-4497-A5B9-53E4D4281B58}"/>
    <cellStyle name="Comma 32 3 4 3" xfId="17913" xr:uid="{479FD771-9C3C-4B01-BA51-A3EE7BFC499F}"/>
    <cellStyle name="Comma 32 3 4 3 2" xfId="45234" xr:uid="{D05931AC-DF74-4874-8F77-DE94CCC054F5}"/>
    <cellStyle name="Comma 32 3 4 4" xfId="33563" xr:uid="{C592D05B-5A68-47A4-9D81-FFAEB6AA02CF}"/>
    <cellStyle name="Comma 32 3 5" xfId="8405" xr:uid="{2D7D9D3C-3998-4F90-9589-BB90A76C52B9}"/>
    <cellStyle name="Comma 32 3 5 2" xfId="13238" xr:uid="{86B23BCC-3797-4E94-9595-ABFAE85EAC6E}"/>
    <cellStyle name="Comma 32 3 5 2 2" xfId="22559" xr:uid="{719E63D9-B994-41DA-9F37-573366F57F9E}"/>
    <cellStyle name="Comma 32 3 5 2 2 2" xfId="49881" xr:uid="{8E07F42E-63B3-41B6-A575-3C39BC1B0574}"/>
    <cellStyle name="Comma 32 3 5 2 3" xfId="40565" xr:uid="{CC82BF00-E1FB-4A35-9092-88C373100E9E}"/>
    <cellStyle name="Comma 32 3 5 3" xfId="18587" xr:uid="{7DD2E0C2-9272-4646-86E2-EB5108064BB8}"/>
    <cellStyle name="Comma 32 3 5 3 2" xfId="45909" xr:uid="{8383FBA2-071D-4420-9E9D-5187363B4F8B}"/>
    <cellStyle name="Comma 32 3 5 4" xfId="35779" xr:uid="{A732F87F-F44C-46B2-8BD7-5650ABCBED5A}"/>
    <cellStyle name="Comma 32 3 6" xfId="11400" xr:uid="{C4AAE873-88F1-4F2E-BAB9-9ABA74285192}"/>
    <cellStyle name="Comma 32 3 6 2" xfId="13855" xr:uid="{78F762D8-4F6B-4FE7-971F-CF341CA7D243}"/>
    <cellStyle name="Comma 32 3 6 2 2" xfId="23219" xr:uid="{7367D517-651D-406E-B3AD-B8D34848A515}"/>
    <cellStyle name="Comma 32 3 6 2 2 2" xfId="50541" xr:uid="{875CDE98-1B32-4564-AB44-30E620EBE21D}"/>
    <cellStyle name="Comma 32 3 6 2 3" xfId="41182" xr:uid="{D94156CF-CF35-4FA8-8973-6852B5595A39}"/>
    <cellStyle name="Comma 32 3 6 3" xfId="19247" xr:uid="{1E85A8C3-43FD-4D28-8F35-982238A3A5A0}"/>
    <cellStyle name="Comma 32 3 6 3 2" xfId="46569" xr:uid="{06F8C101-BF32-42FB-A399-DCA000EF2AD2}"/>
    <cellStyle name="Comma 32 3 6 4" xfId="38749" xr:uid="{AC94F5E0-6BB7-4559-9F63-58AD163EBA4C}"/>
    <cellStyle name="Comma 32 3 7" xfId="10857" xr:uid="{DF874E1B-B191-4788-B9EE-C27B67AAAD9A}"/>
    <cellStyle name="Comma 32 3 7 2" xfId="16281" xr:uid="{4CC08F3F-D34B-4B95-82BF-0263B9469FE9}"/>
    <cellStyle name="Comma 32 3 7 2 2" xfId="43601" xr:uid="{5C1624EE-FC95-4F79-84D2-75D374BE062E}"/>
    <cellStyle name="Comma 32 3 7 3" xfId="38209" xr:uid="{03ABF87A-1DEE-4996-B114-D69B8B80C69D}"/>
    <cellStyle name="Comma 32 3 8" xfId="12182" xr:uid="{4BE2B97F-B10D-44F7-9E3C-A460ECDA64A7}"/>
    <cellStyle name="Comma 32 3 8 2" xfId="20251" xr:uid="{8C6EAF43-D3C8-4F8D-ACC0-10B408505850}"/>
    <cellStyle name="Comma 32 3 8 2 2" xfId="47573" xr:uid="{7E3C365F-8D34-498A-98A2-4A52D2AB1049}"/>
    <cellStyle name="Comma 32 3 8 3" xfId="39509" xr:uid="{515081ED-4201-4219-A730-EF5176EE2D53}"/>
    <cellStyle name="Comma 32 3 9" xfId="14582" xr:uid="{521D7195-7C24-4907-8B0B-FC425817589B}"/>
    <cellStyle name="Comma 32 3 9 2" xfId="41903" xr:uid="{C01F7592-5325-4C1A-9387-DE3530B90846}"/>
    <cellStyle name="Comma 32 4" xfId="710" xr:uid="{1AD2D4F0-82FD-4076-A9DD-5D21EBE3F57C}"/>
    <cellStyle name="Comma 32 4 10" xfId="26217" xr:uid="{600154BE-EBCD-4E7C-BA13-353C6450E8CE}"/>
    <cellStyle name="Comma 32 4 10 2" xfId="53537" xr:uid="{DDD6CD58-1CF5-4C54-8430-49D8FE2F64A0}"/>
    <cellStyle name="Comma 32 4 11" xfId="28448" xr:uid="{2149E0E1-46EC-46F3-AB0A-CAA8C3C993ED}"/>
    <cellStyle name="Comma 32 4 11 2" xfId="55769" xr:uid="{7BB7284E-FAD3-4DE7-8389-7706C7C676A4}"/>
    <cellStyle name="Comma 32 4 12" xfId="30878" xr:uid="{F7B42551-79B3-4917-A2E8-0D5B900F2EFD}"/>
    <cellStyle name="Comma 32 4 13" xfId="58112" xr:uid="{B63EC93C-D65B-41BB-BCEF-6CAB9DFE36E9}"/>
    <cellStyle name="Comma 32 4 14" xfId="58660" xr:uid="{507CE762-C1E8-48D4-8D8C-C4D82345A2F4}"/>
    <cellStyle name="Comma 32 4 2" xfId="2217" xr:uid="{6A9A7A60-BB8E-4FA2-AFD0-2BAC5A8516EA}"/>
    <cellStyle name="Comma 32 4 2 2" xfId="5762" xr:uid="{C272C56A-AADF-40D6-9D6E-4930CED4DB60}"/>
    <cellStyle name="Comma 32 4 2 2 2" xfId="17336" xr:uid="{A237A36D-9E33-41BF-9B6E-7B8355DB0E94}"/>
    <cellStyle name="Comma 32 4 2 2 2 2" xfId="44657" xr:uid="{56B39FCB-B40C-45E3-B9AA-4E52394D2D24}"/>
    <cellStyle name="Comma 32 4 2 2 3" xfId="32947" xr:uid="{999C7940-38C6-47CA-985C-F4FC15944F5D}"/>
    <cellStyle name="Comma 32 4 2 3" xfId="7714" xr:uid="{6488FB9E-B695-4316-B233-601A7DF15D54}"/>
    <cellStyle name="Comma 32 4 2 3 2" xfId="21307" xr:uid="{E9554750-1F7A-432D-AA58-31A443AE13CF}"/>
    <cellStyle name="Comma 32 4 2 3 2 2" xfId="48629" xr:uid="{ADEC1A6F-F82E-41E3-AA1E-258EC6DADC43}"/>
    <cellStyle name="Comma 32 4 2 3 3" xfId="35072" xr:uid="{ADD61344-9E71-4EE4-B869-3932F871D39B}"/>
    <cellStyle name="Comma 32 4 2 4" xfId="9912" xr:uid="{5A3D066E-4D21-417F-9E2F-A72E8EF6ADD9}"/>
    <cellStyle name="Comma 32 4 2 4 2" xfId="37288" xr:uid="{12D2EE93-459A-4099-8DF0-5139B382851F}"/>
    <cellStyle name="Comma 32 4 2 5" xfId="25439" xr:uid="{50E7E772-8CE2-4E1E-9E71-C8B697D18BBF}"/>
    <cellStyle name="Comma 32 4 2 5 2" xfId="52761" xr:uid="{D6FD1DB4-F3CA-41A9-9243-9EAEEA2DB9EB}"/>
    <cellStyle name="Comma 32 4 2 6" xfId="27681" xr:uid="{28E772F8-8D81-4E72-ABAA-465DB1B4551D}"/>
    <cellStyle name="Comma 32 4 2 6 2" xfId="55001" xr:uid="{AF90AB78-5802-40F4-9287-BCC3C721AB8D}"/>
    <cellStyle name="Comma 32 4 2 7" xfId="29912" xr:uid="{5577AAD0-9005-494C-88C7-8011D085AC50}"/>
    <cellStyle name="Comma 32 4 2 7 2" xfId="57233" xr:uid="{BF754617-700F-4339-A627-F19C66C41992}"/>
    <cellStyle name="Comma 32 4 2 8" xfId="4326" xr:uid="{200E01EB-32AF-460A-BFBE-00F3669371A3}"/>
    <cellStyle name="Comma 32 4 2 9" xfId="31484" xr:uid="{E0619417-67AC-4EEE-B57D-9BDD61307177}"/>
    <cellStyle name="Comma 32 4 3" xfId="1611" xr:uid="{62C712F4-3651-4CE3-9C83-E886AC2535BC}"/>
    <cellStyle name="Comma 32 4 3 2" xfId="7112" xr:uid="{D1753A92-DDA6-45D1-AD03-E57745704ABB}"/>
    <cellStyle name="Comma 32 4 3 2 2" xfId="17959" xr:uid="{F7FD300A-A90C-46B8-945E-366F2173B620}"/>
    <cellStyle name="Comma 32 4 3 2 2 2" xfId="45280" xr:uid="{F7EB374D-0228-4CF3-BC8E-8273A354A98F}"/>
    <cellStyle name="Comma 32 4 3 2 3" xfId="34466" xr:uid="{4128627A-52A6-46A6-9648-A9D00C9A049A}"/>
    <cellStyle name="Comma 32 4 3 3" xfId="9307" xr:uid="{B1E576EB-36FB-4222-93F7-AD8ABD9EF83D}"/>
    <cellStyle name="Comma 32 4 3 3 2" xfId="21930" xr:uid="{CAF9D445-2201-402A-8298-D3D474A78C06}"/>
    <cellStyle name="Comma 32 4 3 3 2 2" xfId="49252" xr:uid="{5FE7AFA7-3B76-44ED-B23F-E3FCA067DFAB}"/>
    <cellStyle name="Comma 32 4 3 3 3" xfId="36682" xr:uid="{7EED59B0-DDAB-4B0F-91B7-F6FAC6C39FDF}"/>
    <cellStyle name="Comma 32 4 3 4" xfId="15348" xr:uid="{B86E73D5-338D-40E6-80AE-78D41849EF9F}"/>
    <cellStyle name="Comma 32 4 3 4 2" xfId="42669" xr:uid="{BFC996B8-36F7-42F9-94C4-78B7A39254DA}"/>
    <cellStyle name="Comma 32 4 3 5" xfId="24833" xr:uid="{521FFD6E-6FEA-4D19-8985-F6C5D96C6E7E}"/>
    <cellStyle name="Comma 32 4 3 5 2" xfId="52155" xr:uid="{54526571-ACCA-455E-BB32-912991F3E723}"/>
    <cellStyle name="Comma 32 4 3 6" xfId="27075" xr:uid="{ED6FE4F3-DD74-4D73-BD93-F358BB7EAF4B}"/>
    <cellStyle name="Comma 32 4 3 6 2" xfId="54395" xr:uid="{0E6DF8C2-4390-47FF-B964-4A837526F2DE}"/>
    <cellStyle name="Comma 32 4 3 7" xfId="29306" xr:uid="{B0394697-F17B-49BF-ACFE-0720B78815DE}"/>
    <cellStyle name="Comma 32 4 3 7 2" xfId="56627" xr:uid="{2AB33D3B-D6E3-4506-A53D-9CA80F201957}"/>
    <cellStyle name="Comma 32 4 3 8" xfId="5174" xr:uid="{6D0BB5F6-3D5C-4440-9E27-C43628CD0F69}"/>
    <cellStyle name="Comma 32 4 3 9" xfId="32341" xr:uid="{92161181-C696-4D1F-9CCF-47E275066E5D}"/>
    <cellStyle name="Comma 32 4 4" xfId="3302" xr:uid="{43A445A9-B131-4844-B488-06CA7717AE04}"/>
    <cellStyle name="Comma 32 4 4 2" xfId="13284" xr:uid="{29ADECE8-1653-44BF-BA5A-80997532AFDD}"/>
    <cellStyle name="Comma 32 4 4 2 2" xfId="22605" xr:uid="{AF89D954-96CC-43AA-A9A4-03844362A83F}"/>
    <cellStyle name="Comma 32 4 4 2 2 2" xfId="49927" xr:uid="{A96DD223-CC2D-4F89-8C13-F8F664788966}"/>
    <cellStyle name="Comma 32 4 4 2 3" xfId="40611" xr:uid="{F0DD04B0-8F65-461D-B858-A6671C70C101}"/>
    <cellStyle name="Comma 32 4 4 3" xfId="18633" xr:uid="{E141BE89-FA43-41F4-969E-1D1F7B9FE103}"/>
    <cellStyle name="Comma 32 4 4 3 2" xfId="45955" xr:uid="{D44B50FE-3BBF-456D-9CA2-E6CDC3A8BA15}"/>
    <cellStyle name="Comma 32 4 4 4" xfId="33608" xr:uid="{2E81479A-D7E3-408B-9F9D-D52F571FD970}"/>
    <cellStyle name="Comma 32 4 5" xfId="8059" xr:uid="{C5711636-B346-4734-AED7-C9063F5CA0BE}"/>
    <cellStyle name="Comma 32 4 5 2" xfId="13901" xr:uid="{6EB9D538-67F9-4AEA-B886-71EF73C0FE9F}"/>
    <cellStyle name="Comma 32 4 5 2 2" xfId="23265" xr:uid="{DAC9FFF5-9C1A-41DE-B4AA-3CAFD4899B92}"/>
    <cellStyle name="Comma 32 4 5 2 2 2" xfId="50587" xr:uid="{7CACBCF4-4408-4113-B3C7-54DA3D42E567}"/>
    <cellStyle name="Comma 32 4 5 2 3" xfId="41228" xr:uid="{F645CA63-77F1-4E6D-9DE4-4A5BDBC877C0}"/>
    <cellStyle name="Comma 32 4 5 3" xfId="19293" xr:uid="{909F57A0-F128-4808-946E-5E7793EC0AF0}"/>
    <cellStyle name="Comma 32 4 5 3 2" xfId="46615" xr:uid="{841C7CB0-E1A5-4FF0-B5D2-F8D7A24935BC}"/>
    <cellStyle name="Comma 32 4 5 4" xfId="35418" xr:uid="{11714EF7-7A5F-451D-A07A-3B74BF8F442D}"/>
    <cellStyle name="Comma 32 4 6" xfId="8450" xr:uid="{14CE515D-2FB5-40FB-AA73-FD9C8F1239B7}"/>
    <cellStyle name="Comma 32 4 6 2" xfId="16715" xr:uid="{1B9F4B9B-AB21-4A9A-8116-40C70638E9B8}"/>
    <cellStyle name="Comma 32 4 6 2 2" xfId="44035" xr:uid="{E92DB219-ED5B-4F37-9860-7A091649B1EC}"/>
    <cellStyle name="Comma 32 4 6 3" xfId="35824" xr:uid="{8CC03C4C-EC9B-4552-A9CA-77A10BC0A699}"/>
    <cellStyle name="Comma 32 4 7" xfId="12261" xr:uid="{9210DD25-923E-4932-8E6B-8A02F463BC82}"/>
    <cellStyle name="Comma 32 4 7 2" xfId="20685" xr:uid="{0145DE17-0733-4CB6-8F68-F44397B97969}"/>
    <cellStyle name="Comma 32 4 7 2 2" xfId="48007" xr:uid="{4EF1A3CD-BFB6-40C4-9391-FBE88B471B75}"/>
    <cellStyle name="Comma 32 4 7 3" xfId="39588" xr:uid="{55A76F6B-D709-4D68-AFA5-468DF51BDDCE}"/>
    <cellStyle name="Comma 32 4 8" xfId="14628" xr:uid="{4F0DDFC7-938A-4E26-9EEA-B08DCD6F3BBC}"/>
    <cellStyle name="Comma 32 4 8 2" xfId="41949" xr:uid="{5AD90ACC-A7C4-4B07-90F7-29EB2E54431F}"/>
    <cellStyle name="Comma 32 4 9" xfId="23976" xr:uid="{F4BEA077-9778-4F31-8B23-CEA60A7D5725}"/>
    <cellStyle name="Comma 32 4 9 2" xfId="51298" xr:uid="{A879FAD9-B019-44F0-AE58-28B5A36C2DA5}"/>
    <cellStyle name="Comma 32 5" xfId="1330" xr:uid="{F4D61A7F-BB80-4CA5-B80E-EBCC2995D962}"/>
    <cellStyle name="Comma 32 5 2" xfId="4902" xr:uid="{EADDDB06-F7A8-4551-82D3-ECCFA542680A}"/>
    <cellStyle name="Comma 32 5 2 2" xfId="16440" xr:uid="{A156177A-E549-4C7B-BEDA-ED810D2FA711}"/>
    <cellStyle name="Comma 32 5 2 2 2" xfId="43760" xr:uid="{54CF666F-EB21-4E95-91C4-616729B76A59}"/>
    <cellStyle name="Comma 32 5 2 3" xfId="32066" xr:uid="{F01E9C71-9342-4782-A13E-EE920FD1AB76}"/>
    <cellStyle name="Comma 32 5 3" xfId="6838" xr:uid="{9334A79B-4BD9-4B0B-A296-BFA20FE05798}"/>
    <cellStyle name="Comma 32 5 3 2" xfId="20410" xr:uid="{F1DFA510-95A8-40B7-872E-1DB2A2570DCE}"/>
    <cellStyle name="Comma 32 5 3 2 2" xfId="47732" xr:uid="{8069B466-F29A-492D-9BED-B340CFA2031A}"/>
    <cellStyle name="Comma 32 5 3 3" xfId="34191" xr:uid="{9BC03968-02B7-4C5E-B12D-6831F4A3DC08}"/>
    <cellStyle name="Comma 32 5 4" xfId="9032" xr:uid="{44662C1B-6139-4379-90C9-13D367E85617}"/>
    <cellStyle name="Comma 32 5 4 2" xfId="36407" xr:uid="{F9DE4C89-BC78-4703-807F-603455DBF7D6}"/>
    <cellStyle name="Comma 32 5 5" xfId="24558" xr:uid="{93F02D39-E5F9-44FE-93A9-7F1FE0A8E1AF}"/>
    <cellStyle name="Comma 32 5 5 2" xfId="51880" xr:uid="{8145470D-1AFB-49AB-A386-FC1EEF97FCDC}"/>
    <cellStyle name="Comma 32 5 6" xfId="26800" xr:uid="{56CF1518-4224-47CD-BE33-D8EAF28373EB}"/>
    <cellStyle name="Comma 32 5 6 2" xfId="54120" xr:uid="{B76162E2-BDB5-4FE3-B6A5-F25BC38D1659}"/>
    <cellStyle name="Comma 32 5 7" xfId="29031" xr:uid="{9519DFAF-AE25-451C-8046-8E5DA1894C30}"/>
    <cellStyle name="Comma 32 5 7 2" xfId="56352" xr:uid="{90AE4333-7E29-4609-8F8A-DDE61F3528FD}"/>
    <cellStyle name="Comma 32 5 8" xfId="3543" xr:uid="{32AAE082-6414-48C4-B1AE-60490935DE2F}"/>
    <cellStyle name="Comma 32 5 9" xfId="30603" xr:uid="{85A899C7-F72E-4371-A3D7-73117E93A92C}"/>
    <cellStyle name="Comma 32 6" xfId="1943" xr:uid="{6DCA8EF7-E93F-430B-9021-A1BAC55C5411}"/>
    <cellStyle name="Comma 32 6 2" xfId="5496" xr:uid="{0355BFD6-5901-4C43-8159-19847861BAD9}"/>
    <cellStyle name="Comma 32 6 2 2" xfId="17061" xr:uid="{25087188-98BB-4D4B-A92F-11EB31607464}"/>
    <cellStyle name="Comma 32 6 2 2 2" xfId="44382" xr:uid="{A60C0823-B706-48F7-A980-8061D5AC513F}"/>
    <cellStyle name="Comma 32 6 2 3" xfId="32673" xr:uid="{94183EE8-93A4-4C16-875F-59E9827523D1}"/>
    <cellStyle name="Comma 32 6 3" xfId="7441" xr:uid="{6E415190-D4C9-477B-B619-51A5E0AD79DE}"/>
    <cellStyle name="Comma 32 6 3 2" xfId="21032" xr:uid="{4B57E587-B2FF-4EE7-B76A-E8C62D1FE9C7}"/>
    <cellStyle name="Comma 32 6 3 2 2" xfId="48354" xr:uid="{5268CE5D-4FD3-4051-9F82-F6308C2403F4}"/>
    <cellStyle name="Comma 32 6 3 3" xfId="34798" xr:uid="{DAF497E4-691B-4F63-A37D-23D4904AF723}"/>
    <cellStyle name="Comma 32 6 4" xfId="9638" xr:uid="{5DDF7303-EBEC-4E6E-A4CE-65E67F715878}"/>
    <cellStyle name="Comma 32 6 4 2" xfId="37014" xr:uid="{97C9E2AF-50F9-443C-865E-037C3BE11AA6}"/>
    <cellStyle name="Comma 32 6 5" xfId="25165" xr:uid="{C2FD1111-B6CD-4860-9CF3-6421BE7C7880}"/>
    <cellStyle name="Comma 32 6 5 2" xfId="52487" xr:uid="{15D80883-DF72-46BF-A75F-3924E11366BE}"/>
    <cellStyle name="Comma 32 6 6" xfId="27407" xr:uid="{D25442BB-508B-4EDC-8D73-200B3DF2AAD5}"/>
    <cellStyle name="Comma 32 6 6 2" xfId="54727" xr:uid="{7BF37561-F16D-40C8-8990-A71DC0D3ABDB}"/>
    <cellStyle name="Comma 32 6 7" xfId="29638" xr:uid="{9BDAD055-9A80-454E-B3E5-11CD05C7258B}"/>
    <cellStyle name="Comma 32 6 7 2" xfId="56959" xr:uid="{7EFF5572-7BF6-4E11-B47B-BFCCAEF3150D}"/>
    <cellStyle name="Comma 32 6 8" xfId="4060" xr:uid="{EAB68057-0A86-4EEA-9AF0-99ECA4458662}"/>
    <cellStyle name="Comma 32 6 9" xfId="31210" xr:uid="{3A31CB72-74D0-4C26-BFB3-8D80FE4A0C36}"/>
    <cellStyle name="Comma 32 7" xfId="1035" xr:uid="{0D080CB9-F6DA-4A26-9E0B-5A1347861591}"/>
    <cellStyle name="Comma 32 7 2" xfId="6553" xr:uid="{1A2AA42A-E055-4D62-AAE2-8C96C6B4041F}"/>
    <cellStyle name="Comma 32 7 2 2" xfId="17684" xr:uid="{0CB8C465-3FF1-4BCD-9B8C-A497AC91FC5C}"/>
    <cellStyle name="Comma 32 7 2 2 2" xfId="45005" xr:uid="{05AD2CCA-7E52-43EE-B16F-C63A00650E87}"/>
    <cellStyle name="Comma 32 7 2 3" xfId="33905" xr:uid="{D46C27EF-BCDD-4FEB-A58A-67E7BA0DD1DC}"/>
    <cellStyle name="Comma 32 7 3" xfId="8747" xr:uid="{7260D066-FE29-46E8-A411-76C061E8C729}"/>
    <cellStyle name="Comma 32 7 3 2" xfId="21655" xr:uid="{80A7BBF3-C109-4D30-9701-93CFA4411C4E}"/>
    <cellStyle name="Comma 32 7 3 2 2" xfId="48977" xr:uid="{ED67E863-23B4-4530-B49E-7AFE31142EB6}"/>
    <cellStyle name="Comma 32 7 3 3" xfId="36121" xr:uid="{C7B4372D-BCB6-4859-B0DE-53CED36E1EBD}"/>
    <cellStyle name="Comma 32 7 4" xfId="14924" xr:uid="{9BA079D7-6FC3-44AE-B845-098D233B5AF1}"/>
    <cellStyle name="Comma 32 7 4 2" xfId="42245" xr:uid="{5EB7F187-42F5-491E-8304-019B941E5FEA}"/>
    <cellStyle name="Comma 32 7 5" xfId="24272" xr:uid="{85407810-9B4F-4050-95B3-824B32D42488}"/>
    <cellStyle name="Comma 32 7 5 2" xfId="51594" xr:uid="{D4C7E734-56F2-466F-9CCF-B081F1DEF9DC}"/>
    <cellStyle name="Comma 32 7 6" xfId="26514" xr:uid="{B45616ED-D3F2-428B-8687-C8B595943A07}"/>
    <cellStyle name="Comma 32 7 6 2" xfId="53834" xr:uid="{C7395CDB-340E-4794-ACB3-7FDFA29CEA63}"/>
    <cellStyle name="Comma 32 7 7" xfId="28745" xr:uid="{C747C251-F277-42BB-8A86-33BAD4B8D2D0}"/>
    <cellStyle name="Comma 32 7 7 2" xfId="56066" xr:uid="{9FC0905F-8EB9-41EF-AFB2-8809F711F28E}"/>
    <cellStyle name="Comma 32 7 8" xfId="4618" xr:uid="{0DF03DA5-C6EC-431A-BF02-1161D8B6BBDA}"/>
    <cellStyle name="Comma 32 7 9" xfId="31781" xr:uid="{905BA987-5763-4496-9C23-BD1611640134}"/>
    <cellStyle name="Comma 32 8" xfId="2811" xr:uid="{545D7E03-87A6-4E57-803F-BBB4383585F2}"/>
    <cellStyle name="Comma 32 8 2" xfId="13009" xr:uid="{2351FA4D-45DF-460B-948D-789709918260}"/>
    <cellStyle name="Comma 32 8 2 2" xfId="22330" xr:uid="{FB2C303F-C5A8-4CDD-ABB1-D6EAB78948CC}"/>
    <cellStyle name="Comma 32 8 2 2 2" xfId="49652" xr:uid="{F813AC31-AB1C-4816-A411-0522046A709C}"/>
    <cellStyle name="Comma 32 8 2 3" xfId="40336" xr:uid="{CAFCD43C-49FB-4215-92E8-530BF57D876B}"/>
    <cellStyle name="Comma 32 8 3" xfId="18358" xr:uid="{7E2EBC4C-48CB-4EA1-A429-D5C1A6DD5959}"/>
    <cellStyle name="Comma 32 8 3 2" xfId="45680" xr:uid="{77003DAA-D9AA-40E0-BBEF-AAB03A01C168}"/>
    <cellStyle name="Comma 32 8 4" xfId="33334" xr:uid="{D35F6433-D37C-407D-B46C-5F5440BCC144}"/>
    <cellStyle name="Comma 32 9" xfId="8177" xr:uid="{D12240C1-C836-4AAA-ABB6-38BEFD3BBF40}"/>
    <cellStyle name="Comma 32 9 2" xfId="13626" xr:uid="{CB41FC08-00C6-4C9D-97F4-42E1B3CAA3A8}"/>
    <cellStyle name="Comma 32 9 2 2" xfId="22990" xr:uid="{6DB92A0A-7E1B-4D45-8304-52410CC26704}"/>
    <cellStyle name="Comma 32 9 2 2 2" xfId="50312" xr:uid="{F2C09220-C3B5-4CF2-B7A6-15491CD6F3E6}"/>
    <cellStyle name="Comma 32 9 2 3" xfId="40953" xr:uid="{0D49838C-714E-4A15-9A5B-5134EC228FBA}"/>
    <cellStyle name="Comma 32 9 3" xfId="19018" xr:uid="{0E161912-AE41-45D8-8743-1E01566FF6E3}"/>
    <cellStyle name="Comma 32 9 3 2" xfId="46340" xr:uid="{C9ECCB1A-F0E2-43A9-8303-0FFA727E9439}"/>
    <cellStyle name="Comma 32 9 4" xfId="35550" xr:uid="{CADC0FE4-437F-4207-8541-1CBF3BDE30F6}"/>
    <cellStyle name="Comma 33" xfId="272" xr:uid="{BC3927BB-78B2-4D6A-9A3D-558BFBC93488}"/>
    <cellStyle name="Comma 33 10" xfId="10679" xr:uid="{AA32B1A9-1684-4FBF-91CC-9C33A667CB11}"/>
    <cellStyle name="Comma 33 10 2" xfId="16050" xr:uid="{48C764B4-321D-4BF5-AB7F-65DF1A90C773}"/>
    <cellStyle name="Comma 33 10 2 2" xfId="43370" xr:uid="{80604ADA-04D4-4047-A2D7-D23839795216}"/>
    <cellStyle name="Comma 33 10 3" xfId="38041" xr:uid="{D6D490D6-5B89-41FB-9AA6-99384346D1EA}"/>
    <cellStyle name="Comma 33 11" xfId="12011" xr:uid="{F9FEA362-7589-483E-8F48-033BE54E535B}"/>
    <cellStyle name="Comma 33 11 2" xfId="20020" xr:uid="{09BE4C6A-248E-4C30-BBE8-CBAEAB628B13}"/>
    <cellStyle name="Comma 33 11 2 2" xfId="47342" xr:uid="{57F0ED4B-DBFA-4A4E-804A-369503E488B1}"/>
    <cellStyle name="Comma 33 11 3" xfId="39338" xr:uid="{3B806CBA-0C26-4F05-B681-D88725B9ABD9}"/>
    <cellStyle name="Comma 33 12" xfId="14351" xr:uid="{67D6D91C-ABCA-4FB3-B7EE-8F859D8592F7}"/>
    <cellStyle name="Comma 33 12 2" xfId="41672" xr:uid="{E2CF0754-32FC-49D2-916F-9B7FE37214C0}"/>
    <cellStyle name="Comma 33 13" xfId="23699" xr:uid="{E76F91D2-5F3F-49E7-B46B-A9EB4B1FCD34}"/>
    <cellStyle name="Comma 33 13 2" xfId="51021" xr:uid="{9BDAB236-EB9C-4E06-98E9-BF1F7C7AE61A}"/>
    <cellStyle name="Comma 33 14" xfId="25940" xr:uid="{56E53DB0-6B34-4BFC-BFC7-093785582C39}"/>
    <cellStyle name="Comma 33 14 2" xfId="53260" xr:uid="{D4EAD950-C7C4-40E1-AAF1-E8C4F81FF977}"/>
    <cellStyle name="Comma 33 15" xfId="28172" xr:uid="{29DCC5A1-DED8-429E-8597-DCBCEC278C58}"/>
    <cellStyle name="Comma 33 15 2" xfId="55493" xr:uid="{4F6C3196-E4F5-432C-8D7A-0BDB77044B3E}"/>
    <cellStyle name="Comma 33 16" xfId="30315" xr:uid="{BB3A6C95-BA14-4EE6-952A-4CA9F79CC21B}"/>
    <cellStyle name="Comma 33 17" xfId="57760" xr:uid="{FEE1AE86-5A71-4192-8978-06172C14F80D}"/>
    <cellStyle name="Comma 33 18" xfId="58308" xr:uid="{E2B91CDB-48B6-4B3E-A584-DCF8429076EE}"/>
    <cellStyle name="Comma 33 2" xfId="325" xr:uid="{0093B9C1-5774-4FBA-A7A1-21593D18F55F}"/>
    <cellStyle name="Comma 33 2 10" xfId="23743" xr:uid="{36D4453E-9653-468D-838F-9CE6CA2BAF50}"/>
    <cellStyle name="Comma 33 2 10 2" xfId="51065" xr:uid="{A6C40D25-3526-4F2B-9DD0-5E289664A3BB}"/>
    <cellStyle name="Comma 33 2 11" xfId="25984" xr:uid="{0FDE10E0-5588-4172-8FAB-F60E87D89EB3}"/>
    <cellStyle name="Comma 33 2 11 2" xfId="53304" xr:uid="{5F13311F-101D-4267-9C18-37B95B2AAEF3}"/>
    <cellStyle name="Comma 33 2 12" xfId="28216" xr:uid="{C094D806-8967-419A-824B-F61DBFBA7681}"/>
    <cellStyle name="Comma 33 2 12 2" xfId="55537" xr:uid="{5E29790C-8610-4805-B3EE-922897EB0480}"/>
    <cellStyle name="Comma 33 2 13" xfId="30645" xr:uid="{15E965C2-13E6-4B9B-AABF-A2300D5186A3}"/>
    <cellStyle name="Comma 33 2 14" xfId="57870" xr:uid="{725F7C1F-3868-46D5-9415-4EFCD368D679}"/>
    <cellStyle name="Comma 33 2 15" xfId="58418" xr:uid="{13906D55-3E97-43DC-B78C-A6F4C3295EAB}"/>
    <cellStyle name="Comma 33 2 2" xfId="1985" xr:uid="{34A06AC2-2682-4292-866B-47E02E0F4562}"/>
    <cellStyle name="Comma 33 2 2 10" xfId="58638" xr:uid="{0D869E70-0C4D-452E-9995-44A1C0563F12}"/>
    <cellStyle name="Comma 33 2 2 2" xfId="3267" xr:uid="{67F6CD3B-565C-4565-BD1F-5E44D9D25F5B}"/>
    <cellStyle name="Comma 33 2 2 2 2" xfId="16482" xr:uid="{1CA3279F-AD85-4E37-A4FE-5F4DB3BFD5CE}"/>
    <cellStyle name="Comma 33 2 2 2 2 2" xfId="43802" xr:uid="{3B6B812C-D161-4CD5-9BED-7A81DE890B82}"/>
    <cellStyle name="Comma 33 2 2 2 3" xfId="32715" xr:uid="{71A43E63-3CBB-4710-AFC2-15E02DFDE132}"/>
    <cellStyle name="Comma 33 2 2 3" xfId="7483" xr:uid="{26A316DA-B18F-4763-9A35-4DDF8DBBC7C5}"/>
    <cellStyle name="Comma 33 2 2 3 2" xfId="20452" xr:uid="{2260613F-91A5-42FF-B12A-F4CE660AFAC9}"/>
    <cellStyle name="Comma 33 2 2 3 2 2" xfId="47774" xr:uid="{70E5927F-E2CC-43AA-90E0-6A073878A70C}"/>
    <cellStyle name="Comma 33 2 2 3 3" xfId="34840" xr:uid="{A6B075E7-B615-45F3-AC0B-7B97D9A947A0}"/>
    <cellStyle name="Comma 33 2 2 4" xfId="9680" xr:uid="{C02F876F-CA46-48E4-8763-A816488A511C}"/>
    <cellStyle name="Comma 33 2 2 4 2" xfId="37056" xr:uid="{C71664F7-FDB9-437F-B7CE-5EDD26327B01}"/>
    <cellStyle name="Comma 33 2 2 5" xfId="25207" xr:uid="{40DF470D-92EB-476E-A4CE-81034F5B483F}"/>
    <cellStyle name="Comma 33 2 2 5 2" xfId="52529" xr:uid="{C0A2276C-7A4E-41CF-9DE8-85AB5EBD73E7}"/>
    <cellStyle name="Comma 33 2 2 6" xfId="27449" xr:uid="{04FC052F-0DA2-48DF-8A80-E58F9AFA2363}"/>
    <cellStyle name="Comma 33 2 2 6 2" xfId="54769" xr:uid="{5ED20C5C-FCC1-46EF-9F1F-78863DFAAD09}"/>
    <cellStyle name="Comma 33 2 2 7" xfId="29680" xr:uid="{6085504E-AA37-4B1D-81EB-63000EABD174}"/>
    <cellStyle name="Comma 33 2 2 7 2" xfId="57001" xr:uid="{B810C558-E158-4F85-921C-19248E72A73D}"/>
    <cellStyle name="Comma 33 2 2 8" xfId="31252" xr:uid="{7D974C41-1560-4685-A713-9BB4AF200AAA}"/>
    <cellStyle name="Comma 33 2 2 9" xfId="58090" xr:uid="{DA58DC45-0FB3-4B1A-8B06-07B7322000DE}"/>
    <cellStyle name="Comma 33 2 3" xfId="1376" xr:uid="{0DA932AE-FA12-4934-B2AC-FAB7FFF0D1F4}"/>
    <cellStyle name="Comma 33 2 3 2" xfId="6880" xr:uid="{F7E827DC-C1B8-4F68-81CE-5D911CB54AD6}"/>
    <cellStyle name="Comma 33 2 3 2 2" xfId="17103" xr:uid="{ECD846EE-301D-4CDA-85AA-ED30BE31727C}"/>
    <cellStyle name="Comma 33 2 3 2 2 2" xfId="44424" xr:uid="{614B0190-0909-4681-B81F-773E5BBCACA9}"/>
    <cellStyle name="Comma 33 2 3 2 3" xfId="34233" xr:uid="{F76582FD-860C-4533-B068-B2CBF1A9FEDB}"/>
    <cellStyle name="Comma 33 2 3 3" xfId="9074" xr:uid="{26F5DEB6-CF61-4362-A32C-030DA562685A}"/>
    <cellStyle name="Comma 33 2 3 3 2" xfId="21074" xr:uid="{CC2160F3-D0EA-4E4E-B65B-3E8B46BFF01F}"/>
    <cellStyle name="Comma 33 2 3 3 2 2" xfId="48396" xr:uid="{C1137FF9-BF53-4401-8024-8D0BFFA924E7}"/>
    <cellStyle name="Comma 33 2 3 3 3" xfId="36449" xr:uid="{31F292C3-CE49-4B4C-9919-AFD9D2D32C8F}"/>
    <cellStyle name="Comma 33 2 3 4" xfId="15143" xr:uid="{1B0F8A49-9F17-4E71-B50F-5AB0612F5757}"/>
    <cellStyle name="Comma 33 2 3 4 2" xfId="42464" xr:uid="{0D167521-10E0-44FC-8EAE-14E99544C2CE}"/>
    <cellStyle name="Comma 33 2 3 5" xfId="24600" xr:uid="{380C55B0-1398-4AC9-9F3B-DCC91F5A960D}"/>
    <cellStyle name="Comma 33 2 3 5 2" xfId="51922" xr:uid="{00B39B07-723E-4E57-A01B-721C7CF0AF8F}"/>
    <cellStyle name="Comma 33 2 3 6" xfId="26842" xr:uid="{F5ED891B-4F70-45FB-8B8E-B1A9AA970AC1}"/>
    <cellStyle name="Comma 33 2 3 6 2" xfId="54162" xr:uid="{39356C4C-6095-4552-A350-68AAC838EEEB}"/>
    <cellStyle name="Comma 33 2 3 7" xfId="29073" xr:uid="{81C26E7D-AD17-4BB4-8917-4F525AE48928}"/>
    <cellStyle name="Comma 33 2 3 7 2" xfId="56394" xr:uid="{63040EEB-3451-4BE5-88AF-7B5A8B2D5C9B}"/>
    <cellStyle name="Comma 33 2 3 8" xfId="4943" xr:uid="{0CFE513D-ADB5-455F-BAFD-76F635C21465}"/>
    <cellStyle name="Comma 33 2 3 9" xfId="32108" xr:uid="{9CC82C7D-40CE-4178-B0CB-A3E35B8B5F1A}"/>
    <cellStyle name="Comma 33 2 4" xfId="2982" xr:uid="{5B285B26-0ACD-474A-830C-156C39BCEF7D}"/>
    <cellStyle name="Comma 33 2 4 2" xfId="12518" xr:uid="{2FC9A1D0-B9FB-4235-9C1C-C74415B9F906}"/>
    <cellStyle name="Comma 33 2 4 2 2" xfId="21697" xr:uid="{1A4CB0AD-D9A0-48CE-813A-50212793A016}"/>
    <cellStyle name="Comma 33 2 4 2 2 2" xfId="49019" xr:uid="{C8CB9A99-F844-4406-A4BE-CF89B9F66C53}"/>
    <cellStyle name="Comma 33 2 4 2 3" xfId="39845" xr:uid="{557A18D3-8A60-4A69-AD92-AC89BDF4B2F3}"/>
    <cellStyle name="Comma 33 2 4 3" xfId="17726" xr:uid="{DA688DF6-54D1-453A-8D63-611FB2CA7D62}"/>
    <cellStyle name="Comma 33 2 4 3 2" xfId="45047" xr:uid="{EFBFC542-9BDB-4EA8-BC65-049E84C48531}"/>
    <cellStyle name="Comma 33 2 4 4" xfId="33376" xr:uid="{119D6D7E-BB12-4466-B909-095091F7316A}"/>
    <cellStyle name="Comma 33 2 5" xfId="8219" xr:uid="{F871879C-7B6C-4CDD-BB36-EEB27092E734}"/>
    <cellStyle name="Comma 33 2 5 2" xfId="13051" xr:uid="{CBDD872D-B299-4AAA-8116-6C2D28423D7A}"/>
    <cellStyle name="Comma 33 2 5 2 2" xfId="22372" xr:uid="{DF1C6988-26B2-442B-A4AD-8B673AAD064B}"/>
    <cellStyle name="Comma 33 2 5 2 2 2" xfId="49694" xr:uid="{451E81E5-4CA2-4B8C-ACA5-42DE9FEA0DDB}"/>
    <cellStyle name="Comma 33 2 5 2 3" xfId="40378" xr:uid="{73B9685F-A4D2-4E07-B922-A2706AD5D91B}"/>
    <cellStyle name="Comma 33 2 5 3" xfId="18400" xr:uid="{1F18F610-DE59-4F6A-9292-13EF44A2F4FC}"/>
    <cellStyle name="Comma 33 2 5 3 2" xfId="45722" xr:uid="{47FF5B93-900B-4DC9-ADF0-B1E33478BE9E}"/>
    <cellStyle name="Comma 33 2 5 4" xfId="35592" xr:uid="{6B56512B-51EB-416E-BCE5-E7F068E20A5A}"/>
    <cellStyle name="Comma 33 2 6" xfId="11235" xr:uid="{2252C715-27A3-4D42-BEC1-41014CFB38AE}"/>
    <cellStyle name="Comma 33 2 6 2" xfId="13668" xr:uid="{7EAE890A-10BD-4B65-A893-0FF0F29D3804}"/>
    <cellStyle name="Comma 33 2 6 2 2" xfId="23032" xr:uid="{01F9D381-9139-4B71-A909-168208659A65}"/>
    <cellStyle name="Comma 33 2 6 2 2 2" xfId="50354" xr:uid="{052AB9E3-29F5-424F-80B3-746BC61DFEB6}"/>
    <cellStyle name="Comma 33 2 6 2 3" xfId="40995" xr:uid="{C1FAEE5D-402B-456F-B3D7-D85EE14BB0CB}"/>
    <cellStyle name="Comma 33 2 6 3" xfId="19060" xr:uid="{D4F0A574-7006-494B-9ED6-BD55DB52D944}"/>
    <cellStyle name="Comma 33 2 6 3 2" xfId="46382" xr:uid="{E5506518-057C-47EA-8057-58C58A52B55A}"/>
    <cellStyle name="Comma 33 2 6 4" xfId="38584" xr:uid="{57375468-FDB9-4CC4-855A-63D07CCA10BC}"/>
    <cellStyle name="Comma 33 2 7" xfId="10718" xr:uid="{ACE53206-BF49-4CE5-826C-CB963FBD2FC4}"/>
    <cellStyle name="Comma 33 2 7 2" xfId="16094" xr:uid="{99DA4515-3644-4FDA-AAA1-9343180A7433}"/>
    <cellStyle name="Comma 33 2 7 2 2" xfId="43414" xr:uid="{76750815-8864-4573-A6B4-FACF5EFF7BC5}"/>
    <cellStyle name="Comma 33 2 7 3" xfId="38079" xr:uid="{6ADEE7A5-7557-4A13-8149-839EFB48B771}"/>
    <cellStyle name="Comma 33 2 8" xfId="12052" xr:uid="{4C21BF4A-4BD3-4729-9EBD-E49CA8E496AD}"/>
    <cellStyle name="Comma 33 2 8 2" xfId="20064" xr:uid="{FB2DF491-0757-450C-A68D-5A211E4A0BB1}"/>
    <cellStyle name="Comma 33 2 8 2 2" xfId="47386" xr:uid="{CDD14238-783B-4698-956E-B73D7656945B}"/>
    <cellStyle name="Comma 33 2 8 3" xfId="39379" xr:uid="{79AAA8AE-B313-40FF-B18F-E26896BD0A91}"/>
    <cellStyle name="Comma 33 2 9" xfId="14395" xr:uid="{2912EA95-6F17-4A88-B8BF-66F2C6FDDBE0}"/>
    <cellStyle name="Comma 33 2 9 2" xfId="41716" xr:uid="{AA88BDE0-269D-4632-9009-1F0623CFF434}"/>
    <cellStyle name="Comma 33 3" xfId="653" xr:uid="{8D0BE73F-7701-45C8-9430-35FACFC2DB60}"/>
    <cellStyle name="Comma 33 3 10" xfId="23928" xr:uid="{3DADA5F7-BECA-4DE6-9DC0-505F106EE1DD}"/>
    <cellStyle name="Comma 33 3 10 2" xfId="51250" xr:uid="{E58B1CC8-87EF-44A7-9B2E-B8BEB1D54975}"/>
    <cellStyle name="Comma 33 3 11" xfId="26169" xr:uid="{59847578-D7A8-4251-8D60-D9A52F7CD22F}"/>
    <cellStyle name="Comma 33 3 11 2" xfId="53489" xr:uid="{4294CD94-0416-4567-BBDB-E873F680662E}"/>
    <cellStyle name="Comma 33 3 12" xfId="28401" xr:uid="{7507763D-B39D-49C9-B030-EE358617EA98}"/>
    <cellStyle name="Comma 33 3 12 2" xfId="55722" xr:uid="{861D6DDC-FAB1-42EB-AEE7-0B52F7E5A3D8}"/>
    <cellStyle name="Comma 33 3 13" xfId="30830" xr:uid="{737C3129-EEAD-49A1-B9AF-575DE4000F4B}"/>
    <cellStyle name="Comma 33 3 14" xfId="57980" xr:uid="{DA758115-0A13-41F3-A3C8-45A2CCCA3AEB}"/>
    <cellStyle name="Comma 33 3 15" xfId="58528" xr:uid="{A205585C-7E13-468E-A441-7ED8A0A7AA4C}"/>
    <cellStyle name="Comma 33 3 2" xfId="2170" xr:uid="{27BA2B54-4CB1-4AF3-8333-3AB4B4BE0F2C}"/>
    <cellStyle name="Comma 33 3 2 2" xfId="5716" xr:uid="{AF4D8AB5-061E-4467-87AA-DF3BAF23947D}"/>
    <cellStyle name="Comma 33 3 2 2 2" xfId="16667" xr:uid="{C3DC8D2D-19E5-4CBA-9023-BB0C72B74077}"/>
    <cellStyle name="Comma 33 3 2 2 2 2" xfId="43987" xr:uid="{46D0EE93-3DA4-44E1-83EC-57B90B670D5B}"/>
    <cellStyle name="Comma 33 3 2 2 3" xfId="32900" xr:uid="{A7D35B68-B5CD-4E6A-ABFE-073C0B34BCEE}"/>
    <cellStyle name="Comma 33 3 2 3" xfId="7667" xr:uid="{7B18E57A-B0E5-4E9B-AA15-623C2B7BBE8A}"/>
    <cellStyle name="Comma 33 3 2 3 2" xfId="20637" xr:uid="{B3E17D91-1A0A-4A68-ACF0-61DBF21639AE}"/>
    <cellStyle name="Comma 33 3 2 3 2 2" xfId="47959" xr:uid="{778AD7CC-3B8A-4593-ABB4-F7D398694158}"/>
    <cellStyle name="Comma 33 3 2 3 3" xfId="35025" xr:uid="{0F8142A6-356E-45EE-B487-A90DAAF3D7A2}"/>
    <cellStyle name="Comma 33 3 2 4" xfId="9865" xr:uid="{9208D285-251F-45CF-9502-A1A33F22B4FC}"/>
    <cellStyle name="Comma 33 3 2 4 2" xfId="37241" xr:uid="{DF7368FC-07EA-4F12-B234-CB96634A4310}"/>
    <cellStyle name="Comma 33 3 2 5" xfId="25392" xr:uid="{AF00E32C-8A85-47B7-B841-B899F6A4ABDB}"/>
    <cellStyle name="Comma 33 3 2 5 2" xfId="52714" xr:uid="{94DD27CA-3308-4427-AF77-387939DFAF10}"/>
    <cellStyle name="Comma 33 3 2 6" xfId="27634" xr:uid="{4E3B6539-54E0-4B46-9AF6-8B2FF85D84A1}"/>
    <cellStyle name="Comma 33 3 2 6 2" xfId="54954" xr:uid="{2C86CF29-1791-43A0-B036-CA98E062FC6D}"/>
    <cellStyle name="Comma 33 3 2 7" xfId="29865" xr:uid="{57FDDE42-AE1E-4DD9-81B3-C9A356CF2B94}"/>
    <cellStyle name="Comma 33 3 2 7 2" xfId="57186" xr:uid="{92A1ACCA-5CC8-4E74-959E-FF8AA06C070A}"/>
    <cellStyle name="Comma 33 3 2 8" xfId="4280" xr:uid="{917E9947-2545-4004-8E04-034677CAEC6D}"/>
    <cellStyle name="Comma 33 3 2 9" xfId="31437" xr:uid="{101F5E9F-5445-4081-94D8-E5BCEB2CD10E}"/>
    <cellStyle name="Comma 33 3 3" xfId="1563" xr:uid="{13388939-77CE-4F87-ABF5-2284013C91C9}"/>
    <cellStyle name="Comma 33 3 3 2" xfId="7064" xr:uid="{5B5370E6-8D4E-4B34-9F32-A3430D8672A4}"/>
    <cellStyle name="Comma 33 3 3 2 2" xfId="17288" xr:uid="{500E2958-CD79-4CAB-8577-7607607FBCDC}"/>
    <cellStyle name="Comma 33 3 3 2 2 2" xfId="44609" xr:uid="{A8DDCBAC-C01C-44BF-BFEC-8BDDF412C76F}"/>
    <cellStyle name="Comma 33 3 3 2 3" xfId="34418" xr:uid="{0FEE530E-D4FC-43F4-B8CD-452CAF3C564C}"/>
    <cellStyle name="Comma 33 3 3 3" xfId="9259" xr:uid="{F9DFD2C0-DB88-4D32-8BEC-7BB3DB825634}"/>
    <cellStyle name="Comma 33 3 3 3 2" xfId="21259" xr:uid="{C36E3F4B-51B2-47EC-8D4A-BEFF3EA3F47F}"/>
    <cellStyle name="Comma 33 3 3 3 2 2" xfId="48581" xr:uid="{E5E6BFA0-040F-4FDF-A8C2-2175C4A1C8D9}"/>
    <cellStyle name="Comma 33 3 3 3 3" xfId="36634" xr:uid="{B9F9C3F5-16AB-443E-842D-AD3C2277119C}"/>
    <cellStyle name="Comma 33 3 3 4" xfId="15307" xr:uid="{6C08DC13-1982-4595-9ACE-A79683676F28}"/>
    <cellStyle name="Comma 33 3 3 4 2" xfId="42628" xr:uid="{F7DB47A9-ABC3-4C1C-9716-26A7D9480595}"/>
    <cellStyle name="Comma 33 3 3 5" xfId="24785" xr:uid="{0BF55372-E67E-4B6D-BDCD-88901CFF22E1}"/>
    <cellStyle name="Comma 33 3 3 5 2" xfId="52107" xr:uid="{C7188D85-24DB-4FA1-9721-17AE2CCB4EA1}"/>
    <cellStyle name="Comma 33 3 3 6" xfId="27027" xr:uid="{B636AB20-6EB9-4EDF-B94C-1C526E76B405}"/>
    <cellStyle name="Comma 33 3 3 6 2" xfId="54347" xr:uid="{D3366FDB-D6D3-461A-9DC6-E6486DFA5DC2}"/>
    <cellStyle name="Comma 33 3 3 7" xfId="29258" xr:uid="{C4972844-6CD6-455B-AE31-7A3217571185}"/>
    <cellStyle name="Comma 33 3 3 7 2" xfId="56579" xr:uid="{D3DCE4E5-F51E-40B9-AAC3-2919FBD4E88B}"/>
    <cellStyle name="Comma 33 3 3 8" xfId="5126" xr:uid="{590E3F1B-EC75-42D0-8FC8-B2191C19E8C9}"/>
    <cellStyle name="Comma 33 3 3 9" xfId="32293" xr:uid="{CDDEFDC7-F7CD-4076-ABB8-F6F7CB35B327}"/>
    <cellStyle name="Comma 33 3 4" xfId="3125" xr:uid="{01256516-659A-4EF4-B4D2-752F3752E474}"/>
    <cellStyle name="Comma 33 3 4 2" xfId="12696" xr:uid="{9655611F-C152-432C-82DF-A881C800FF83}"/>
    <cellStyle name="Comma 33 3 4 2 2" xfId="21882" xr:uid="{CEEED1AB-5497-4891-B534-2BB5CA309225}"/>
    <cellStyle name="Comma 33 3 4 2 2 2" xfId="49204" xr:uid="{222CD2A9-1960-4CCB-B092-2BF7CBDFCF56}"/>
    <cellStyle name="Comma 33 3 4 2 3" xfId="40023" xr:uid="{307DDCD6-726A-41EC-B244-76C2AC83F3E0}"/>
    <cellStyle name="Comma 33 3 4 3" xfId="17911" xr:uid="{41E1DC15-B50B-428C-827D-B2ECD6AFBA4B}"/>
    <cellStyle name="Comma 33 3 4 3 2" xfId="45232" xr:uid="{571AEB7E-1A09-4929-8AAF-C4DB04145320}"/>
    <cellStyle name="Comma 33 3 4 4" xfId="33561" xr:uid="{62D17022-5F04-493B-954E-E2ACD6F4A9AA}"/>
    <cellStyle name="Comma 33 3 5" xfId="8403" xr:uid="{BC534602-2027-4E42-9111-037EB9C07065}"/>
    <cellStyle name="Comma 33 3 5 2" xfId="13236" xr:uid="{4D064601-A36D-4402-BC78-C5176E600F52}"/>
    <cellStyle name="Comma 33 3 5 2 2" xfId="22557" xr:uid="{D73F42C8-BF8F-466B-AD35-B5FA7C7B270D}"/>
    <cellStyle name="Comma 33 3 5 2 2 2" xfId="49879" xr:uid="{FAA3FE94-FD6D-4327-ADA5-8D8E762E438F}"/>
    <cellStyle name="Comma 33 3 5 2 3" xfId="40563" xr:uid="{26792C8C-B74F-4991-911E-73B4254C0038}"/>
    <cellStyle name="Comma 33 3 5 3" xfId="18585" xr:uid="{CC71371A-3A54-4C28-AAE0-C66B4E208776}"/>
    <cellStyle name="Comma 33 3 5 3 2" xfId="45907" xr:uid="{E1226C7B-7178-4610-BE22-F07FD1231DF1}"/>
    <cellStyle name="Comma 33 3 5 4" xfId="35777" xr:uid="{54105C69-7DED-4B65-8CFF-CD5CB00F4157}"/>
    <cellStyle name="Comma 33 3 6" xfId="11398" xr:uid="{E0164007-EBE8-44EC-9CA3-A060AA815A5D}"/>
    <cellStyle name="Comma 33 3 6 2" xfId="13853" xr:uid="{9A7F4A6E-C105-4557-905F-62D206055073}"/>
    <cellStyle name="Comma 33 3 6 2 2" xfId="23217" xr:uid="{A464AAC0-F6F6-49C2-A367-A1E6E7957FD0}"/>
    <cellStyle name="Comma 33 3 6 2 2 2" xfId="50539" xr:uid="{25641A07-C1D1-4355-B419-57ED31CEC03B}"/>
    <cellStyle name="Comma 33 3 6 2 3" xfId="41180" xr:uid="{3512CCF6-E0FD-4ED6-884D-9988FEE8C7B4}"/>
    <cellStyle name="Comma 33 3 6 3" xfId="19245" xr:uid="{3AB296B7-3BA9-4900-B744-FED0295CC35D}"/>
    <cellStyle name="Comma 33 3 6 3 2" xfId="46567" xr:uid="{2EA10F91-41A8-450B-9DB6-D364ADDFDDFD}"/>
    <cellStyle name="Comma 33 3 6 4" xfId="38747" xr:uid="{397E054A-11A5-4C54-BDED-3688A4E5CCF0}"/>
    <cellStyle name="Comma 33 3 7" xfId="10855" xr:uid="{819D026E-823B-488F-ADE2-1C09DA4E7EC9}"/>
    <cellStyle name="Comma 33 3 7 2" xfId="16279" xr:uid="{B40CA719-C035-4F32-9663-5E3ED88CC4C6}"/>
    <cellStyle name="Comma 33 3 7 2 2" xfId="43599" xr:uid="{C793CCAE-ACB9-45B9-8647-90C013827B4D}"/>
    <cellStyle name="Comma 33 3 7 3" xfId="38207" xr:uid="{F2D27099-46C1-4D51-8033-10AA6095C33B}"/>
    <cellStyle name="Comma 33 3 8" xfId="12180" xr:uid="{B1DA76CB-B613-4F0A-8EC6-FB380A38652D}"/>
    <cellStyle name="Comma 33 3 8 2" xfId="20249" xr:uid="{ED494BBC-72FB-4070-8BEB-94B2CEB43C3F}"/>
    <cellStyle name="Comma 33 3 8 2 2" xfId="47571" xr:uid="{F11D6297-05C8-4677-A8EE-9DE7AAB2781A}"/>
    <cellStyle name="Comma 33 3 8 3" xfId="39507" xr:uid="{9DF0AA5E-F0B7-45C0-8205-B765BD490E4F}"/>
    <cellStyle name="Comma 33 3 9" xfId="14580" xr:uid="{F44ECC37-6E61-4EA3-BAA8-95E452A473CF}"/>
    <cellStyle name="Comma 33 3 9 2" xfId="41901" xr:uid="{20AC6AFE-4EB6-4C19-AB29-B5CCD4EBB4B5}"/>
    <cellStyle name="Comma 33 4" xfId="750" xr:uid="{1A500A0B-7C52-4CB3-AD33-F5FB981EE1DD}"/>
    <cellStyle name="Comma 33 4 10" xfId="26255" xr:uid="{CF22CA4C-A403-4C47-8D7C-7FF5056BA249}"/>
    <cellStyle name="Comma 33 4 10 2" xfId="53575" xr:uid="{3A0F997B-C46B-4567-9B93-2D3A4E805CAF}"/>
    <cellStyle name="Comma 33 4 11" xfId="28486" xr:uid="{B906C606-1828-4976-BF45-B3E3687E7C2C}"/>
    <cellStyle name="Comma 33 4 11 2" xfId="55807" xr:uid="{1D3397E0-3EE9-4A3E-A125-75312C522AF8}"/>
    <cellStyle name="Comma 33 4 12" xfId="3800" xr:uid="{94A908CB-C456-4505-8292-0C0AA06C21C9}"/>
    <cellStyle name="Comma 33 4 13" xfId="30916" xr:uid="{4A70FE73-D79B-4E8C-8B8D-A7B12D2841E6}"/>
    <cellStyle name="Comma 33 4 2" xfId="2255" xr:uid="{801ED560-D0AE-4BB7-B235-7D0F79D5FDB6}"/>
    <cellStyle name="Comma 33 4 2 2" xfId="5800" xr:uid="{A84B7524-DE60-4C1E-96F1-AFA705746D4D}"/>
    <cellStyle name="Comma 33 4 2 2 2" xfId="17374" xr:uid="{13F19C9E-5C43-4195-B2F5-165AC95560B7}"/>
    <cellStyle name="Comma 33 4 2 2 2 2" xfId="44695" xr:uid="{6AA772FA-BCB1-4FE2-AACF-F1C34F273E6D}"/>
    <cellStyle name="Comma 33 4 2 2 3" xfId="32985" xr:uid="{D8B59059-29A3-4CD6-975D-3FA908689B68}"/>
    <cellStyle name="Comma 33 4 2 3" xfId="7752" xr:uid="{4F52B238-C500-4FAA-A513-F2648669761B}"/>
    <cellStyle name="Comma 33 4 2 3 2" xfId="21345" xr:uid="{733B24E8-60B8-445F-8E4B-66F0A368B756}"/>
    <cellStyle name="Comma 33 4 2 3 2 2" xfId="48667" xr:uid="{D429CC82-A090-487E-B4C9-FCF0560E9EF4}"/>
    <cellStyle name="Comma 33 4 2 3 3" xfId="35110" xr:uid="{7296D099-4E80-412D-ABE7-5E9B298A910F}"/>
    <cellStyle name="Comma 33 4 2 4" xfId="9950" xr:uid="{6094722B-83B1-46F1-89F8-F3EB2B858920}"/>
    <cellStyle name="Comma 33 4 2 4 2" xfId="37326" xr:uid="{849DD49F-75E1-46F9-A297-25323FB6FCA6}"/>
    <cellStyle name="Comma 33 4 2 5" xfId="25477" xr:uid="{37B04693-078F-48F7-A6D6-1FB965B474E9}"/>
    <cellStyle name="Comma 33 4 2 5 2" xfId="52799" xr:uid="{6A3E81E3-DCE7-4EAA-AF63-278D9B0CA977}"/>
    <cellStyle name="Comma 33 4 2 6" xfId="27719" xr:uid="{4245C089-EAC8-4251-8776-103417106FFF}"/>
    <cellStyle name="Comma 33 4 2 6 2" xfId="55039" xr:uid="{82925F27-135B-448E-A4E7-5996053D27E0}"/>
    <cellStyle name="Comma 33 4 2 7" xfId="29950" xr:uid="{186E4510-D89B-4871-A3C7-18879C37EF37}"/>
    <cellStyle name="Comma 33 4 2 7 2" xfId="57271" xr:uid="{922B3AA4-7B00-4DF9-B6F9-1FC2A76AD130}"/>
    <cellStyle name="Comma 33 4 2 8" xfId="4364" xr:uid="{CF5E8682-8CB9-4CB0-8FE2-4DF09F3EF242}"/>
    <cellStyle name="Comma 33 4 2 9" xfId="31522" xr:uid="{725280E6-26FB-4CE1-AAB4-8928D7985FCB}"/>
    <cellStyle name="Comma 33 4 3" xfId="1649" xr:uid="{3442F9C5-19E5-479E-8196-8409E64517FA}"/>
    <cellStyle name="Comma 33 4 3 2" xfId="7150" xr:uid="{2CF1B734-38E9-4517-8768-5A0F097C7B1B}"/>
    <cellStyle name="Comma 33 4 3 2 2" xfId="17997" xr:uid="{7BBBD267-97A7-4FD3-8197-3C6C3433403A}"/>
    <cellStyle name="Comma 33 4 3 2 2 2" xfId="45318" xr:uid="{775D2C20-7F98-4283-96B8-4F7133C9F997}"/>
    <cellStyle name="Comma 33 4 3 2 3" xfId="34504" xr:uid="{EFCC334C-40FE-4F17-8C5C-05C81E326197}"/>
    <cellStyle name="Comma 33 4 3 3" xfId="9345" xr:uid="{43B0B824-9420-4FC8-A18A-3B332E9DF078}"/>
    <cellStyle name="Comma 33 4 3 3 2" xfId="21968" xr:uid="{10B7E06A-503B-4166-9617-D70A58086883}"/>
    <cellStyle name="Comma 33 4 3 3 2 2" xfId="49290" xr:uid="{5B111C55-B412-4E10-8AA0-07D562A46A55}"/>
    <cellStyle name="Comma 33 4 3 3 3" xfId="36720" xr:uid="{8206CA57-9FE2-4CBE-AE95-A06CE07C1D43}"/>
    <cellStyle name="Comma 33 4 3 4" xfId="15386" xr:uid="{43495DDD-2611-4E30-835E-50723ABA8BFD}"/>
    <cellStyle name="Comma 33 4 3 4 2" xfId="42707" xr:uid="{DCE485C0-194A-4658-A1F1-61104E8A47C7}"/>
    <cellStyle name="Comma 33 4 3 5" xfId="24871" xr:uid="{1A521CB4-BE4B-4D32-87AB-28EE7464186B}"/>
    <cellStyle name="Comma 33 4 3 5 2" xfId="52193" xr:uid="{5B3E62E4-F7F1-4695-BCE1-8F0DB6074CDB}"/>
    <cellStyle name="Comma 33 4 3 6" xfId="27113" xr:uid="{7E941F00-458C-4EE2-AEE6-62B828BEC4DB}"/>
    <cellStyle name="Comma 33 4 3 6 2" xfId="54433" xr:uid="{60A81672-24EC-4ADB-AFA5-F63BC4B61E7F}"/>
    <cellStyle name="Comma 33 4 3 7" xfId="29344" xr:uid="{E306D4F2-678B-4657-81C4-39147B0A56D4}"/>
    <cellStyle name="Comma 33 4 3 7 2" xfId="56665" xr:uid="{8D46B865-F9B2-4457-B128-BB08780BF1F4}"/>
    <cellStyle name="Comma 33 4 3 8" xfId="5212" xr:uid="{0A5592DC-FEE1-46A4-AEF3-A352CB48FEFA}"/>
    <cellStyle name="Comma 33 4 3 9" xfId="32379" xr:uid="{BFDA44E4-5463-49B1-BCD1-52F4AF3B0307}"/>
    <cellStyle name="Comma 33 4 4" xfId="6329" xr:uid="{46008F09-CA38-4095-9947-34DF4A3F1BE9}"/>
    <cellStyle name="Comma 33 4 4 2" xfId="13322" xr:uid="{1447C373-484E-4857-AA2B-DB6B637D7C62}"/>
    <cellStyle name="Comma 33 4 4 2 2" xfId="22643" xr:uid="{D76B4F01-EEFF-4150-B013-E39100149E58}"/>
    <cellStyle name="Comma 33 4 4 2 2 2" xfId="49965" xr:uid="{655E3B0B-A997-4E63-A46A-7B4D36CC678B}"/>
    <cellStyle name="Comma 33 4 4 2 3" xfId="40649" xr:uid="{28AEFC0C-795A-415B-853D-51A472ED1B5B}"/>
    <cellStyle name="Comma 33 4 4 3" xfId="18671" xr:uid="{C8D768DC-1F2C-4CE7-9ED3-160E71CF515C}"/>
    <cellStyle name="Comma 33 4 4 3 2" xfId="45993" xr:uid="{3BB04BB3-2EA5-42F9-9EDE-EB418B094E4E}"/>
    <cellStyle name="Comma 33 4 4 4" xfId="33646" xr:uid="{DF856C04-B37A-4457-9097-57B9B7D192B1}"/>
    <cellStyle name="Comma 33 4 5" xfId="8488" xr:uid="{8C7E4149-4BF2-4D49-89B3-7C8B9975FA8B}"/>
    <cellStyle name="Comma 33 4 5 2" xfId="13939" xr:uid="{C460CAC7-DE46-4FA7-B480-FC44C2136206}"/>
    <cellStyle name="Comma 33 4 5 2 2" xfId="23303" xr:uid="{E2FBB8AA-72D0-457E-A970-1F6B657ACEC5}"/>
    <cellStyle name="Comma 33 4 5 2 2 2" xfId="50625" xr:uid="{2CC25245-CA7E-443C-87E1-2CF184FFBCF8}"/>
    <cellStyle name="Comma 33 4 5 2 3" xfId="41266" xr:uid="{DF3652E6-A570-4E27-B60F-EBF21883C4AD}"/>
    <cellStyle name="Comma 33 4 5 3" xfId="19331" xr:uid="{5A0D771D-0B2E-423F-8A86-9C4A9AE6B2E8}"/>
    <cellStyle name="Comma 33 4 5 3 2" xfId="46653" xr:uid="{BDF17BA1-29C5-4207-A601-D775F27C22B7}"/>
    <cellStyle name="Comma 33 4 5 4" xfId="35862" xr:uid="{6C0B97C1-CB2E-481A-A241-2D57DC6A058B}"/>
    <cellStyle name="Comma 33 4 6" xfId="10916" xr:uid="{D9195F8E-BA77-4930-85A2-1E05B6FFD67E}"/>
    <cellStyle name="Comma 33 4 6 2" xfId="16753" xr:uid="{072BAF43-B84A-4446-8F26-49BD8A791F9A}"/>
    <cellStyle name="Comma 33 4 6 2 2" xfId="44073" xr:uid="{53B0BE43-BBAE-44A8-92FC-21E98E050044}"/>
    <cellStyle name="Comma 33 4 6 3" xfId="38268" xr:uid="{08B7235B-D47E-4EAA-B2BC-FAC9B71DDB10}"/>
    <cellStyle name="Comma 33 4 7" xfId="12269" xr:uid="{703C54E8-9B63-43F3-925C-61F2031C7633}"/>
    <cellStyle name="Comma 33 4 7 2" xfId="20723" xr:uid="{CD2D65A0-AB66-400E-8776-1E2206F10C34}"/>
    <cellStyle name="Comma 33 4 7 2 2" xfId="48045" xr:uid="{8EEBBBF1-2BE9-4D93-811A-AA21BB3297B6}"/>
    <cellStyle name="Comma 33 4 7 3" xfId="39596" xr:uid="{D706F4AD-EE13-415F-8711-DD7D2044DF41}"/>
    <cellStyle name="Comma 33 4 8" xfId="14666" xr:uid="{489125AD-64A3-4924-B188-5459F5A94A7D}"/>
    <cellStyle name="Comma 33 4 8 2" xfId="41987" xr:uid="{350B7FF8-EEB3-4D14-B312-05B7C695B591}"/>
    <cellStyle name="Comma 33 4 9" xfId="24014" xr:uid="{CD31EC32-F3F7-40C4-A9A1-1DB6F015A323}"/>
    <cellStyle name="Comma 33 4 9 2" xfId="51336" xr:uid="{6088456D-AD5D-4AC6-9074-806AB112BD1D}"/>
    <cellStyle name="Comma 33 5" xfId="1328" xr:uid="{C5AE347F-A5AD-4601-AFD9-0D8489DA2B9A}"/>
    <cellStyle name="Comma 33 5 2" xfId="4901" xr:uid="{5D10ADE7-F33C-4F6F-A8DA-97EA7D1B2480}"/>
    <cellStyle name="Comma 33 5 2 2" xfId="16438" xr:uid="{4E864F86-A543-49D6-BE8A-35A51A0B4C65}"/>
    <cellStyle name="Comma 33 5 2 2 2" xfId="43758" xr:uid="{463F93EB-DB6A-4A23-8519-33C7B30ECA8C}"/>
    <cellStyle name="Comma 33 5 2 3" xfId="32064" xr:uid="{51E79C69-6463-4F37-A634-0D19BCA762AE}"/>
    <cellStyle name="Comma 33 5 3" xfId="6836" xr:uid="{74D7DAA6-E062-440F-AD17-2F4489B4BCE7}"/>
    <cellStyle name="Comma 33 5 3 2" xfId="20408" xr:uid="{31F2F9D2-28F1-4D3A-9831-875E56D16E8A}"/>
    <cellStyle name="Comma 33 5 3 2 2" xfId="47730" xr:uid="{83E015A9-AB3C-4DC8-91E8-68720194EBB8}"/>
    <cellStyle name="Comma 33 5 3 3" xfId="34189" xr:uid="{5168B5DE-529E-4220-87D0-8333BDC59C7F}"/>
    <cellStyle name="Comma 33 5 4" xfId="9030" xr:uid="{07809FE2-A32D-43F0-93FD-AC3959D30C70}"/>
    <cellStyle name="Comma 33 5 4 2" xfId="36405" xr:uid="{8DC49EE3-ECE2-4F00-9EAF-647CA9C829A6}"/>
    <cellStyle name="Comma 33 5 5" xfId="24556" xr:uid="{6D0FC414-CBE4-4D82-920A-CAFFD1A9949C}"/>
    <cellStyle name="Comma 33 5 5 2" xfId="51878" xr:uid="{F95100C7-ABE3-40CC-A51E-E279EE668BE7}"/>
    <cellStyle name="Comma 33 5 6" xfId="26798" xr:uid="{BDAA0810-524D-478A-863C-AFA14924CA83}"/>
    <cellStyle name="Comma 33 5 6 2" xfId="54118" xr:uid="{7BB04F0E-1E6D-46F0-9B4F-47BE1265C916}"/>
    <cellStyle name="Comma 33 5 7" xfId="29029" xr:uid="{A5059E2A-7F4D-4BA1-8E2F-0FB598535AAD}"/>
    <cellStyle name="Comma 33 5 7 2" xfId="56350" xr:uid="{2A16A671-FBB2-49BD-8FD6-7061E87BCAE4}"/>
    <cellStyle name="Comma 33 5 8" xfId="3542" xr:uid="{A6EF0D40-61AF-42FD-AFF7-9A673CCA0584}"/>
    <cellStyle name="Comma 33 5 9" xfId="30601" xr:uid="{19C86223-2840-40DE-A42D-7C682F37D740}"/>
    <cellStyle name="Comma 33 6" xfId="1941" xr:uid="{AB8E11D6-0EEC-47F0-A633-3CA49117F1AC}"/>
    <cellStyle name="Comma 33 6 2" xfId="5494" xr:uid="{29760B33-6810-4140-8C60-D124A66A88A5}"/>
    <cellStyle name="Comma 33 6 2 2" xfId="17059" xr:uid="{D087A448-3021-4578-BCF7-4EC88D20D731}"/>
    <cellStyle name="Comma 33 6 2 2 2" xfId="44380" xr:uid="{DFFF8A49-30A6-4256-9BD0-282740BFEE2C}"/>
    <cellStyle name="Comma 33 6 2 3" xfId="32671" xr:uid="{B62484AD-9120-4E82-A0EE-816E096DB985}"/>
    <cellStyle name="Comma 33 6 3" xfId="7439" xr:uid="{43F90AD3-E4AE-44F6-BEF9-B794C52AB867}"/>
    <cellStyle name="Comma 33 6 3 2" xfId="21030" xr:uid="{1121B643-D4F9-4119-B68F-BA0153EAAB92}"/>
    <cellStyle name="Comma 33 6 3 2 2" xfId="48352" xr:uid="{9F499767-F685-49D4-A6BC-B5211B394227}"/>
    <cellStyle name="Comma 33 6 3 3" xfId="34796" xr:uid="{764E2A0D-E9E6-4354-88A6-BD3E60E01795}"/>
    <cellStyle name="Comma 33 6 4" xfId="9636" xr:uid="{CF4D76DE-AD16-47C6-84CC-7212EBA6AF33}"/>
    <cellStyle name="Comma 33 6 4 2" xfId="37012" xr:uid="{16195300-0252-47BF-8177-68A72D012BE5}"/>
    <cellStyle name="Comma 33 6 5" xfId="25163" xr:uid="{E74DA9A4-7FC1-4179-9D27-66F823FD5CEC}"/>
    <cellStyle name="Comma 33 6 5 2" xfId="52485" xr:uid="{96E441CB-AA98-4685-8F4F-5EC29EA57BD5}"/>
    <cellStyle name="Comma 33 6 6" xfId="27405" xr:uid="{645F3A6B-9691-43A7-8F11-810D3C60B688}"/>
    <cellStyle name="Comma 33 6 6 2" xfId="54725" xr:uid="{18136267-D808-49E9-9A8B-235971443F9B}"/>
    <cellStyle name="Comma 33 6 7" xfId="29636" xr:uid="{EBAF79C2-7728-4253-A1CB-E3A21F64A733}"/>
    <cellStyle name="Comma 33 6 7 2" xfId="56957" xr:uid="{45B528A5-7B60-4513-9E6B-1FA12D08E647}"/>
    <cellStyle name="Comma 33 6 8" xfId="4058" xr:uid="{66FF9690-6E97-4FCF-A308-C23BDD9A9D77}"/>
    <cellStyle name="Comma 33 6 9" xfId="31208" xr:uid="{0484A7F1-16AA-4CB9-9B7B-87FAF35B93B0}"/>
    <cellStyle name="Comma 33 7" xfId="1033" xr:uid="{D7F5C05F-AAEF-4EA0-8073-B7F75682DD92}"/>
    <cellStyle name="Comma 33 7 2" xfId="6551" xr:uid="{5849C0E7-190A-4ABB-8255-7CA652A6F49B}"/>
    <cellStyle name="Comma 33 7 2 2" xfId="17682" xr:uid="{D86AFA11-4C94-4493-824E-194B5FDC8B90}"/>
    <cellStyle name="Comma 33 7 2 2 2" xfId="45003" xr:uid="{613E0972-802D-4A99-8A19-87274B8E0313}"/>
    <cellStyle name="Comma 33 7 2 3" xfId="33903" xr:uid="{29BCBCDC-1A4F-4C13-B94F-53854AABB016}"/>
    <cellStyle name="Comma 33 7 3" xfId="8745" xr:uid="{DE739F26-1E38-45C4-94B6-87FEF5FC7B7D}"/>
    <cellStyle name="Comma 33 7 3 2" xfId="21653" xr:uid="{A6C25034-25FD-4A5E-952E-26DB6477C6A7}"/>
    <cellStyle name="Comma 33 7 3 2 2" xfId="48975" xr:uid="{2E7A256B-768C-490E-9A39-D9BE3BF5B269}"/>
    <cellStyle name="Comma 33 7 3 3" xfId="36119" xr:uid="{37CFD362-1C6E-47BB-A82B-55000FAD48D0}"/>
    <cellStyle name="Comma 33 7 4" xfId="14922" xr:uid="{84BC072C-9177-4881-83B0-BCC5B2341894}"/>
    <cellStyle name="Comma 33 7 4 2" xfId="42243" xr:uid="{B3B78D6B-8548-402D-B180-D09C6D5AA35E}"/>
    <cellStyle name="Comma 33 7 5" xfId="24270" xr:uid="{3342DF90-AC85-4BE3-A4C2-F86A5A0CCA39}"/>
    <cellStyle name="Comma 33 7 5 2" xfId="51592" xr:uid="{1F30D6B8-BB26-4244-B22B-E7ADED67A813}"/>
    <cellStyle name="Comma 33 7 6" xfId="26512" xr:uid="{80D2ED66-7223-4F64-8650-D39E90A52968}"/>
    <cellStyle name="Comma 33 7 6 2" xfId="53832" xr:uid="{EC76CA8D-C565-4758-9DA9-135CF63B9D6C}"/>
    <cellStyle name="Comma 33 7 7" xfId="28743" xr:uid="{F52A21C9-15F1-4642-8AD8-EF794B34CB25}"/>
    <cellStyle name="Comma 33 7 7 2" xfId="56064" xr:uid="{EF7B7F21-1EE4-470B-A5D7-54282EC677B9}"/>
    <cellStyle name="Comma 33 7 8" xfId="4616" xr:uid="{9AFC4822-37D8-477C-A77E-9C0EA9EAB6A1}"/>
    <cellStyle name="Comma 33 7 9" xfId="31779" xr:uid="{ABB7BCEB-E11B-4C4E-8095-9041C540405C}"/>
    <cellStyle name="Comma 33 8" xfId="2813" xr:uid="{DD4198CA-F795-4593-B444-5C8C34B8A184}"/>
    <cellStyle name="Comma 33 8 2" xfId="13007" xr:uid="{80B36835-0DBE-461B-9723-6422C9E4791A}"/>
    <cellStyle name="Comma 33 8 2 2" xfId="22328" xr:uid="{2A73FAEF-CD65-41D7-9F0C-69E4A4D7C49C}"/>
    <cellStyle name="Comma 33 8 2 2 2" xfId="49650" xr:uid="{AAE68057-3FBC-4033-B308-8911FED811A1}"/>
    <cellStyle name="Comma 33 8 2 3" xfId="40334" xr:uid="{62B1A3F4-0FAC-4919-976E-366E4D402E29}"/>
    <cellStyle name="Comma 33 8 3" xfId="18356" xr:uid="{3D11849F-C817-40A5-872F-8FA3D7F4BDE7}"/>
    <cellStyle name="Comma 33 8 3 2" xfId="45678" xr:uid="{7D9A31D5-ECBF-408B-96C0-A74AE29BB24D}"/>
    <cellStyle name="Comma 33 8 4" xfId="33332" xr:uid="{C2BAF567-1F51-4459-BF6E-549ABA34C453}"/>
    <cellStyle name="Comma 33 9" xfId="8175" xr:uid="{C1A049FC-4C63-4130-BFBF-E6D0D68C5166}"/>
    <cellStyle name="Comma 33 9 2" xfId="13624" xr:uid="{A999DB03-D2FA-4B15-8D5F-3ECEED404C2A}"/>
    <cellStyle name="Comma 33 9 2 2" xfId="22988" xr:uid="{73B0430C-03DD-4889-98F9-9BBF7AD51469}"/>
    <cellStyle name="Comma 33 9 2 2 2" xfId="50310" xr:uid="{1300189B-E298-42A1-92AC-DF14DCC47597}"/>
    <cellStyle name="Comma 33 9 2 3" xfId="40951" xr:uid="{A7428512-9FEE-4E07-AE8F-60D6DB147E31}"/>
    <cellStyle name="Comma 33 9 3" xfId="19016" xr:uid="{F8CB0AE0-A106-422E-93DE-782167E49F26}"/>
    <cellStyle name="Comma 33 9 3 2" xfId="46338" xr:uid="{FD53642C-ED56-4E26-8B06-396454F6BAEE}"/>
    <cellStyle name="Comma 33 9 4" xfId="35548" xr:uid="{60DFAC19-144D-4C65-97EF-B67412DA9FF5}"/>
    <cellStyle name="Comma 34" xfId="273" xr:uid="{AC6AAED8-9EC7-44C2-A49D-725A04326BB0}"/>
    <cellStyle name="Comma 34 10" xfId="10680" xr:uid="{442A4A22-2BCB-43D5-A942-AE9AD64BE143}"/>
    <cellStyle name="Comma 34 10 2" xfId="16051" xr:uid="{B72C4CC8-2029-4DB8-9E59-AB28AAFC2EF4}"/>
    <cellStyle name="Comma 34 10 2 2" xfId="43371" xr:uid="{A52FB45E-BA30-4827-A3E9-8CC0D252432C}"/>
    <cellStyle name="Comma 34 10 3" xfId="38042" xr:uid="{5955C1AE-299F-461C-A051-5A5F37601795}"/>
    <cellStyle name="Comma 34 11" xfId="12012" xr:uid="{912FC49F-4319-4536-85DF-E5C0AACC7BBD}"/>
    <cellStyle name="Comma 34 11 2" xfId="20021" xr:uid="{F7B5BDCC-B83A-4372-A100-738945DBAA7A}"/>
    <cellStyle name="Comma 34 11 2 2" xfId="47343" xr:uid="{8B61B630-42C8-43D8-A3D8-9213D4B07018}"/>
    <cellStyle name="Comma 34 11 3" xfId="39339" xr:uid="{C6993FFE-BA07-4A19-B0A2-1FF79CB47CC5}"/>
    <cellStyle name="Comma 34 12" xfId="14352" xr:uid="{3C0A94C6-41C7-44AC-9974-34D717591229}"/>
    <cellStyle name="Comma 34 12 2" xfId="41673" xr:uid="{D1A7A19C-504F-4ABE-A166-FAA0AAADD15F}"/>
    <cellStyle name="Comma 34 13" xfId="23700" xr:uid="{4893B3C7-9E35-43CB-AEF6-B805D94FCC96}"/>
    <cellStyle name="Comma 34 13 2" xfId="51022" xr:uid="{1C87366E-2963-477D-BC93-493A2320BD31}"/>
    <cellStyle name="Comma 34 14" xfId="25941" xr:uid="{263CFE46-3195-44F8-9ED4-9439BDBEABCF}"/>
    <cellStyle name="Comma 34 14 2" xfId="53261" xr:uid="{E85CAAB4-7B07-45E0-A88B-982394733752}"/>
    <cellStyle name="Comma 34 15" xfId="28173" xr:uid="{B90CD8F0-C6CC-4C6C-B33E-2CB1B338E993}"/>
    <cellStyle name="Comma 34 15 2" xfId="55494" xr:uid="{EE84420E-E863-499E-AFCA-BA8BC9F3797F}"/>
    <cellStyle name="Comma 34 16" xfId="30316" xr:uid="{8F19FA77-E350-4CA7-8E5D-72824BD73620}"/>
    <cellStyle name="Comma 34 17" xfId="57761" xr:uid="{9BB8F98D-C0E0-49A2-8ED8-C3FA562DC920}"/>
    <cellStyle name="Comma 34 18" xfId="58309" xr:uid="{5D73A256-927D-4315-AF7C-274412C706FB}"/>
    <cellStyle name="Comma 34 2" xfId="326" xr:uid="{97BF8B9D-A823-4442-B9AD-DA8298B48309}"/>
    <cellStyle name="Comma 34 2 10" xfId="14396" xr:uid="{C8EE872E-FD2A-4973-AB9A-1698459A4F87}"/>
    <cellStyle name="Comma 34 2 10 2" xfId="41717" xr:uid="{4E2CBE5C-9A79-4184-993E-E1C2D5C9D937}"/>
    <cellStyle name="Comma 34 2 11" xfId="23744" xr:uid="{A0058E2B-4BCC-4DA3-8B78-7F957A6824AF}"/>
    <cellStyle name="Comma 34 2 11 2" xfId="51066" xr:uid="{E915BF4C-8895-4918-9BDC-DD0D9CB50D8A}"/>
    <cellStyle name="Comma 34 2 12" xfId="25985" xr:uid="{A6E552B3-774F-4037-9B29-0ABC0FC78A11}"/>
    <cellStyle name="Comma 34 2 12 2" xfId="53305" xr:uid="{FC5F7BB5-4152-47AA-9C23-477EFB36FC92}"/>
    <cellStyle name="Comma 34 2 13" xfId="28217" xr:uid="{4D97F51B-3450-4A1D-B5A0-9D9404D22CC8}"/>
    <cellStyle name="Comma 34 2 13 2" xfId="55538" xr:uid="{1AF902E3-DE6C-42A7-ABE6-12EFABFFDCE8}"/>
    <cellStyle name="Comma 34 2 14" xfId="30483" xr:uid="{619FF224-ECF2-4658-A02B-A58B318BE540}"/>
    <cellStyle name="Comma 34 2 15" xfId="57871" xr:uid="{5B3BE649-8FCA-407F-8875-A660D206550C}"/>
    <cellStyle name="Comma 34 2 16" xfId="58419" xr:uid="{87E32146-A466-4231-8B8D-A01485256D1F}"/>
    <cellStyle name="Comma 34 2 2" xfId="946" xr:uid="{B15E44D7-B276-4A05-AF02-A3D94AC3C34F}"/>
    <cellStyle name="Comma 34 2 2 10" xfId="26429" xr:uid="{566C60CD-9A2A-48E4-BD93-C8E2CA703231}"/>
    <cellStyle name="Comma 34 2 2 10 2" xfId="53749" xr:uid="{A54B57BD-4B2F-442C-B86D-66D8D70BE453}"/>
    <cellStyle name="Comma 34 2 2 11" xfId="28660" xr:uid="{A93682B2-526A-43FD-A144-B57574F3DFC4}"/>
    <cellStyle name="Comma 34 2 2 11 2" xfId="55981" xr:uid="{CC229EC0-9A95-408D-B5C9-BB1D44389B91}"/>
    <cellStyle name="Comma 34 2 2 12" xfId="31090" xr:uid="{941A359F-4285-4F5F-9C1C-6F0300D360C1}"/>
    <cellStyle name="Comma 34 2 2 13" xfId="58091" xr:uid="{187DA0E4-08B3-4435-8B53-19DF28E3F8D3}"/>
    <cellStyle name="Comma 34 2 2 14" xfId="58639" xr:uid="{54A2CFEC-78E1-4E4E-9C5A-C5B9E5FA9CB4}"/>
    <cellStyle name="Comma 34 2 2 2" xfId="2429" xr:uid="{339C1C37-FFB0-4F1B-B8F0-6B2721FA1557}"/>
    <cellStyle name="Comma 34 2 2 2 2" xfId="5969" xr:uid="{826188F9-2224-42FC-8854-073C74B12098}"/>
    <cellStyle name="Comma 34 2 2 2 2 2" xfId="17548" xr:uid="{1269AC21-50BB-4E32-BFC2-A0CDF2407B98}"/>
    <cellStyle name="Comma 34 2 2 2 2 2 2" xfId="44869" xr:uid="{3A30905B-8A4C-4B07-B8D4-90F3C2C8DB63}"/>
    <cellStyle name="Comma 34 2 2 2 2 3" xfId="33159" xr:uid="{38F42839-F70B-4DAC-B899-F3C11F6B6A66}"/>
    <cellStyle name="Comma 34 2 2 2 3" xfId="7925" xr:uid="{2187D1E3-C299-4CB4-89DB-6B2B111D0344}"/>
    <cellStyle name="Comma 34 2 2 2 3 2" xfId="21519" xr:uid="{D4205EC5-4608-4FB7-B8F5-8C59ED288FF2}"/>
    <cellStyle name="Comma 34 2 2 2 3 2 2" xfId="48841" xr:uid="{FBA3FF16-8BE4-438B-93F8-2891A89A5669}"/>
    <cellStyle name="Comma 34 2 2 2 3 3" xfId="35284" xr:uid="{B01AE96E-4A9A-49A3-8FD1-17A0FCF8A6A4}"/>
    <cellStyle name="Comma 34 2 2 2 4" xfId="10124" xr:uid="{DEDAD3FB-C778-411B-A728-BE7FF7208130}"/>
    <cellStyle name="Comma 34 2 2 2 4 2" xfId="37500" xr:uid="{4FD7DB1C-B953-4BF2-84FF-F681C29EAAAE}"/>
    <cellStyle name="Comma 34 2 2 2 5" xfId="25651" xr:uid="{5181BC9E-3E90-4522-827B-1A760E420256}"/>
    <cellStyle name="Comma 34 2 2 2 5 2" xfId="52973" xr:uid="{8E64CD79-CC7B-41DC-9A54-8EF50BBEFBA4}"/>
    <cellStyle name="Comma 34 2 2 2 6" xfId="27893" xr:uid="{7A9A1731-C14D-49BC-9108-520EE7BD3B46}"/>
    <cellStyle name="Comma 34 2 2 2 6 2" xfId="55213" xr:uid="{C680654B-6836-4536-A773-4D8DD9492FC4}"/>
    <cellStyle name="Comma 34 2 2 2 7" xfId="30124" xr:uid="{8F9DEE01-5443-44F6-BC10-61D32306618F}"/>
    <cellStyle name="Comma 34 2 2 2 7 2" xfId="57445" xr:uid="{A7F3B7A3-9B39-4C11-9D83-A6DE2EA1C499}"/>
    <cellStyle name="Comma 34 2 2 2 8" xfId="4533" xr:uid="{ED906C32-6F63-4036-B31A-F1666381F035}"/>
    <cellStyle name="Comma 34 2 2 2 9" xfId="31696" xr:uid="{71DE27DD-E682-4901-AED2-CE6212C5F9A3}"/>
    <cellStyle name="Comma 34 2 2 3" xfId="1823" xr:uid="{4E5F3D24-7A16-41D6-BCCE-B4AE228C4B7D}"/>
    <cellStyle name="Comma 34 2 2 3 2" xfId="7322" xr:uid="{01EB76AA-976C-4655-931E-C2129754740F}"/>
    <cellStyle name="Comma 34 2 2 3 2 2" xfId="18170" xr:uid="{103FA187-63E4-4FD8-8DFD-B0FED2F1381E}"/>
    <cellStyle name="Comma 34 2 2 3 2 2 2" xfId="45492" xr:uid="{882C8766-D080-4E6E-8685-AE98499F35B5}"/>
    <cellStyle name="Comma 34 2 2 3 2 3" xfId="34678" xr:uid="{4F696F9F-BB1A-4DAC-A825-9AA81BE0BA0B}"/>
    <cellStyle name="Comma 34 2 2 3 3" xfId="9519" xr:uid="{26BD5104-69AF-4AF1-9DA8-E3A86A21EA60}"/>
    <cellStyle name="Comma 34 2 2 3 3 2" xfId="22142" xr:uid="{9D4D1B7D-D896-4B66-AE57-63D5692E3153}"/>
    <cellStyle name="Comma 34 2 2 3 3 2 2" xfId="49464" xr:uid="{B6F1A77E-D47C-4CCF-97E2-AC2047B9B332}"/>
    <cellStyle name="Comma 34 2 2 3 3 3" xfId="36894" xr:uid="{2AD5634E-1536-46C2-B0B2-6F36DE38D99C}"/>
    <cellStyle name="Comma 34 2 2 3 4" xfId="15551" xr:uid="{2B8974D7-EFA0-4103-BBDA-79A1EFFAD200}"/>
    <cellStyle name="Comma 34 2 2 3 4 2" xfId="42872" xr:uid="{B9FEBDD6-545E-48FF-BE6D-00FA9DF994F6}"/>
    <cellStyle name="Comma 34 2 2 3 5" xfId="25045" xr:uid="{63221A3A-0F27-4598-B5D2-AE886C6AF6C8}"/>
    <cellStyle name="Comma 34 2 2 3 5 2" xfId="52367" xr:uid="{4D19B4EE-0172-4BE9-BCBB-D9A7CACF205A}"/>
    <cellStyle name="Comma 34 2 2 3 6" xfId="27287" xr:uid="{7ED6E819-F89F-4ECA-A5AE-61772C2CB8E8}"/>
    <cellStyle name="Comma 34 2 2 3 6 2" xfId="54607" xr:uid="{1CD97E90-E45C-401B-9EA8-88BA53FF9EED}"/>
    <cellStyle name="Comma 34 2 2 3 7" xfId="29518" xr:uid="{43A9F104-8E88-42C7-9054-59C4DA609725}"/>
    <cellStyle name="Comma 34 2 2 3 7 2" xfId="56839" xr:uid="{CAD97577-C7CC-4D31-9AFA-B69986AEFAA8}"/>
    <cellStyle name="Comma 34 2 2 3 8" xfId="5380" xr:uid="{A705C625-C294-45BA-87A5-00AA7020DF54}"/>
    <cellStyle name="Comma 34 2 2 3 9" xfId="32553" xr:uid="{1499BFBF-0DF9-4065-940F-CA8AEA78AFD8}"/>
    <cellStyle name="Comma 34 2 2 4" xfId="3268" xr:uid="{68B36F10-6E81-4DFB-AB60-1DBD37236BC9}"/>
    <cellStyle name="Comma 34 2 2 4 2" xfId="13488" xr:uid="{A2613465-E14C-4FC1-97A6-CA7682DAF67F}"/>
    <cellStyle name="Comma 34 2 2 4 2 2" xfId="22817" xr:uid="{AB68B84A-9A91-4D8C-85E3-D92D7B5BC813}"/>
    <cellStyle name="Comma 34 2 2 4 2 2 2" xfId="50139" xr:uid="{FD9D435D-5E71-4CB7-838B-33B2A2CDE184}"/>
    <cellStyle name="Comma 34 2 2 4 2 3" xfId="40815" xr:uid="{8C519165-1A08-41C0-9D1C-0C735904B9C7}"/>
    <cellStyle name="Comma 34 2 2 4 3" xfId="18845" xr:uid="{BB90258C-7A9A-4942-A481-F372104DEA52}"/>
    <cellStyle name="Comma 34 2 2 4 3 2" xfId="46167" xr:uid="{BD880921-A0F0-440A-96AF-AB8A518EA57E}"/>
    <cellStyle name="Comma 34 2 2 4 4" xfId="33820" xr:uid="{3A0CCFFE-3598-4A67-BAF4-C0A37FD5D2B2}"/>
    <cellStyle name="Comma 34 2 2 5" xfId="8662" xr:uid="{3FA78205-CFE6-4E1E-9227-A75D413F5619}"/>
    <cellStyle name="Comma 34 2 2 5 2" xfId="14113" xr:uid="{EFC03E93-4C76-460F-AD3F-0630B7AD88C2}"/>
    <cellStyle name="Comma 34 2 2 5 2 2" xfId="23477" xr:uid="{2AF0266E-80B7-420C-B4F2-D17F450454BF}"/>
    <cellStyle name="Comma 34 2 2 5 2 2 2" xfId="50799" xr:uid="{657E6BA2-DCF7-4614-908A-1626152E31B8}"/>
    <cellStyle name="Comma 34 2 2 5 2 3" xfId="41440" xr:uid="{67C4F037-6E83-4499-8288-63815BF88768}"/>
    <cellStyle name="Comma 34 2 2 5 3" xfId="19505" xr:uid="{C8FCDEAB-052D-4E24-A34D-B2D1B34C5AA0}"/>
    <cellStyle name="Comma 34 2 2 5 3 2" xfId="46827" xr:uid="{5ABA5E52-1043-4DA9-879B-1153939BE973}"/>
    <cellStyle name="Comma 34 2 2 5 4" xfId="36036" xr:uid="{8418842D-2536-4E66-A098-E01E03191002}"/>
    <cellStyle name="Comma 34 2 2 6" xfId="10959" xr:uid="{A3B60C09-A170-4D19-AFD7-480BBE537AAC}"/>
    <cellStyle name="Comma 34 2 2 6 2" xfId="16927" xr:uid="{995B9B2E-C7B8-4EAF-81E8-D304DE2B7522}"/>
    <cellStyle name="Comma 34 2 2 6 2 2" xfId="44247" xr:uid="{62BFBF0D-FB8C-499C-BF28-A90FAB0058CD}"/>
    <cellStyle name="Comma 34 2 2 6 3" xfId="38308" xr:uid="{6472BB4E-710E-4B17-8E1D-A7DC75F508FB}"/>
    <cellStyle name="Comma 34 2 2 7" xfId="12317" xr:uid="{9D188ED9-1B69-489E-B42E-7BAB3F5C34D1}"/>
    <cellStyle name="Comma 34 2 2 7 2" xfId="20897" xr:uid="{5CD5B89F-7BCB-4621-A5DC-16AD9ED4D826}"/>
    <cellStyle name="Comma 34 2 2 7 2 2" xfId="48219" xr:uid="{637E571A-1C06-4F52-AECA-0888345B8A69}"/>
    <cellStyle name="Comma 34 2 2 7 3" xfId="39644" xr:uid="{B4FDE7CC-5180-495C-A5A9-AD95B8B8BEB8}"/>
    <cellStyle name="Comma 34 2 2 8" xfId="14840" xr:uid="{40AB397C-51AA-4A1B-82A5-F45412B66D4A}"/>
    <cellStyle name="Comma 34 2 2 8 2" xfId="42161" xr:uid="{414F867E-2F98-4F70-A961-07909732A4AD}"/>
    <cellStyle name="Comma 34 2 2 9" xfId="24188" xr:uid="{BEE11E58-9E08-4B2E-834F-4000E68C8466}"/>
    <cellStyle name="Comma 34 2 2 9 2" xfId="51510" xr:uid="{932C4073-A3DD-4F52-8243-A87D3F72D1E1}"/>
    <cellStyle name="Comma 34 2 3" xfId="1377" xr:uid="{8106C7DC-83B0-4780-99D6-98E41394007A}"/>
    <cellStyle name="Comma 34 2 3 2" xfId="4944" xr:uid="{084A25F0-AD2F-4ECB-B7CA-322FA9D83584}"/>
    <cellStyle name="Comma 34 2 3 2 2" xfId="16483" xr:uid="{2189B471-D5FA-4DCA-9AAC-888E34E972E2}"/>
    <cellStyle name="Comma 34 2 3 2 2 2" xfId="43803" xr:uid="{AEA32486-E3E8-4586-9C31-0167DF15934D}"/>
    <cellStyle name="Comma 34 2 3 2 3" xfId="32109" xr:uid="{788220C9-4826-4A5B-A61C-276C99468AD6}"/>
    <cellStyle name="Comma 34 2 3 3" xfId="6881" xr:uid="{65B2D7B4-A444-4F55-A6FB-ACA6AE5F8BBF}"/>
    <cellStyle name="Comma 34 2 3 3 2" xfId="20453" xr:uid="{C20DEB02-67FB-46CD-A4AE-A879493B4C45}"/>
    <cellStyle name="Comma 34 2 3 3 2 2" xfId="47775" xr:uid="{387BAB70-87E9-42A0-AF8B-090AC0E660B4}"/>
    <cellStyle name="Comma 34 2 3 3 3" xfId="34234" xr:uid="{1530B502-AFB3-4B51-B1C2-5E5B9CE36C29}"/>
    <cellStyle name="Comma 34 2 3 4" xfId="9075" xr:uid="{DECF9E07-8E3D-4FFA-9B00-8115A8B2E44F}"/>
    <cellStyle name="Comma 34 2 3 4 2" xfId="36450" xr:uid="{5FE97791-FAB4-48D4-80B1-4B148C4727AE}"/>
    <cellStyle name="Comma 34 2 3 5" xfId="24601" xr:uid="{80E3826E-AF7F-4D47-87B3-57B2FC4A6440}"/>
    <cellStyle name="Comma 34 2 3 5 2" xfId="51923" xr:uid="{68F45E87-C091-462E-BDA9-46A69708D98A}"/>
    <cellStyle name="Comma 34 2 3 6" xfId="26843" xr:uid="{52032C95-54CE-45E2-915D-3F64BD8A91CF}"/>
    <cellStyle name="Comma 34 2 3 6 2" xfId="54163" xr:uid="{0C86616E-FDA9-49FD-844A-52CBE6C8A3EC}"/>
    <cellStyle name="Comma 34 2 3 7" xfId="29074" xr:uid="{AD516A59-5547-40D1-8C44-D5D637C7A499}"/>
    <cellStyle name="Comma 34 2 3 7 2" xfId="56395" xr:uid="{ACA2EF3A-6BCF-465F-90E1-F1173E11690A}"/>
    <cellStyle name="Comma 34 2 3 8" xfId="3583" xr:uid="{EF9C36CA-74C5-4A7D-B74A-BA449CE6B2F6}"/>
    <cellStyle name="Comma 34 2 3 9" xfId="30646" xr:uid="{913DE0AC-A407-45D1-9534-CBEAB7B8B49F}"/>
    <cellStyle name="Comma 34 2 4" xfId="1986" xr:uid="{E8B2EDC3-95AA-4FB0-8931-9A9DA1673D9A}"/>
    <cellStyle name="Comma 34 2 4 2" xfId="5538" xr:uid="{2C560B09-C125-4B89-B529-74DE1FF9FD5F}"/>
    <cellStyle name="Comma 34 2 4 2 2" xfId="17104" xr:uid="{215B8A22-C657-444F-A2BC-3D90ACD3D53F}"/>
    <cellStyle name="Comma 34 2 4 2 2 2" xfId="44425" xr:uid="{B13F5E9A-FBCE-43D5-8003-80323EC2357F}"/>
    <cellStyle name="Comma 34 2 4 2 3" xfId="32716" xr:uid="{8FAAF8A7-49C6-408C-BF9C-3EB901D5F33D}"/>
    <cellStyle name="Comma 34 2 4 3" xfId="7484" xr:uid="{EC84028E-0FF8-46EB-80D5-6CBC62F2513B}"/>
    <cellStyle name="Comma 34 2 4 3 2" xfId="21075" xr:uid="{05D1B35C-01F7-439F-8F25-71CB18D587B9}"/>
    <cellStyle name="Comma 34 2 4 3 2 2" xfId="48397" xr:uid="{FCF7E019-F5C4-406F-A386-A29CF67430F4}"/>
    <cellStyle name="Comma 34 2 4 3 3" xfId="34841" xr:uid="{F157DBBE-0CA4-4597-BE3D-151FD1247681}"/>
    <cellStyle name="Comma 34 2 4 4" xfId="9681" xr:uid="{FB4C07FE-B99F-4880-84AF-C9126556E640}"/>
    <cellStyle name="Comma 34 2 4 4 2" xfId="37057" xr:uid="{8B52690E-7D77-4CAF-8174-B1774C572782}"/>
    <cellStyle name="Comma 34 2 4 5" xfId="25208" xr:uid="{5E3084FD-44D0-480B-9971-BEEFD5AFD07F}"/>
    <cellStyle name="Comma 34 2 4 5 2" xfId="52530" xr:uid="{BDF39E4B-E3B2-4D6B-9803-76AB8EC289D3}"/>
    <cellStyle name="Comma 34 2 4 6" xfId="27450" xr:uid="{9E7C2311-F19B-4CD6-9661-E23F5958ABA0}"/>
    <cellStyle name="Comma 34 2 4 6 2" xfId="54770" xr:uid="{48D4366C-15E5-41CB-85E2-7AD252715210}"/>
    <cellStyle name="Comma 34 2 4 7" xfId="29681" xr:uid="{E8B51480-79E6-4802-963E-D7A7A7238BBE}"/>
    <cellStyle name="Comma 34 2 4 7 2" xfId="57002" xr:uid="{A24B5294-675B-4C4F-8AC7-1D86A78BB1E9}"/>
    <cellStyle name="Comma 34 2 4 8" xfId="4102" xr:uid="{925F9B5A-2D2F-45DF-85E6-D3E0787062AA}"/>
    <cellStyle name="Comma 34 2 4 9" xfId="31253" xr:uid="{69662787-E465-405E-A8B2-DFE96C95CE42}"/>
    <cellStyle name="Comma 34 2 5" xfId="1201" xr:uid="{6DD2BCA3-411F-4233-BCFB-86F414C30BD3}"/>
    <cellStyle name="Comma 34 2 5 2" xfId="6719" xr:uid="{6DFF38F6-31DB-42F9-8ED6-C7F0996EF51F}"/>
    <cellStyle name="Comma 34 2 5 2 2" xfId="17727" xr:uid="{87EBEA2B-CBDB-4174-9D0C-30915013146D}"/>
    <cellStyle name="Comma 34 2 5 2 2 2" xfId="45048" xr:uid="{DC28D848-8E2E-4B6E-9719-39BC9C235923}"/>
    <cellStyle name="Comma 34 2 5 2 3" xfId="34071" xr:uid="{8781FA69-AB89-429A-ADDC-70C2C08A2947}"/>
    <cellStyle name="Comma 34 2 5 3" xfId="8913" xr:uid="{993983AE-AD2A-498F-8C1C-190BA083A232}"/>
    <cellStyle name="Comma 34 2 5 3 2" xfId="21698" xr:uid="{E2DD3471-732A-419E-8A89-A2E30D0F2F47}"/>
    <cellStyle name="Comma 34 2 5 3 2 2" xfId="49020" xr:uid="{AC0C8659-D221-4D0B-A7CF-3CAB569444EF}"/>
    <cellStyle name="Comma 34 2 5 3 3" xfId="36287" xr:uid="{4E4364C4-1B7B-405C-8D95-70BDC3CAD718}"/>
    <cellStyle name="Comma 34 2 5 4" xfId="15090" xr:uid="{5E0EF60A-2A11-497D-AFFB-8654F0779273}"/>
    <cellStyle name="Comma 34 2 5 4 2" xfId="42411" xr:uid="{77191C36-1617-423F-9282-B46CF2A3C311}"/>
    <cellStyle name="Comma 34 2 5 5" xfId="24438" xr:uid="{22A73935-2244-4FB4-BA39-72377CE9496D}"/>
    <cellStyle name="Comma 34 2 5 5 2" xfId="51760" xr:uid="{B9E8FBBE-39DE-4A43-B05F-9225A3009FA6}"/>
    <cellStyle name="Comma 34 2 5 6" xfId="26680" xr:uid="{6D5D1DF3-C0D9-491A-8654-AF5D4C94AE73}"/>
    <cellStyle name="Comma 34 2 5 6 2" xfId="54000" xr:uid="{062B1602-F84C-46AC-824B-6CEFBA48AB0F}"/>
    <cellStyle name="Comma 34 2 5 7" xfId="28911" xr:uid="{84F8615A-1846-4133-B1D3-0687DFBF8319}"/>
    <cellStyle name="Comma 34 2 5 7 2" xfId="56232" xr:uid="{0C634020-9A4A-4D9A-95D9-E1109EBE12D2}"/>
    <cellStyle name="Comma 34 2 5 8" xfId="4784" xr:uid="{ED665343-7CE2-4C5E-8C76-9672BD795C03}"/>
    <cellStyle name="Comma 34 2 5 9" xfId="31947" xr:uid="{A90026D0-DA6E-44D0-B284-65761EEFD4B2}"/>
    <cellStyle name="Comma 34 2 6" xfId="2983" xr:uid="{78D96951-776D-480A-8AAF-2BC51A24CF7B}"/>
    <cellStyle name="Comma 34 2 6 2" xfId="13052" xr:uid="{9B853D1A-8C7D-40DF-877F-DCD375876D8D}"/>
    <cellStyle name="Comma 34 2 6 2 2" xfId="22373" xr:uid="{64807200-C3C3-48B2-8CA7-91AC65476F21}"/>
    <cellStyle name="Comma 34 2 6 2 2 2" xfId="49695" xr:uid="{6E194BDB-AD25-4F81-A1CE-7C81F89097E1}"/>
    <cellStyle name="Comma 34 2 6 2 3" xfId="40379" xr:uid="{0F2E66EE-6AE4-4031-84A9-D2F3AB7F4720}"/>
    <cellStyle name="Comma 34 2 6 3" xfId="18401" xr:uid="{437ABFCB-D6FD-4091-9845-7203E7EC66BE}"/>
    <cellStyle name="Comma 34 2 6 3 2" xfId="45723" xr:uid="{000192B9-6177-4329-B99E-F19BBF0A9B00}"/>
    <cellStyle name="Comma 34 2 6 4" xfId="33377" xr:uid="{997DEC69-F3A1-41CB-A80E-4BC647F5F084}"/>
    <cellStyle name="Comma 34 2 7" xfId="8220" xr:uid="{5D1620BF-45F3-43D7-A51A-28D94D435062}"/>
    <cellStyle name="Comma 34 2 7 2" xfId="13669" xr:uid="{E8F88755-0457-4D8F-AC0A-649220D1066E}"/>
    <cellStyle name="Comma 34 2 7 2 2" xfId="23033" xr:uid="{EF913955-4A79-4028-97F3-E8081508B96C}"/>
    <cellStyle name="Comma 34 2 7 2 2 2" xfId="50355" xr:uid="{F01581A1-D3C4-4323-9AFC-C0A4149C82D3}"/>
    <cellStyle name="Comma 34 2 7 2 3" xfId="40996" xr:uid="{C40673DA-1725-4B97-93C4-A0E17C0606C6}"/>
    <cellStyle name="Comma 34 2 7 3" xfId="19061" xr:uid="{4CD2D528-2572-4EA3-A513-8FE9C681D7D8}"/>
    <cellStyle name="Comma 34 2 7 3 2" xfId="46383" xr:uid="{CCFD9C7B-0B8F-4DDD-A809-9DD81BF6BC5D}"/>
    <cellStyle name="Comma 34 2 7 4" xfId="35593" xr:uid="{C8BEDBD8-EA87-48BF-B9BB-173B4FFA70C8}"/>
    <cellStyle name="Comma 34 2 8" xfId="10719" xr:uid="{123374A5-D763-4376-81DD-B08491A0FEE8}"/>
    <cellStyle name="Comma 34 2 8 2" xfId="16095" xr:uid="{024D1175-7FB3-440A-95E8-FCEB4856B4F9}"/>
    <cellStyle name="Comma 34 2 8 2 2" xfId="43415" xr:uid="{A11A9148-2837-4D82-B7DE-49842F777FEF}"/>
    <cellStyle name="Comma 34 2 8 3" xfId="38080" xr:uid="{8CCD2CA1-58AD-4F70-A88A-4153FD6D9B7A}"/>
    <cellStyle name="Comma 34 2 9" xfId="12053" xr:uid="{A6446E55-42DF-49FC-8767-C9FA4A7432F5}"/>
    <cellStyle name="Comma 34 2 9 2" xfId="20065" xr:uid="{A16819CE-8014-4478-967F-CB8839E84EAF}"/>
    <cellStyle name="Comma 34 2 9 2 2" xfId="47387" xr:uid="{1B2E2C24-BD13-4BD4-9F21-BCB9099362DF}"/>
    <cellStyle name="Comma 34 2 9 3" xfId="39380" xr:uid="{A5037C62-C0F6-4C30-88F8-BEF72E4F6936}"/>
    <cellStyle name="Comma 34 3" xfId="654" xr:uid="{CD60F462-FD39-4169-9289-9E2405D96AF5}"/>
    <cellStyle name="Comma 34 3 10" xfId="23929" xr:uid="{99AADBF9-8153-4B88-81DD-9AF4CCAEBC98}"/>
    <cellStyle name="Comma 34 3 10 2" xfId="51251" xr:uid="{45486986-55F7-44DD-BD26-EC1EEFF2A82D}"/>
    <cellStyle name="Comma 34 3 11" xfId="26170" xr:uid="{8B698C0B-D8FC-4558-9473-3F24D33927B9}"/>
    <cellStyle name="Comma 34 3 11 2" xfId="53490" xr:uid="{5A0F758E-D823-49FE-BF22-40747561200E}"/>
    <cellStyle name="Comma 34 3 12" xfId="28402" xr:uid="{372DA553-1D88-46F0-B2F5-14725A0424EC}"/>
    <cellStyle name="Comma 34 3 12 2" xfId="55723" xr:uid="{4AF67657-A8EB-4C52-95A7-17B6C39D9391}"/>
    <cellStyle name="Comma 34 3 13" xfId="30831" xr:uid="{ACD39298-3EAF-479D-ABD1-8CB8AF029409}"/>
    <cellStyle name="Comma 34 3 14" xfId="57981" xr:uid="{5CA94587-B8DA-4908-A2C7-767D1562D8CD}"/>
    <cellStyle name="Comma 34 3 15" xfId="58529" xr:uid="{F1443514-0063-4741-BDA4-542C64CDB305}"/>
    <cellStyle name="Comma 34 3 2" xfId="2171" xr:uid="{F02DB215-FA9E-4B95-AF10-40115A85B385}"/>
    <cellStyle name="Comma 34 3 2 2" xfId="5717" xr:uid="{93EBF1D2-7248-4A88-8BCA-F1F89162F23E}"/>
    <cellStyle name="Comma 34 3 2 2 2" xfId="16668" xr:uid="{CC2E72A4-16F6-4172-98A8-52A78EFD1DA3}"/>
    <cellStyle name="Comma 34 3 2 2 2 2" xfId="43988" xr:uid="{141EBF75-9645-4F7D-9380-5A2EE7632A5C}"/>
    <cellStyle name="Comma 34 3 2 2 3" xfId="32901" xr:uid="{537908A4-E55D-42A3-9461-880D8565992C}"/>
    <cellStyle name="Comma 34 3 2 3" xfId="7668" xr:uid="{51A86E36-04EA-403E-8310-E64FFC3A603C}"/>
    <cellStyle name="Comma 34 3 2 3 2" xfId="20638" xr:uid="{9BCE7AB9-0930-4732-980C-080F78883818}"/>
    <cellStyle name="Comma 34 3 2 3 2 2" xfId="47960" xr:uid="{8A14A27F-2770-4211-9A14-4F8436C27FA5}"/>
    <cellStyle name="Comma 34 3 2 3 3" xfId="35026" xr:uid="{55C87D8D-AEA0-4BDC-8E5D-FFF4E8F64552}"/>
    <cellStyle name="Comma 34 3 2 4" xfId="9866" xr:uid="{2036D804-61CF-4EDB-9A14-8AA7717650F6}"/>
    <cellStyle name="Comma 34 3 2 4 2" xfId="37242" xr:uid="{34E3735B-1F57-41FB-A86D-49966C149939}"/>
    <cellStyle name="Comma 34 3 2 5" xfId="25393" xr:uid="{FDE43403-CF28-4E89-A54E-01600EA23E8C}"/>
    <cellStyle name="Comma 34 3 2 5 2" xfId="52715" xr:uid="{DA295429-9E17-4498-BC5F-C7FE6F635879}"/>
    <cellStyle name="Comma 34 3 2 6" xfId="27635" xr:uid="{F3836F02-6EAB-49AC-9E5F-C660E33F4E2F}"/>
    <cellStyle name="Comma 34 3 2 6 2" xfId="54955" xr:uid="{61615F11-7CAB-4E4D-9FB2-95EB1D50848C}"/>
    <cellStyle name="Comma 34 3 2 7" xfId="29866" xr:uid="{59EAA3AD-97BF-471A-AE7F-F7EBD8CFBD37}"/>
    <cellStyle name="Comma 34 3 2 7 2" xfId="57187" xr:uid="{05441B0D-E719-42B9-A08B-CB783E35F455}"/>
    <cellStyle name="Comma 34 3 2 8" xfId="4281" xr:uid="{33BABF8A-7D60-4AE2-BABB-AF547707DD90}"/>
    <cellStyle name="Comma 34 3 2 9" xfId="31438" xr:uid="{52698E2C-F0FF-4D84-84F6-0A621CCC620C}"/>
    <cellStyle name="Comma 34 3 3" xfId="1564" xr:uid="{881778BB-D20E-4FF5-90BC-10539434BA63}"/>
    <cellStyle name="Comma 34 3 3 2" xfId="7065" xr:uid="{3EBCE516-9961-4C10-A603-7E145B65E72B}"/>
    <cellStyle name="Comma 34 3 3 2 2" xfId="17289" xr:uid="{77D623BF-A7EA-40C4-96BA-001BF58D164F}"/>
    <cellStyle name="Comma 34 3 3 2 2 2" xfId="44610" xr:uid="{E5CA640E-1A70-4DB1-8B81-3C231DF86E53}"/>
    <cellStyle name="Comma 34 3 3 2 3" xfId="34419" xr:uid="{8C47768F-4DD9-46CE-A9A7-40028FC6ADEA}"/>
    <cellStyle name="Comma 34 3 3 3" xfId="9260" xr:uid="{F5172BDA-55ED-4B23-893B-36E45270169C}"/>
    <cellStyle name="Comma 34 3 3 3 2" xfId="21260" xr:uid="{802B8EA7-D57A-49D8-9AA0-5D04808B7E8B}"/>
    <cellStyle name="Comma 34 3 3 3 2 2" xfId="48582" xr:uid="{4478620D-264F-4C67-9AA3-09061E25CF1B}"/>
    <cellStyle name="Comma 34 3 3 3 3" xfId="36635" xr:uid="{BA560018-4F8F-4B52-832B-423FE59413D2}"/>
    <cellStyle name="Comma 34 3 3 4" xfId="15308" xr:uid="{48290438-8328-4D2B-812D-48EDB680C9EB}"/>
    <cellStyle name="Comma 34 3 3 4 2" xfId="42629" xr:uid="{D6D01534-CC24-4F52-A05A-370D7A2FB4F1}"/>
    <cellStyle name="Comma 34 3 3 5" xfId="24786" xr:uid="{154EAFEC-78A0-4A99-B6EE-EE041E7D5F04}"/>
    <cellStyle name="Comma 34 3 3 5 2" xfId="52108" xr:uid="{A9A6B71D-9489-4858-A874-3E76B439F74B}"/>
    <cellStyle name="Comma 34 3 3 6" xfId="27028" xr:uid="{E6511919-9DD9-48F3-BDD9-A3A78EC68CC5}"/>
    <cellStyle name="Comma 34 3 3 6 2" xfId="54348" xr:uid="{CC7E7464-E7C0-4039-B0B0-9A6CBA67428A}"/>
    <cellStyle name="Comma 34 3 3 7" xfId="29259" xr:uid="{D36B08D0-69BB-4F0C-843E-9B77FB044E03}"/>
    <cellStyle name="Comma 34 3 3 7 2" xfId="56580" xr:uid="{C52065B8-9EBD-47B5-A110-F673A69AFE2C}"/>
    <cellStyle name="Comma 34 3 3 8" xfId="5127" xr:uid="{3BF4BF90-F769-4BCB-A98D-580A322E3C64}"/>
    <cellStyle name="Comma 34 3 3 9" xfId="32294" xr:uid="{A582F59A-080F-44DC-8B5B-249066010AD3}"/>
    <cellStyle name="Comma 34 3 4" xfId="3126" xr:uid="{E8CCF542-A7AD-4944-9455-49637C1AA6C3}"/>
    <cellStyle name="Comma 34 3 4 2" xfId="12697" xr:uid="{7021C035-C408-46FF-A88C-8392146FB153}"/>
    <cellStyle name="Comma 34 3 4 2 2" xfId="21883" xr:uid="{7B0374B0-1CD5-498E-BF91-3BA6C84F5745}"/>
    <cellStyle name="Comma 34 3 4 2 2 2" xfId="49205" xr:uid="{67DBE100-48D8-43C6-9DD7-B66617482C24}"/>
    <cellStyle name="Comma 34 3 4 2 3" xfId="40024" xr:uid="{CC4C2466-03F1-428C-BFB2-611BCE5715FB}"/>
    <cellStyle name="Comma 34 3 4 3" xfId="17912" xr:uid="{F0DA16A0-81D9-4431-A5EE-ED87607FE730}"/>
    <cellStyle name="Comma 34 3 4 3 2" xfId="45233" xr:uid="{6D20280F-1EAC-47D2-8EB0-1642C2A0E769}"/>
    <cellStyle name="Comma 34 3 4 4" xfId="33562" xr:uid="{6DB8E6A3-6F20-4985-BD82-DE78E9F10B76}"/>
    <cellStyle name="Comma 34 3 5" xfId="8404" xr:uid="{12546FC3-3169-4600-BD34-262C8043CBC9}"/>
    <cellStyle name="Comma 34 3 5 2" xfId="13237" xr:uid="{3D71EA29-FAD7-4B9F-8427-38BCCC5EF270}"/>
    <cellStyle name="Comma 34 3 5 2 2" xfId="22558" xr:uid="{143603EF-0E78-47B0-AB72-271C1B326241}"/>
    <cellStyle name="Comma 34 3 5 2 2 2" xfId="49880" xr:uid="{F7AC3B22-118B-48AE-8420-82990F49D41F}"/>
    <cellStyle name="Comma 34 3 5 2 3" xfId="40564" xr:uid="{F2A42E5A-F06A-4A19-B971-667D4F5674A4}"/>
    <cellStyle name="Comma 34 3 5 3" xfId="18586" xr:uid="{962E92D8-7F44-453B-870D-E002E4BA3970}"/>
    <cellStyle name="Comma 34 3 5 3 2" xfId="45908" xr:uid="{676F87E4-B273-43DE-9B68-E4D555062C9F}"/>
    <cellStyle name="Comma 34 3 5 4" xfId="35778" xr:uid="{49B613E1-4C72-433C-A713-DF604093F921}"/>
    <cellStyle name="Comma 34 3 6" xfId="11399" xr:uid="{75BE2F3F-D91F-4B27-B458-9DF754DA4A28}"/>
    <cellStyle name="Comma 34 3 6 2" xfId="13854" xr:uid="{18EC0916-7C79-4EB0-AFE4-2B8340424FCE}"/>
    <cellStyle name="Comma 34 3 6 2 2" xfId="23218" xr:uid="{C87362EF-5A72-4BC8-8A2D-829D824D90EB}"/>
    <cellStyle name="Comma 34 3 6 2 2 2" xfId="50540" xr:uid="{D356AD9E-F46C-461F-8EA3-EF5295890D7D}"/>
    <cellStyle name="Comma 34 3 6 2 3" xfId="41181" xr:uid="{99CAA838-3FF8-459E-922F-D3DC67E81FFC}"/>
    <cellStyle name="Comma 34 3 6 3" xfId="19246" xr:uid="{04CBCAF3-32ED-4650-B3B5-F1009B50D274}"/>
    <cellStyle name="Comma 34 3 6 3 2" xfId="46568" xr:uid="{926AF65C-3BC1-4804-B90B-89E53A09F45D}"/>
    <cellStyle name="Comma 34 3 6 4" xfId="38748" xr:uid="{90279064-6634-400D-846B-C368801E171F}"/>
    <cellStyle name="Comma 34 3 7" xfId="10856" xr:uid="{CCF97924-6791-466F-997B-61757A57E083}"/>
    <cellStyle name="Comma 34 3 7 2" xfId="16280" xr:uid="{5C66D24A-8933-4473-B39D-26B855931029}"/>
    <cellStyle name="Comma 34 3 7 2 2" xfId="43600" xr:uid="{0FA336BD-2B98-46B2-A7A2-12E9071F7886}"/>
    <cellStyle name="Comma 34 3 7 3" xfId="38208" xr:uid="{3610AE91-B5EC-4199-A4FD-87A60B695312}"/>
    <cellStyle name="Comma 34 3 8" xfId="12181" xr:uid="{D6FD23F6-B2CF-475F-B41F-A435096DC3A2}"/>
    <cellStyle name="Comma 34 3 8 2" xfId="20250" xr:uid="{F78066EB-931E-47DF-8620-5DF7399EA056}"/>
    <cellStyle name="Comma 34 3 8 2 2" xfId="47572" xr:uid="{CCCAEF59-DDF6-4520-BF8D-41798024A40A}"/>
    <cellStyle name="Comma 34 3 8 3" xfId="39508" xr:uid="{652B6EC1-D98C-4893-91BB-537D29454783}"/>
    <cellStyle name="Comma 34 3 9" xfId="14581" xr:uid="{538B16E4-AE81-4F7A-A7C8-F7D660315906}"/>
    <cellStyle name="Comma 34 3 9 2" xfId="41902" xr:uid="{64AFD6D0-0DA9-488E-BD52-A338E3A8F28B}"/>
    <cellStyle name="Comma 34 4" xfId="765" xr:uid="{4ABD52FE-9BEC-4DDB-BFDE-AB4B9E5915A9}"/>
    <cellStyle name="Comma 34 4 10" xfId="26270" xr:uid="{6F6F1090-ED8A-4B3F-8951-E39AD84E3312}"/>
    <cellStyle name="Comma 34 4 10 2" xfId="53590" xr:uid="{8986D53C-FA78-4A19-B643-FC763F60D02E}"/>
    <cellStyle name="Comma 34 4 11" xfId="28501" xr:uid="{A16A75A8-7D75-4756-96C0-898689A3901A}"/>
    <cellStyle name="Comma 34 4 11 2" xfId="55822" xr:uid="{FF879400-0573-4F0B-BFC8-25AD83D7427A}"/>
    <cellStyle name="Comma 34 4 12" xfId="30931" xr:uid="{98A0FDBF-88CC-4A6A-A619-DCB4B23CAA15}"/>
    <cellStyle name="Comma 34 4 13" xfId="58109" xr:uid="{A6553EEA-141D-444E-9EAB-407C6DE00835}"/>
    <cellStyle name="Comma 34 4 14" xfId="58657" xr:uid="{70101E53-8AD0-4DDD-9092-9E7C8FDF061E}"/>
    <cellStyle name="Comma 34 4 2" xfId="2270" xr:uid="{4F77511E-6B65-4D1C-AC02-E4EED3FCFF5B}"/>
    <cellStyle name="Comma 34 4 2 2" xfId="5814" xr:uid="{C7E2E656-D4EC-4A48-A440-40DABAAA61A8}"/>
    <cellStyle name="Comma 34 4 2 2 2" xfId="17389" xr:uid="{5AECBF8A-49DC-4AF5-A3CF-0BA81170A614}"/>
    <cellStyle name="Comma 34 4 2 2 2 2" xfId="44710" xr:uid="{2CF7D6F7-468E-4A9C-BC8C-D29D879107AA}"/>
    <cellStyle name="Comma 34 4 2 2 3" xfId="33000" xr:uid="{146CC0D5-FCD0-4D92-8075-42A9C9C51787}"/>
    <cellStyle name="Comma 34 4 2 3" xfId="7767" xr:uid="{D5AEEE96-9D15-4F5E-8CB2-348131EB3DD3}"/>
    <cellStyle name="Comma 34 4 2 3 2" xfId="21360" xr:uid="{49B44499-9EBC-4146-B0A4-BD202ED3D82D}"/>
    <cellStyle name="Comma 34 4 2 3 2 2" xfId="48682" xr:uid="{087ADAB5-B0AA-4276-855C-A9A8323D1E31}"/>
    <cellStyle name="Comma 34 4 2 3 3" xfId="35125" xr:uid="{67AEE17D-C598-43DA-BA67-C48E8C62FD80}"/>
    <cellStyle name="Comma 34 4 2 4" xfId="9965" xr:uid="{538FC595-0844-48BC-AA84-2F0F8F9C1ABD}"/>
    <cellStyle name="Comma 34 4 2 4 2" xfId="37341" xr:uid="{851C45C8-B678-459E-BD17-2E8D366D70BC}"/>
    <cellStyle name="Comma 34 4 2 5" xfId="25492" xr:uid="{4ABBF311-9DD1-490F-8FDB-1AB605A1F8FF}"/>
    <cellStyle name="Comma 34 4 2 5 2" xfId="52814" xr:uid="{D47B4662-6B96-4886-B653-F257345EB081}"/>
    <cellStyle name="Comma 34 4 2 6" xfId="27734" xr:uid="{1C0397CE-A6F9-47A4-BFEE-3628CEDC2EFB}"/>
    <cellStyle name="Comma 34 4 2 6 2" xfId="55054" xr:uid="{88A95452-56CC-4C28-A5B9-4DC6CB0E5E35}"/>
    <cellStyle name="Comma 34 4 2 7" xfId="29965" xr:uid="{C6647FC3-63B1-479E-A5CC-F4D8D60F4084}"/>
    <cellStyle name="Comma 34 4 2 7 2" xfId="57286" xr:uid="{09A86261-67D3-420E-A6C9-2D4E64CA29F3}"/>
    <cellStyle name="Comma 34 4 2 8" xfId="4378" xr:uid="{B5F29EE5-6F61-4020-8850-09267DA5BDCC}"/>
    <cellStyle name="Comma 34 4 2 9" xfId="31537" xr:uid="{080EA997-6914-4886-A41C-F2549815B4D2}"/>
    <cellStyle name="Comma 34 4 3" xfId="1664" xr:uid="{BE221ECD-3DEE-4B44-9A23-EBD0B93E102A}"/>
    <cellStyle name="Comma 34 4 3 2" xfId="7165" xr:uid="{2A1A3704-A4BA-4EEA-946E-79E30B72B90C}"/>
    <cellStyle name="Comma 34 4 3 2 2" xfId="18012" xr:uid="{45A68A98-4DF7-4112-B454-C2F7DD29B4AD}"/>
    <cellStyle name="Comma 34 4 3 2 2 2" xfId="45333" xr:uid="{512447A1-A47C-4991-8AEB-D1AE7BD94891}"/>
    <cellStyle name="Comma 34 4 3 2 3" xfId="34519" xr:uid="{10A88F12-20BD-4146-86EA-4F0A01734FF5}"/>
    <cellStyle name="Comma 34 4 3 3" xfId="9360" xr:uid="{BBD911BB-32B9-4B5A-B3E9-3FF39C6F259E}"/>
    <cellStyle name="Comma 34 4 3 3 2" xfId="21983" xr:uid="{23E3D970-C469-4155-8395-A0B177474C11}"/>
    <cellStyle name="Comma 34 4 3 3 2 2" xfId="49305" xr:uid="{DE52285C-2D83-4532-AAB2-565BA140BF98}"/>
    <cellStyle name="Comma 34 4 3 3 3" xfId="36735" xr:uid="{973F9585-8DCB-4333-86F1-307DF6AB38CF}"/>
    <cellStyle name="Comma 34 4 3 4" xfId="15401" xr:uid="{FFA03689-99D0-4DC0-A3B6-B6309AC407D9}"/>
    <cellStyle name="Comma 34 4 3 4 2" xfId="42722" xr:uid="{6558552F-468E-471A-8032-998BF4683CA0}"/>
    <cellStyle name="Comma 34 4 3 5" xfId="24886" xr:uid="{09FAF04A-D331-4DEF-9CEB-1C6635F2A8C8}"/>
    <cellStyle name="Comma 34 4 3 5 2" xfId="52208" xr:uid="{25A841DF-DAF1-44A5-9D70-CCAE627F1B64}"/>
    <cellStyle name="Comma 34 4 3 6" xfId="27128" xr:uid="{4E5247D1-5CBC-434E-9FD9-F49E03C231B5}"/>
    <cellStyle name="Comma 34 4 3 6 2" xfId="54448" xr:uid="{C248F836-7691-40CC-8E1E-E502C93E8040}"/>
    <cellStyle name="Comma 34 4 3 7" xfId="29359" xr:uid="{AD16641D-282D-4B62-9656-D140925CB110}"/>
    <cellStyle name="Comma 34 4 3 7 2" xfId="56680" xr:uid="{2395B96B-595A-43CF-A1AC-31165B4F3DAC}"/>
    <cellStyle name="Comma 34 4 3 8" xfId="5227" xr:uid="{39D9D7DF-2B8D-4157-A277-B0E7B9F9F34B}"/>
    <cellStyle name="Comma 34 4 3 9" xfId="32394" xr:uid="{082E0FB7-16B6-4528-A4A6-25A55361F376}"/>
    <cellStyle name="Comma 34 4 4" xfId="3298" xr:uid="{96E546E2-F18E-4207-ADF4-0F3F74DBEF67}"/>
    <cellStyle name="Comma 34 4 4 2" xfId="13337" xr:uid="{99E37111-D869-45F1-88DC-BF71DD2D6AC1}"/>
    <cellStyle name="Comma 34 4 4 2 2" xfId="22658" xr:uid="{950CB147-6778-42F3-8D6E-100398C55E9B}"/>
    <cellStyle name="Comma 34 4 4 2 2 2" xfId="49980" xr:uid="{E7F96083-0B87-4EAF-80FC-8366F0AF6670}"/>
    <cellStyle name="Comma 34 4 4 2 3" xfId="40664" xr:uid="{7F15AAF3-3C46-4ECD-91FF-B7327C2CF1BD}"/>
    <cellStyle name="Comma 34 4 4 3" xfId="18686" xr:uid="{7B6A8F30-7EF0-4515-B6BF-A9D2B1DE0CD1}"/>
    <cellStyle name="Comma 34 4 4 3 2" xfId="46008" xr:uid="{03808A3C-9D9C-4670-B87B-BD28BB070EA3}"/>
    <cellStyle name="Comma 34 4 4 4" xfId="33661" xr:uid="{576BF270-9AE6-4E69-9211-3876AA1D2DB0}"/>
    <cellStyle name="Comma 34 4 5" xfId="8503" xr:uid="{CD79838E-7DAF-4021-AD47-3A6632C6A974}"/>
    <cellStyle name="Comma 34 4 5 2" xfId="13954" xr:uid="{568EE995-C5C0-4E6B-88B9-97C5F286B23B}"/>
    <cellStyle name="Comma 34 4 5 2 2" xfId="23318" xr:uid="{F804EDB3-875A-493B-ACD5-7C0BB833B7B3}"/>
    <cellStyle name="Comma 34 4 5 2 2 2" xfId="50640" xr:uid="{33244511-12DC-4DB3-AB10-006B81F33E56}"/>
    <cellStyle name="Comma 34 4 5 2 3" xfId="41281" xr:uid="{EDDB8356-B476-4BC0-A318-D098B5FAD565}"/>
    <cellStyle name="Comma 34 4 5 3" xfId="19346" xr:uid="{154E24AA-E629-48A6-93AC-75C7DD8BCDC1}"/>
    <cellStyle name="Comma 34 4 5 3 2" xfId="46668" xr:uid="{C021A3DD-9915-4716-8005-E0F5E938F31C}"/>
    <cellStyle name="Comma 34 4 5 4" xfId="35877" xr:uid="{3AF56DA0-3D45-4BF0-B7CF-82C92CE1A484}"/>
    <cellStyle name="Comma 34 4 6" xfId="10924" xr:uid="{9B2EF153-DDAD-4673-948B-F54B308923CF}"/>
    <cellStyle name="Comma 34 4 6 2" xfId="16768" xr:uid="{40D17562-93BF-422F-8B57-CE851EBD7F21}"/>
    <cellStyle name="Comma 34 4 6 2 2" xfId="44088" xr:uid="{93890950-532D-49CE-B54D-F4F4D14C0B97}"/>
    <cellStyle name="Comma 34 4 6 3" xfId="38276" xr:uid="{7B7610C7-2ECF-4BA9-90D6-97F9F5847416}"/>
    <cellStyle name="Comma 34 4 7" xfId="12277" xr:uid="{9738EE84-20D3-490B-AF6A-00B92D28CAD6}"/>
    <cellStyle name="Comma 34 4 7 2" xfId="20738" xr:uid="{88EC336F-CBBB-4F70-B46D-C1670BAFB023}"/>
    <cellStyle name="Comma 34 4 7 2 2" xfId="48060" xr:uid="{7D1A6DF6-62A1-4080-8317-7075ADDC1645}"/>
    <cellStyle name="Comma 34 4 7 3" xfId="39604" xr:uid="{4D09920C-0DB3-4B0B-88CD-4BEF09E90ECC}"/>
    <cellStyle name="Comma 34 4 8" xfId="14681" xr:uid="{EC9B98D4-5C61-4B7E-8FCA-2A1D91EFC4C9}"/>
    <cellStyle name="Comma 34 4 8 2" xfId="42002" xr:uid="{C55C0C0D-8B4A-4B4D-9B42-1CFED2AB6E9B}"/>
    <cellStyle name="Comma 34 4 9" xfId="24029" xr:uid="{EC75F96B-D947-4F3C-B550-1F286249C113}"/>
    <cellStyle name="Comma 34 4 9 2" xfId="51351" xr:uid="{7F23DA90-F8BB-42A7-8E99-A27BD1EA2527}"/>
    <cellStyle name="Comma 34 5" xfId="1329" xr:uid="{8CA1D53D-2BF0-45B8-9C37-723A339ED2EB}"/>
    <cellStyle name="Comma 34 5 10" xfId="58665" xr:uid="{A4E616FB-C083-4E1F-90E7-6239D8F33162}"/>
    <cellStyle name="Comma 34 5 2" xfId="3308" xr:uid="{16162D28-D69D-4380-BE7F-CA85398B184E}"/>
    <cellStyle name="Comma 34 5 2 2" xfId="16439" xr:uid="{6190473F-3073-4B93-A358-4B34E9BE93D1}"/>
    <cellStyle name="Comma 34 5 2 2 2" xfId="43759" xr:uid="{EFA91B9B-60EF-47AE-8347-3000ECB9710A}"/>
    <cellStyle name="Comma 34 5 2 3" xfId="32065" xr:uid="{19A4E7FE-C144-43C4-8AAD-56EC9F072712}"/>
    <cellStyle name="Comma 34 5 3" xfId="6837" xr:uid="{539E83B4-A00F-4501-A903-426510A53E12}"/>
    <cellStyle name="Comma 34 5 3 2" xfId="20409" xr:uid="{4FC746A5-1DDD-458C-95A8-4C90DA969953}"/>
    <cellStyle name="Comma 34 5 3 2 2" xfId="47731" xr:uid="{F9CDE261-906C-400F-A672-A7558306C780}"/>
    <cellStyle name="Comma 34 5 3 3" xfId="34190" xr:uid="{EAF165A2-AF6C-4328-B47C-F9D973098E63}"/>
    <cellStyle name="Comma 34 5 4" xfId="9031" xr:uid="{786EA977-7A62-4FC7-9449-61791DB6C805}"/>
    <cellStyle name="Comma 34 5 4 2" xfId="36406" xr:uid="{2AEB07D0-4CAF-4C78-8DF3-0F1A05BD55FA}"/>
    <cellStyle name="Comma 34 5 5" xfId="24557" xr:uid="{850C9DF6-E12F-49D5-81F0-EF7C38B609B4}"/>
    <cellStyle name="Comma 34 5 5 2" xfId="51879" xr:uid="{7D779716-F5B9-4697-89B9-1B17A8CF1134}"/>
    <cellStyle name="Comma 34 5 6" xfId="26799" xr:uid="{DC38328F-0920-4575-9E95-02AD4130C6E8}"/>
    <cellStyle name="Comma 34 5 6 2" xfId="54119" xr:uid="{3B9BEF16-D094-4B67-9CFA-5848DD9D9DDE}"/>
    <cellStyle name="Comma 34 5 7" xfId="29030" xr:uid="{FF728665-F410-4F3A-9430-11160FE1A40E}"/>
    <cellStyle name="Comma 34 5 7 2" xfId="56351" xr:uid="{6549FABF-06F2-4050-9675-F970619EE2F1}"/>
    <cellStyle name="Comma 34 5 8" xfId="30602" xr:uid="{BC7051C0-2703-4635-AFD7-90C148FC9419}"/>
    <cellStyle name="Comma 34 5 9" xfId="58117" xr:uid="{46BA815B-D90A-4931-8AD8-9113EE931423}"/>
    <cellStyle name="Comma 34 6" xfId="1942" xr:uid="{DBAF994A-E6F9-4B43-9FA9-0614A2FC0D30}"/>
    <cellStyle name="Comma 34 6 2" xfId="5495" xr:uid="{C77B6C2C-003F-4E1D-9F01-46B9D72A7BA5}"/>
    <cellStyle name="Comma 34 6 2 2" xfId="17060" xr:uid="{EE8708A7-CD31-4BB9-8AD4-F0741136D885}"/>
    <cellStyle name="Comma 34 6 2 2 2" xfId="44381" xr:uid="{E5175531-44A3-4B41-9031-969B277C5013}"/>
    <cellStyle name="Comma 34 6 2 3" xfId="32672" xr:uid="{4020627C-633A-4D70-850D-BB0D64812C1E}"/>
    <cellStyle name="Comma 34 6 3" xfId="7440" xr:uid="{485592B2-C0D4-4C1A-A488-5D744956D47C}"/>
    <cellStyle name="Comma 34 6 3 2" xfId="21031" xr:uid="{63515FE3-6FD3-40B6-A78B-7F27DCAF7B9B}"/>
    <cellStyle name="Comma 34 6 3 2 2" xfId="48353" xr:uid="{9CEF10FB-D481-40DA-B2BC-04C17D4A5E35}"/>
    <cellStyle name="Comma 34 6 3 3" xfId="34797" xr:uid="{15772E5E-D3D5-448B-A6D0-5DFC9B13E740}"/>
    <cellStyle name="Comma 34 6 4" xfId="9637" xr:uid="{1C3AD04B-C848-4786-A215-B3AD3E7318FF}"/>
    <cellStyle name="Comma 34 6 4 2" xfId="37013" xr:uid="{041E9122-68E9-46C0-862B-3AF5EA1F3A97}"/>
    <cellStyle name="Comma 34 6 5" xfId="25164" xr:uid="{5C29793A-3D47-426E-9A21-FE0CB2159C3C}"/>
    <cellStyle name="Comma 34 6 5 2" xfId="52486" xr:uid="{BBA4830C-7ECE-4060-B7F1-E8EF41E3120B}"/>
    <cellStyle name="Comma 34 6 6" xfId="27406" xr:uid="{D48D5AC9-E010-4B47-B9C2-C6E01D10AF81}"/>
    <cellStyle name="Comma 34 6 6 2" xfId="54726" xr:uid="{7868E064-4770-4011-B074-89FE40AD3BA0}"/>
    <cellStyle name="Comma 34 6 7" xfId="29637" xr:uid="{656496BF-4C8E-4320-BE97-5F7DBC398C07}"/>
    <cellStyle name="Comma 34 6 7 2" xfId="56958" xr:uid="{692C08FC-52C5-4F4E-92DE-FDC6CF8F8AD4}"/>
    <cellStyle name="Comma 34 6 8" xfId="4059" xr:uid="{0A351FA7-94E2-4196-87FE-CF1EC06CDD8B}"/>
    <cellStyle name="Comma 34 6 9" xfId="31209" xr:uid="{AC7B2C2E-93FA-441C-84C4-50E5A6DA6230}"/>
    <cellStyle name="Comma 34 7" xfId="1034" xr:uid="{5E1BA2CE-142F-42C3-94AF-F7549C5E5DDE}"/>
    <cellStyle name="Comma 34 7 2" xfId="6552" xr:uid="{1905DBD2-F6D6-4088-B74D-689D305396D0}"/>
    <cellStyle name="Comma 34 7 2 2" xfId="17683" xr:uid="{AA16159A-D7EF-4A49-BE05-08B7432FF0AE}"/>
    <cellStyle name="Comma 34 7 2 2 2" xfId="45004" xr:uid="{238B68CF-0E03-4D78-B481-A2A1557F246B}"/>
    <cellStyle name="Comma 34 7 2 3" xfId="33904" xr:uid="{46C3415F-3D54-4C06-B330-557713D4881C}"/>
    <cellStyle name="Comma 34 7 3" xfId="8746" xr:uid="{975B27F0-8EE6-49B9-A5BC-3840E7B8C7C3}"/>
    <cellStyle name="Comma 34 7 3 2" xfId="21654" xr:uid="{07979EA7-4B80-4DB6-9F5B-7EB3C5EA619F}"/>
    <cellStyle name="Comma 34 7 3 2 2" xfId="48976" xr:uid="{55F915CD-F0C2-48CB-9235-4C6F2BAEF651}"/>
    <cellStyle name="Comma 34 7 3 3" xfId="36120" xr:uid="{0BDDCE9E-00D4-4D35-A7B0-328279DB1FE6}"/>
    <cellStyle name="Comma 34 7 4" xfId="14923" xr:uid="{261EF2A2-A80D-4EF2-80AB-655A5C6ECBBE}"/>
    <cellStyle name="Comma 34 7 4 2" xfId="42244" xr:uid="{FFA4FD66-95F0-46B3-85E6-F0CB3B79734A}"/>
    <cellStyle name="Comma 34 7 5" xfId="24271" xr:uid="{3E3374A1-61F9-4476-8BF4-46F3C2B4DE06}"/>
    <cellStyle name="Comma 34 7 5 2" xfId="51593" xr:uid="{127BC7B2-15F4-40F2-B0C9-4E4FAE34054A}"/>
    <cellStyle name="Comma 34 7 6" xfId="26513" xr:uid="{A6EF34D3-F064-4A28-ACB5-C4D54E2AD22F}"/>
    <cellStyle name="Comma 34 7 6 2" xfId="53833" xr:uid="{A2B179D5-7A4C-4288-9F87-DB52718DA5C6}"/>
    <cellStyle name="Comma 34 7 7" xfId="28744" xr:uid="{DC83CF5A-C597-4E89-B666-A7D83F6C831A}"/>
    <cellStyle name="Comma 34 7 7 2" xfId="56065" xr:uid="{E0FE3B7A-A052-4CDE-B512-699256CB05F4}"/>
    <cellStyle name="Comma 34 7 8" xfId="4617" xr:uid="{B5789037-4BA5-4E06-A8DE-3EEED748B246}"/>
    <cellStyle name="Comma 34 7 9" xfId="31780" xr:uid="{3EA5F23E-9A2F-4F4A-8847-C45962FCE799}"/>
    <cellStyle name="Comma 34 8" xfId="2814" xr:uid="{402A8E6B-AECC-4FC9-AC5C-DE4139410502}"/>
    <cellStyle name="Comma 34 8 2" xfId="13008" xr:uid="{B5665A73-B18A-4FB2-81F1-3C51CCDDC8FC}"/>
    <cellStyle name="Comma 34 8 2 2" xfId="22329" xr:uid="{A61DCFD2-F0AC-453B-973F-5C1B5B164637}"/>
    <cellStyle name="Comma 34 8 2 2 2" xfId="49651" xr:uid="{E24B86DD-A23D-4750-92B3-F25420A5E201}"/>
    <cellStyle name="Comma 34 8 2 3" xfId="40335" xr:uid="{688B15D7-3502-4E8B-9E97-35C10880CAD5}"/>
    <cellStyle name="Comma 34 8 3" xfId="18357" xr:uid="{FBCB599F-CFA4-4DB6-8EF8-C6BB44D13F06}"/>
    <cellStyle name="Comma 34 8 3 2" xfId="45679" xr:uid="{5A55610F-E499-472E-8BE5-6B63E722CFDC}"/>
    <cellStyle name="Comma 34 8 4" xfId="33333" xr:uid="{26089036-D3DC-4DDB-A552-F89F80FF7FD2}"/>
    <cellStyle name="Comma 34 9" xfId="8176" xr:uid="{DA754518-5654-4403-A22B-C38C689CCA20}"/>
    <cellStyle name="Comma 34 9 2" xfId="13625" xr:uid="{9B8BCD54-7BF0-4A1F-BB7E-04634261157C}"/>
    <cellStyle name="Comma 34 9 2 2" xfId="22989" xr:uid="{E035E2D0-B883-405C-8DEC-EE7C2CE72AC0}"/>
    <cellStyle name="Comma 34 9 2 2 2" xfId="50311" xr:uid="{B014E94B-A85B-4C35-8360-F9BDEF630C3A}"/>
    <cellStyle name="Comma 34 9 2 3" xfId="40952" xr:uid="{243105AF-E960-4FF7-9E00-53838A654A3C}"/>
    <cellStyle name="Comma 34 9 3" xfId="19017" xr:uid="{D2DDA488-02D8-4660-ADC6-E8192E3529A8}"/>
    <cellStyle name="Comma 34 9 3 2" xfId="46339" xr:uid="{EB7E4E42-791F-4B00-A13C-35F3C9C80907}"/>
    <cellStyle name="Comma 34 9 4" xfId="35549" xr:uid="{733DA9A5-FE3B-48D5-9311-591B6C749A23}"/>
    <cellStyle name="Comma 35" xfId="278" xr:uid="{43798ADF-3B3D-4FF3-85C2-97F8113EAB61}"/>
    <cellStyle name="Comma 35 10" xfId="10684" xr:uid="{7FF4C5DB-A633-4AD4-874E-CD1CEEE94127}"/>
    <cellStyle name="Comma 35 10 2" xfId="16056" xr:uid="{4EFBE13A-EC6E-4090-B89E-3C447931CC83}"/>
    <cellStyle name="Comma 35 10 2 2" xfId="43376" xr:uid="{D16B2F70-12A8-428F-BFFB-E2C69296CD18}"/>
    <cellStyle name="Comma 35 10 3" xfId="38046" xr:uid="{106043FB-3FAA-4B94-8AF2-603C94DDBD30}"/>
    <cellStyle name="Comma 35 11" xfId="12017" xr:uid="{26295D4D-09A6-4A39-9D0C-925BE13B273A}"/>
    <cellStyle name="Comma 35 11 2" xfId="20026" xr:uid="{0E290550-6475-4162-BE46-5E196E23B642}"/>
    <cellStyle name="Comma 35 11 2 2" xfId="47348" xr:uid="{33A4BF5A-D035-453D-AE15-5FF384CD889A}"/>
    <cellStyle name="Comma 35 11 3" xfId="39344" xr:uid="{81F1E06F-28BE-43F3-8352-69B6F8280C42}"/>
    <cellStyle name="Comma 35 12" xfId="14357" xr:uid="{872C1F74-07A7-4213-BE65-794A1903B1FF}"/>
    <cellStyle name="Comma 35 12 2" xfId="41678" xr:uid="{34D8C79A-ADF6-4967-9769-F376C4FB459E}"/>
    <cellStyle name="Comma 35 13" xfId="23705" xr:uid="{F1031830-05C1-4890-A778-B34956153966}"/>
    <cellStyle name="Comma 35 13 2" xfId="51027" xr:uid="{2CD56F33-FF70-491F-B536-4ADA0CCA30DC}"/>
    <cellStyle name="Comma 35 14" xfId="25946" xr:uid="{B08AA144-E310-4613-BEBD-CB7EAF20620A}"/>
    <cellStyle name="Comma 35 14 2" xfId="53266" xr:uid="{5BE12472-7E12-40E1-9074-6C9F509E6285}"/>
    <cellStyle name="Comma 35 15" xfId="28178" xr:uid="{6942D2D7-FB29-4D21-A560-3AA0C3FA26E2}"/>
    <cellStyle name="Comma 35 15 2" xfId="55499" xr:uid="{33C37C58-E82C-48E6-BD6D-2F3F4B955FA5}"/>
    <cellStyle name="Comma 35 16" xfId="30321" xr:uid="{22B08AE6-35C6-4B17-85A4-6EE1361737B1}"/>
    <cellStyle name="Comma 35 17" xfId="57762" xr:uid="{B2F395F9-55EA-41EA-A1B7-B44DAEF59EFA}"/>
    <cellStyle name="Comma 35 18" xfId="58310" xr:uid="{B7338ABE-9278-489D-84E8-C90EE18F8084}"/>
    <cellStyle name="Comma 35 2" xfId="331" xr:uid="{E76C7F03-7EA6-4A2D-A22B-BADBBA4A271E}"/>
    <cellStyle name="Comma 35 2 10" xfId="23749" xr:uid="{67D6B5C6-9D8B-4223-A915-0A186F77B3F9}"/>
    <cellStyle name="Comma 35 2 10 2" xfId="51071" xr:uid="{7954F6F6-59FA-4633-8F88-E909BB1C03C5}"/>
    <cellStyle name="Comma 35 2 11" xfId="25990" xr:uid="{A11F5A1A-9626-4A01-838C-3801FA8ACF3B}"/>
    <cellStyle name="Comma 35 2 11 2" xfId="53310" xr:uid="{9CD90C9D-99A5-426D-B8F3-AF96076B253C}"/>
    <cellStyle name="Comma 35 2 12" xfId="28222" xr:uid="{DC4AA4A2-8DF8-40CB-ADA7-C29129556452}"/>
    <cellStyle name="Comma 35 2 12 2" xfId="55543" xr:uid="{B0A6E9A4-DA8C-4AE7-A992-5F5BF6A31882}"/>
    <cellStyle name="Comma 35 2 13" xfId="30651" xr:uid="{C82E2ABF-A7F6-42C0-B57A-CFB37A185AE2}"/>
    <cellStyle name="Comma 35 2 14" xfId="57872" xr:uid="{8521E0B4-B383-4508-A919-C3367698B3C4}"/>
    <cellStyle name="Comma 35 2 15" xfId="58420" xr:uid="{34CB29F7-F780-471A-8C94-4A7EB8C9E952}"/>
    <cellStyle name="Comma 35 2 2" xfId="1991" xr:uid="{F125FD3B-CDB7-47EF-A5DB-586551E01796}"/>
    <cellStyle name="Comma 35 2 2 10" xfId="58640" xr:uid="{D1B1B038-3326-4B7D-AD64-1D7BC90525D2}"/>
    <cellStyle name="Comma 35 2 2 2" xfId="3269" xr:uid="{7146D420-AD7E-41DE-93FA-FAF25E44F9DF}"/>
    <cellStyle name="Comma 35 2 2 2 2" xfId="16488" xr:uid="{9553A007-D8BE-426E-A576-9359119BF889}"/>
    <cellStyle name="Comma 35 2 2 2 2 2" xfId="43808" xr:uid="{AE4DB406-B7CE-4270-8118-311674DB9A20}"/>
    <cellStyle name="Comma 35 2 2 2 3" xfId="32721" xr:uid="{2009BE50-5CF9-4C0C-970F-7B9C9BEF243D}"/>
    <cellStyle name="Comma 35 2 2 3" xfId="7489" xr:uid="{70807F54-B0A1-40F0-9297-F4CCBBE8555F}"/>
    <cellStyle name="Comma 35 2 2 3 2" xfId="20458" xr:uid="{9FF3265B-4152-4A92-8325-65B6FF69E43F}"/>
    <cellStyle name="Comma 35 2 2 3 2 2" xfId="47780" xr:uid="{B0B9DA27-C3EB-4038-A4B9-B72E73A055CB}"/>
    <cellStyle name="Comma 35 2 2 3 3" xfId="34846" xr:uid="{D56A56CD-E31B-4018-9E15-BA38BD3D586D}"/>
    <cellStyle name="Comma 35 2 2 4" xfId="9686" xr:uid="{DD6CDD41-C2AB-4D32-8BF8-7E90FE63A36B}"/>
    <cellStyle name="Comma 35 2 2 4 2" xfId="37062" xr:uid="{4A960979-93B7-406F-9CF3-12A724E0C7CA}"/>
    <cellStyle name="Comma 35 2 2 5" xfId="25213" xr:uid="{4A0756CD-E923-40E6-8A2B-BB785B171E93}"/>
    <cellStyle name="Comma 35 2 2 5 2" xfId="52535" xr:uid="{926A6E7A-75C4-4AA4-B599-50E887319F14}"/>
    <cellStyle name="Comma 35 2 2 6" xfId="27455" xr:uid="{021914F0-FA18-4299-BF0F-25F083CB4C24}"/>
    <cellStyle name="Comma 35 2 2 6 2" xfId="54775" xr:uid="{FA533F32-2C90-49E0-9438-7B6D0B98893A}"/>
    <cellStyle name="Comma 35 2 2 7" xfId="29686" xr:uid="{D8B7C3F6-DC32-48A4-AEF5-00BF4656AF1F}"/>
    <cellStyle name="Comma 35 2 2 7 2" xfId="57007" xr:uid="{80A75B9F-8928-47C8-900C-D8C90731315A}"/>
    <cellStyle name="Comma 35 2 2 8" xfId="31258" xr:uid="{2BAD0360-367B-4CF0-ABB7-96E84753D8A5}"/>
    <cellStyle name="Comma 35 2 2 9" xfId="58092" xr:uid="{43CDB61F-C10D-42D0-A167-BE5260E4070B}"/>
    <cellStyle name="Comma 35 2 3" xfId="1382" xr:uid="{36910D57-F09A-4135-8F72-9F70F1E1C5FE}"/>
    <cellStyle name="Comma 35 2 3 2" xfId="6886" xr:uid="{F40B719F-4220-4525-AB51-29B3BA9960C9}"/>
    <cellStyle name="Comma 35 2 3 2 2" xfId="17109" xr:uid="{479E8269-4E47-4ACD-8E86-2285DE7B5FB2}"/>
    <cellStyle name="Comma 35 2 3 2 2 2" xfId="44430" xr:uid="{4BB109FC-43F2-467F-8D97-3D32F98AAE85}"/>
    <cellStyle name="Comma 35 2 3 2 3" xfId="34239" xr:uid="{4C98A94E-A393-4FD0-84CF-91C5CE8DA60A}"/>
    <cellStyle name="Comma 35 2 3 3" xfId="9080" xr:uid="{D3CA2DC1-C5FB-4E80-9F73-F193C2C3DF98}"/>
    <cellStyle name="Comma 35 2 3 3 2" xfId="21080" xr:uid="{2B84E8C6-7853-4ED0-A784-3578E08F36E5}"/>
    <cellStyle name="Comma 35 2 3 3 2 2" xfId="48402" xr:uid="{33928EF5-E795-4E0A-8F76-AF87EC2AF556}"/>
    <cellStyle name="Comma 35 2 3 3 3" xfId="36455" xr:uid="{291E8819-C5E4-4949-B1C2-80E3F73184D2}"/>
    <cellStyle name="Comma 35 2 3 4" xfId="15146" xr:uid="{5DB3AF71-48FE-4072-B22B-48152E8323B0}"/>
    <cellStyle name="Comma 35 2 3 4 2" xfId="42467" xr:uid="{7A37D915-1A22-4DF1-B700-E033F24181AB}"/>
    <cellStyle name="Comma 35 2 3 5" xfId="24606" xr:uid="{2416EE94-1D4A-4BA9-AAB1-3B368A257013}"/>
    <cellStyle name="Comma 35 2 3 5 2" xfId="51928" xr:uid="{85E0065B-7CD5-4650-BEC0-0CB51D0F55A0}"/>
    <cellStyle name="Comma 35 2 3 6" xfId="26848" xr:uid="{6F973B52-B8B3-4F3B-9752-E5B31420CAB1}"/>
    <cellStyle name="Comma 35 2 3 6 2" xfId="54168" xr:uid="{73EBE75D-1212-4C70-A045-2B3A6894A368}"/>
    <cellStyle name="Comma 35 2 3 7" xfId="29079" xr:uid="{D3AB7868-2F7D-45E3-9521-D9B5C0A9E918}"/>
    <cellStyle name="Comma 35 2 3 7 2" xfId="56400" xr:uid="{E912680B-41B4-4C36-B847-F0AF641D811E}"/>
    <cellStyle name="Comma 35 2 3 8" xfId="4949" xr:uid="{3EFA1A2F-3CB8-40D0-9029-DBDA1182E6D9}"/>
    <cellStyle name="Comma 35 2 3 9" xfId="32114" xr:uid="{9B7D9F4B-3767-423C-913D-083D44B38E7A}"/>
    <cellStyle name="Comma 35 2 4" xfId="2984" xr:uid="{CD3A2DDB-864D-40DB-9087-3456B55E232A}"/>
    <cellStyle name="Comma 35 2 4 2" xfId="12521" xr:uid="{67203210-1115-4FF5-B846-FDAF4DF9162D}"/>
    <cellStyle name="Comma 35 2 4 2 2" xfId="21703" xr:uid="{F4A864FC-8652-495F-800F-4678B5A302FD}"/>
    <cellStyle name="Comma 35 2 4 2 2 2" xfId="49025" xr:uid="{EB47C77C-FA55-4C54-8A3E-9A2FD5F70486}"/>
    <cellStyle name="Comma 35 2 4 2 3" xfId="39848" xr:uid="{460FF944-3797-4977-94C0-28F5D6E02455}"/>
    <cellStyle name="Comma 35 2 4 3" xfId="17732" xr:uid="{D7EEC4DC-36A2-4279-B36B-F5B5EE808130}"/>
    <cellStyle name="Comma 35 2 4 3 2" xfId="45053" xr:uid="{A4A4B320-D742-457F-893E-CFCA339A273E}"/>
    <cellStyle name="Comma 35 2 4 4" xfId="33382" xr:uid="{C537BAE8-EF9D-4FCC-8114-B8D88B6AF270}"/>
    <cellStyle name="Comma 35 2 5" xfId="8225" xr:uid="{3EBACBAE-136A-40A0-9220-200ACE607988}"/>
    <cellStyle name="Comma 35 2 5 2" xfId="13057" xr:uid="{E1F1F25C-7AA8-4978-9E8C-E7B02AE04D5F}"/>
    <cellStyle name="Comma 35 2 5 2 2" xfId="22378" xr:uid="{2411F77F-1F89-49AD-8D85-8EDA2B52EA4A}"/>
    <cellStyle name="Comma 35 2 5 2 2 2" xfId="49700" xr:uid="{2E01DE35-74E9-442B-8D4F-114F4A25949E}"/>
    <cellStyle name="Comma 35 2 5 2 3" xfId="40384" xr:uid="{C8552FED-322C-485E-9A01-CD53E6CE385C}"/>
    <cellStyle name="Comma 35 2 5 3" xfId="18406" xr:uid="{63E44B92-1BE3-4B32-B501-A06CDB1F8753}"/>
    <cellStyle name="Comma 35 2 5 3 2" xfId="45728" xr:uid="{B8DB40A9-30AD-4070-A7C9-011DE1EEF0CE}"/>
    <cellStyle name="Comma 35 2 5 4" xfId="35598" xr:uid="{F90E565D-954D-4CAB-86CA-5C92FD5EE343}"/>
    <cellStyle name="Comma 35 2 6" xfId="11238" xr:uid="{ED5C1976-607F-4A49-A5ED-9B13D53F4D29}"/>
    <cellStyle name="Comma 35 2 6 2" xfId="13674" xr:uid="{CAA0D50A-A007-467E-8DE1-B490F652D9D1}"/>
    <cellStyle name="Comma 35 2 6 2 2" xfId="23038" xr:uid="{1AA26D50-62D4-4FDD-ABF8-92FF6FD184FF}"/>
    <cellStyle name="Comma 35 2 6 2 2 2" xfId="50360" xr:uid="{72D1B3F3-C365-4E0F-B90B-0E549ACC3F60}"/>
    <cellStyle name="Comma 35 2 6 2 3" xfId="41001" xr:uid="{33DC8F53-FD95-4DDA-A956-510D4A60A549}"/>
    <cellStyle name="Comma 35 2 6 3" xfId="19066" xr:uid="{262CEBCB-E8D4-4640-8908-B730AFA098AC}"/>
    <cellStyle name="Comma 35 2 6 3 2" xfId="46388" xr:uid="{6B0A6DE4-5816-4BA3-9C4F-C714B06BD511}"/>
    <cellStyle name="Comma 35 2 6 4" xfId="38587" xr:uid="{65670817-29D8-4DBD-88A4-5BD1575CF76A}"/>
    <cellStyle name="Comma 35 2 7" xfId="10724" xr:uid="{B52C4DE5-756E-4748-87AA-10BB0D786557}"/>
    <cellStyle name="Comma 35 2 7 2" xfId="16100" xr:uid="{F911044B-740A-464A-B4D4-13167EAE2416}"/>
    <cellStyle name="Comma 35 2 7 2 2" xfId="43420" xr:uid="{863F84E5-D908-4DFC-8237-13601F999ECB}"/>
    <cellStyle name="Comma 35 2 7 3" xfId="38085" xr:uid="{42F32E12-C28D-4F35-8EC1-459600EE6A6A}"/>
    <cellStyle name="Comma 35 2 8" xfId="12058" xr:uid="{A28657C7-0B87-4060-9D63-E383DF7F22E1}"/>
    <cellStyle name="Comma 35 2 8 2" xfId="20070" xr:uid="{82018C99-EAAF-4E14-AE7F-95ACE0F2ED27}"/>
    <cellStyle name="Comma 35 2 8 2 2" xfId="47392" xr:uid="{BB377F86-7ECE-4533-A281-0907BBC7E99B}"/>
    <cellStyle name="Comma 35 2 8 3" xfId="39385" xr:uid="{5779C5A3-3065-459C-B421-8C0791AA3D0C}"/>
    <cellStyle name="Comma 35 2 9" xfId="14401" xr:uid="{7A6750E1-DE0E-4D12-9122-DFBA33717B47}"/>
    <cellStyle name="Comma 35 2 9 2" xfId="41722" xr:uid="{9357E8D6-63CA-4D75-9FDA-B3E9CE7C4BD5}"/>
    <cellStyle name="Comma 35 3" xfId="659" xr:uid="{B701FD77-049E-4318-AD80-DE1D41908CCF}"/>
    <cellStyle name="Comma 35 3 10" xfId="23934" xr:uid="{549E8475-2E2A-4B48-B4F0-EC8743DA949F}"/>
    <cellStyle name="Comma 35 3 10 2" xfId="51256" xr:uid="{B3E7EA32-F8E0-45E9-B0F8-517A14691B74}"/>
    <cellStyle name="Comma 35 3 11" xfId="26175" xr:uid="{00CE7C95-CEFD-442F-BD18-95A622DCF45C}"/>
    <cellStyle name="Comma 35 3 11 2" xfId="53495" xr:uid="{64338E12-D279-41DF-92D5-D39DDBF6F94E}"/>
    <cellStyle name="Comma 35 3 12" xfId="28407" xr:uid="{2FBBC3DF-0F91-4398-BEB4-DFA80EED46D1}"/>
    <cellStyle name="Comma 35 3 12 2" xfId="55728" xr:uid="{67A549E3-10F3-4E2C-854F-9725D37AD6EF}"/>
    <cellStyle name="Comma 35 3 13" xfId="30836" xr:uid="{D27C77F2-501F-4FA2-ADE6-F18FA0DDF447}"/>
    <cellStyle name="Comma 35 3 14" xfId="57982" xr:uid="{DB477B9E-D484-4CEC-9C5A-60B1EB782E95}"/>
    <cellStyle name="Comma 35 3 15" xfId="58530" xr:uid="{F9B3CEA8-4ADA-4E57-A820-0943F2ECA3FB}"/>
    <cellStyle name="Comma 35 3 2" xfId="2176" xr:uid="{44367DA4-A0AB-48F8-B5E3-A8A40E3B4CDE}"/>
    <cellStyle name="Comma 35 3 2 2" xfId="5722" xr:uid="{197F3B00-EE53-4809-AB57-1B7B81587320}"/>
    <cellStyle name="Comma 35 3 2 2 2" xfId="16673" xr:uid="{0737AA88-EAD5-44F2-87A5-83C077A7899B}"/>
    <cellStyle name="Comma 35 3 2 2 2 2" xfId="43993" xr:uid="{8B6C6885-3A72-4926-BCA7-1254F3E7F853}"/>
    <cellStyle name="Comma 35 3 2 2 3" xfId="32906" xr:uid="{3BC75E2E-3BDD-471E-8BEC-9814CF94F8F5}"/>
    <cellStyle name="Comma 35 3 2 3" xfId="7673" xr:uid="{5A32E655-C0E6-4396-AE82-3B00380817DA}"/>
    <cellStyle name="Comma 35 3 2 3 2" xfId="20643" xr:uid="{0646B7DB-03FD-4849-B5A8-E9512B735505}"/>
    <cellStyle name="Comma 35 3 2 3 2 2" xfId="47965" xr:uid="{9B013A28-1175-4BF2-A1B4-B24C4009A633}"/>
    <cellStyle name="Comma 35 3 2 3 3" xfId="35031" xr:uid="{E3EC5A87-9082-4058-AEDD-A88A5DF36AE0}"/>
    <cellStyle name="Comma 35 3 2 4" xfId="9871" xr:uid="{E34BE6B6-6535-4D6A-A265-497B86CD7509}"/>
    <cellStyle name="Comma 35 3 2 4 2" xfId="37247" xr:uid="{8F6A14EC-6DCD-4DF1-9674-8F75FC5A0CBF}"/>
    <cellStyle name="Comma 35 3 2 5" xfId="25398" xr:uid="{E5F6BF76-4189-46DD-ACDD-346008189E23}"/>
    <cellStyle name="Comma 35 3 2 5 2" xfId="52720" xr:uid="{CB561C3D-CE72-4C0F-A11F-D3F843CB1A30}"/>
    <cellStyle name="Comma 35 3 2 6" xfId="27640" xr:uid="{7F6F3F87-C330-4CE5-A4D3-2269A9E37A82}"/>
    <cellStyle name="Comma 35 3 2 6 2" xfId="54960" xr:uid="{3BAC4756-D4A9-49ED-A1D5-B983339D0991}"/>
    <cellStyle name="Comma 35 3 2 7" xfId="29871" xr:uid="{7F5B2328-AC4B-48DB-A1D2-7C0C4604E29B}"/>
    <cellStyle name="Comma 35 3 2 7 2" xfId="57192" xr:uid="{0570AEF0-337E-4567-9D8F-A393A694B265}"/>
    <cellStyle name="Comma 35 3 2 8" xfId="4286" xr:uid="{E1643A97-426E-4C84-B96C-DAA01F8FDC89}"/>
    <cellStyle name="Comma 35 3 2 9" xfId="31443" xr:uid="{E30E9ED3-C5CF-42C2-AC95-4986D785D95A}"/>
    <cellStyle name="Comma 35 3 3" xfId="1569" xr:uid="{361CF156-6242-49BA-AA70-F2020AB557B9}"/>
    <cellStyle name="Comma 35 3 3 2" xfId="7070" xr:uid="{0B67DF63-6909-4D8B-96C2-526081036AD5}"/>
    <cellStyle name="Comma 35 3 3 2 2" xfId="17294" xr:uid="{69324281-2C36-42E0-8F02-789190A487B2}"/>
    <cellStyle name="Comma 35 3 3 2 2 2" xfId="44615" xr:uid="{DB81F447-9DF5-405C-8A19-89B29D9F4628}"/>
    <cellStyle name="Comma 35 3 3 2 3" xfId="34424" xr:uid="{89887C04-8BDF-45C8-84FE-91E259EC1AF1}"/>
    <cellStyle name="Comma 35 3 3 3" xfId="9265" xr:uid="{80787F3B-5121-4F71-8295-D875906268F9}"/>
    <cellStyle name="Comma 35 3 3 3 2" xfId="21265" xr:uid="{AC7E4206-03D2-47D8-9F4F-FC8C11084D9F}"/>
    <cellStyle name="Comma 35 3 3 3 2 2" xfId="48587" xr:uid="{4A01AE09-EC9A-49BD-9E96-5FA8B7086C96}"/>
    <cellStyle name="Comma 35 3 3 3 3" xfId="36640" xr:uid="{3B3EFC14-B689-4AEF-B0A6-CCE49BA7D040}"/>
    <cellStyle name="Comma 35 3 3 4" xfId="15313" xr:uid="{69245C37-D0F4-4EBB-B383-11C2D16B9826}"/>
    <cellStyle name="Comma 35 3 3 4 2" xfId="42634" xr:uid="{BEB54D76-AB5C-42FF-BEE1-61F8FBA8B6B7}"/>
    <cellStyle name="Comma 35 3 3 5" xfId="24791" xr:uid="{9139EDD0-8E67-47D6-9A38-C48744E44EA2}"/>
    <cellStyle name="Comma 35 3 3 5 2" xfId="52113" xr:uid="{5C8920BA-9D6A-47C2-978D-397A6A9404CD}"/>
    <cellStyle name="Comma 35 3 3 6" xfId="27033" xr:uid="{765525BF-6F58-482A-87EB-353CD764C707}"/>
    <cellStyle name="Comma 35 3 3 6 2" xfId="54353" xr:uid="{0EB278AE-E88E-4848-B308-9B8D8E3B4F3D}"/>
    <cellStyle name="Comma 35 3 3 7" xfId="29264" xr:uid="{6D5C9141-0EDB-4B5B-9D1F-E6C2468F59F2}"/>
    <cellStyle name="Comma 35 3 3 7 2" xfId="56585" xr:uid="{D15D4CDE-2F80-417F-A587-79EC0CDA75D3}"/>
    <cellStyle name="Comma 35 3 3 8" xfId="5132" xr:uid="{F77C83F6-0685-4050-B242-7111BA7AC8BC}"/>
    <cellStyle name="Comma 35 3 3 9" xfId="32299" xr:uid="{B258BF8F-76A7-4DEE-ADD1-A20A62AE9ACF}"/>
    <cellStyle name="Comma 35 3 4" xfId="3127" xr:uid="{9188593C-81AC-4A5D-9FD7-58E831CA45A6}"/>
    <cellStyle name="Comma 35 3 4 2" xfId="12702" xr:uid="{3572CD6D-DB29-48B8-BE17-53350EB85477}"/>
    <cellStyle name="Comma 35 3 4 2 2" xfId="21888" xr:uid="{D5FE5754-BB57-46EF-9E1C-A2A73BA1BB1D}"/>
    <cellStyle name="Comma 35 3 4 2 2 2" xfId="49210" xr:uid="{AB890B59-F0DD-4BDC-8961-3A2F3AF8AD7D}"/>
    <cellStyle name="Comma 35 3 4 2 3" xfId="40029" xr:uid="{DD2EE695-99F8-4C44-A3CE-60EC9269BE20}"/>
    <cellStyle name="Comma 35 3 4 3" xfId="17917" xr:uid="{87EF1827-4ADC-4B7D-915E-3133FF03DF59}"/>
    <cellStyle name="Comma 35 3 4 3 2" xfId="45238" xr:uid="{B96D2B4C-4E26-4592-936F-92F116052731}"/>
    <cellStyle name="Comma 35 3 4 4" xfId="33567" xr:uid="{7B812CD6-3594-479B-AB18-80A456EC72B5}"/>
    <cellStyle name="Comma 35 3 5" xfId="8409" xr:uid="{184AFF66-9026-470D-B88C-B55631B4E9A0}"/>
    <cellStyle name="Comma 35 3 5 2" xfId="13242" xr:uid="{9FFA4055-EA76-4DFE-B69D-F667FD31D5D5}"/>
    <cellStyle name="Comma 35 3 5 2 2" xfId="22563" xr:uid="{1654EEF5-E4D1-4B8C-8F83-17FB4C20BD95}"/>
    <cellStyle name="Comma 35 3 5 2 2 2" xfId="49885" xr:uid="{92C53B53-F3C5-465B-AB2A-9E0DC50A7695}"/>
    <cellStyle name="Comma 35 3 5 2 3" xfId="40569" xr:uid="{7D8EE4D4-AE75-4C1A-A8C4-6C76FCB971A9}"/>
    <cellStyle name="Comma 35 3 5 3" xfId="18591" xr:uid="{58374F0A-006A-4C09-A8D0-748A8A31C547}"/>
    <cellStyle name="Comma 35 3 5 3 2" xfId="45913" xr:uid="{260A8CB6-6E5A-4753-B1AB-86E059C9099D}"/>
    <cellStyle name="Comma 35 3 5 4" xfId="35783" xr:uid="{BF886599-E3CD-483F-9776-384EE8978A31}"/>
    <cellStyle name="Comma 35 3 6" xfId="11404" xr:uid="{FD43095B-BC3C-4E52-A5A4-661D13740974}"/>
    <cellStyle name="Comma 35 3 6 2" xfId="13859" xr:uid="{6D4772C5-144A-4DF2-AA2D-B4F468EAF2C3}"/>
    <cellStyle name="Comma 35 3 6 2 2" xfId="23223" xr:uid="{80B6D71F-B641-4609-B605-97499B19DAD6}"/>
    <cellStyle name="Comma 35 3 6 2 2 2" xfId="50545" xr:uid="{0878A45F-BA85-4AD4-8E53-8DD64DE1C928}"/>
    <cellStyle name="Comma 35 3 6 2 3" xfId="41186" xr:uid="{31A421B2-80AE-411E-9754-30449E5F3628}"/>
    <cellStyle name="Comma 35 3 6 3" xfId="19251" xr:uid="{7CC2FCC3-1C98-41A4-A0A6-726EA73CC100}"/>
    <cellStyle name="Comma 35 3 6 3 2" xfId="46573" xr:uid="{61F04865-86C2-4A45-A75D-11DCAE5493FF}"/>
    <cellStyle name="Comma 35 3 6 4" xfId="38753" xr:uid="{BC4ED642-2DAF-4FD0-A932-D35B8D5354C0}"/>
    <cellStyle name="Comma 35 3 7" xfId="10861" xr:uid="{E6869093-D239-4F6E-B7B2-87473E15C4F2}"/>
    <cellStyle name="Comma 35 3 7 2" xfId="16285" xr:uid="{F73E7D08-50F0-41D2-939F-D6FF6F48C6B1}"/>
    <cellStyle name="Comma 35 3 7 2 2" xfId="43605" xr:uid="{5B176AC7-EF27-440A-9975-EDF7E4D27E8B}"/>
    <cellStyle name="Comma 35 3 7 3" xfId="38213" xr:uid="{6448A175-CE7A-43E4-B0C6-8CB7763F215B}"/>
    <cellStyle name="Comma 35 3 8" xfId="12186" xr:uid="{0473328F-ED8D-4657-9895-D71F939CA04E}"/>
    <cellStyle name="Comma 35 3 8 2" xfId="20255" xr:uid="{83F25BB9-DDAA-4025-AF29-E4A89351E8BE}"/>
    <cellStyle name="Comma 35 3 8 2 2" xfId="47577" xr:uid="{0CEBCD1A-1949-4B16-884B-6DB01D845BCA}"/>
    <cellStyle name="Comma 35 3 8 3" xfId="39513" xr:uid="{0B5D5FC6-DA31-4911-BDEB-F2A666EE36CE}"/>
    <cellStyle name="Comma 35 3 9" xfId="14586" xr:uid="{F428C495-13E7-4C2B-BBA9-D39D5AC550D2}"/>
    <cellStyle name="Comma 35 3 9 2" xfId="41907" xr:uid="{25BE3F76-974C-4683-A403-D3D815656665}"/>
    <cellStyle name="Comma 35 4" xfId="720" xr:uid="{D056BAC3-D4B3-4C33-8A04-F43A04A51EBA}"/>
    <cellStyle name="Comma 35 4 10" xfId="26226" xr:uid="{A3AFBA83-ACAF-4E54-8112-EE36BA9AEDBB}"/>
    <cellStyle name="Comma 35 4 10 2" xfId="53546" xr:uid="{5A116305-6A74-40E9-920F-27121C4C7E8B}"/>
    <cellStyle name="Comma 35 4 11" xfId="28457" xr:uid="{50C4D8F1-1E60-456F-B067-27E2AB969B2C}"/>
    <cellStyle name="Comma 35 4 11 2" xfId="55778" xr:uid="{312DDA2C-4D54-482B-9D19-9D4E3D083AFD}"/>
    <cellStyle name="Comma 35 4 12" xfId="3776" xr:uid="{2B3C00ED-3424-4596-A36F-AD5CD6A84E55}"/>
    <cellStyle name="Comma 35 4 13" xfId="30887" xr:uid="{F55D35A5-1F66-422D-9FCB-E4EF96D156BD}"/>
    <cellStyle name="Comma 35 4 2" xfId="2226" xr:uid="{531188BE-56D7-4DA4-8023-2DAFFA10423A}"/>
    <cellStyle name="Comma 35 4 2 2" xfId="5771" xr:uid="{99A06CC5-4ED0-4C74-ACCD-C2F324E4B13A}"/>
    <cellStyle name="Comma 35 4 2 2 2" xfId="17345" xr:uid="{6BEA3E7C-51D6-4BCC-90C6-809E828D1570}"/>
    <cellStyle name="Comma 35 4 2 2 2 2" xfId="44666" xr:uid="{4D344E0F-558F-4DB2-A0F2-BBE29499B7BA}"/>
    <cellStyle name="Comma 35 4 2 2 3" xfId="32956" xr:uid="{B80F12C9-4A91-484A-BE70-FC8B7382AAD9}"/>
    <cellStyle name="Comma 35 4 2 3" xfId="7723" xr:uid="{722E911C-52FA-4A03-876D-13E0BC85B7B2}"/>
    <cellStyle name="Comma 35 4 2 3 2" xfId="21316" xr:uid="{E8126F25-C79D-4DB6-BC09-A50D8D51C0BF}"/>
    <cellStyle name="Comma 35 4 2 3 2 2" xfId="48638" xr:uid="{95528A01-E161-4415-929D-6AF15D2C5BFB}"/>
    <cellStyle name="Comma 35 4 2 3 3" xfId="35081" xr:uid="{034B3A79-2B78-4D1D-A5B1-342F0411E2D9}"/>
    <cellStyle name="Comma 35 4 2 4" xfId="9921" xr:uid="{DFB450CC-7DDC-490F-9E01-CEEFEBCEC4A9}"/>
    <cellStyle name="Comma 35 4 2 4 2" xfId="37297" xr:uid="{98B8D99E-AE40-4B24-9814-6DB82DCAA11A}"/>
    <cellStyle name="Comma 35 4 2 5" xfId="25448" xr:uid="{7AB0F054-36EA-4E08-9FC9-4C58314FD8A1}"/>
    <cellStyle name="Comma 35 4 2 5 2" xfId="52770" xr:uid="{C922EC09-43CC-44AC-BA40-35B21433564D}"/>
    <cellStyle name="Comma 35 4 2 6" xfId="27690" xr:uid="{0152DB51-67BB-48A9-B67C-1DFF2CCD8272}"/>
    <cellStyle name="Comma 35 4 2 6 2" xfId="55010" xr:uid="{9CC9CE8B-0EF9-43C4-A8E8-1D0610F3DAF2}"/>
    <cellStyle name="Comma 35 4 2 7" xfId="29921" xr:uid="{13276776-A452-461C-88E0-5FB19323DEF9}"/>
    <cellStyle name="Comma 35 4 2 7 2" xfId="57242" xr:uid="{91FA87B5-DB3A-4088-B1AD-28CBF6EA4F8B}"/>
    <cellStyle name="Comma 35 4 2 8" xfId="4335" xr:uid="{C4450E51-540D-4E35-99B7-F1FBE6D6B6CC}"/>
    <cellStyle name="Comma 35 4 2 9" xfId="31493" xr:uid="{D96DF23B-5147-4B73-81E4-7EF4CC5C90BF}"/>
    <cellStyle name="Comma 35 4 3" xfId="1620" xr:uid="{3AB25037-579A-45BE-ABD6-E8C6EEC7C3F1}"/>
    <cellStyle name="Comma 35 4 3 2" xfId="7121" xr:uid="{54C280DE-9A6F-44D1-AD88-BE6D0C48D073}"/>
    <cellStyle name="Comma 35 4 3 2 2" xfId="17968" xr:uid="{63469E3E-A778-4295-98B3-53BF214A7B6E}"/>
    <cellStyle name="Comma 35 4 3 2 2 2" xfId="45289" xr:uid="{48F9FCDD-47E3-4C7E-A269-E21E1D369D01}"/>
    <cellStyle name="Comma 35 4 3 2 3" xfId="34475" xr:uid="{0093F57A-8904-4ECB-8768-105522C88BC3}"/>
    <cellStyle name="Comma 35 4 3 3" xfId="9316" xr:uid="{DD3CF346-984D-4F81-B2AC-46E0CF857537}"/>
    <cellStyle name="Comma 35 4 3 3 2" xfId="21939" xr:uid="{3CF70DCF-F898-4502-AF13-0733F7CCA3B5}"/>
    <cellStyle name="Comma 35 4 3 3 2 2" xfId="49261" xr:uid="{4FC2CC6B-9982-43A6-B87D-7A86A5363F40}"/>
    <cellStyle name="Comma 35 4 3 3 3" xfId="36691" xr:uid="{00E65B06-8B61-4ABC-BB97-5ABB1F1B0627}"/>
    <cellStyle name="Comma 35 4 3 4" xfId="15357" xr:uid="{DD7B3E2C-E17C-49A6-B991-C078DB441773}"/>
    <cellStyle name="Comma 35 4 3 4 2" xfId="42678" xr:uid="{A9B715DB-107E-4F93-AB0B-76586E56FB4E}"/>
    <cellStyle name="Comma 35 4 3 5" xfId="24842" xr:uid="{829A5453-525D-4913-B948-8CB23464AE67}"/>
    <cellStyle name="Comma 35 4 3 5 2" xfId="52164" xr:uid="{9F5D90A4-530E-481E-8E79-DB2392DAFA18}"/>
    <cellStyle name="Comma 35 4 3 6" xfId="27084" xr:uid="{E65FD776-7DB6-47F4-977F-608E77883C8C}"/>
    <cellStyle name="Comma 35 4 3 6 2" xfId="54404" xr:uid="{BC810EF6-9E1B-4421-9EA5-E8D04394E6EF}"/>
    <cellStyle name="Comma 35 4 3 7" xfId="29315" xr:uid="{2DA5F4EF-2606-403B-B8C6-0EDAA2E18F11}"/>
    <cellStyle name="Comma 35 4 3 7 2" xfId="56636" xr:uid="{76B370F3-7B9A-4BF0-B37A-342DF8F6F7C1}"/>
    <cellStyle name="Comma 35 4 3 8" xfId="5183" xr:uid="{8C1819B9-5D24-4171-A0D5-95DF6F33643E}"/>
    <cellStyle name="Comma 35 4 3 9" xfId="32350" xr:uid="{80033B50-FC24-40C2-BEBD-D4FB04E17019}"/>
    <cellStyle name="Comma 35 4 4" xfId="6305" xr:uid="{9E6A5B2F-E5AC-4671-A69C-86464A559234}"/>
    <cellStyle name="Comma 35 4 4 2" xfId="13293" xr:uid="{BFBC1BD6-53D4-454B-93EC-550E8715EA66}"/>
    <cellStyle name="Comma 35 4 4 2 2" xfId="22614" xr:uid="{4ED5D833-B602-42EE-9227-451363AAF28D}"/>
    <cellStyle name="Comma 35 4 4 2 2 2" xfId="49936" xr:uid="{4B65F3FD-1C96-463F-8DDB-D437B96225E4}"/>
    <cellStyle name="Comma 35 4 4 2 3" xfId="40620" xr:uid="{56B03D17-8631-44A2-9AF0-44DF773FEC43}"/>
    <cellStyle name="Comma 35 4 4 3" xfId="18642" xr:uid="{5CEF3DD3-6A5F-498E-885B-13ADFC93D941}"/>
    <cellStyle name="Comma 35 4 4 3 2" xfId="45964" xr:uid="{F815D738-A015-462D-9121-613755524FC6}"/>
    <cellStyle name="Comma 35 4 4 4" xfId="33617" xr:uid="{76FCC7FF-7B71-4B86-A23D-17B40627B270}"/>
    <cellStyle name="Comma 35 4 5" xfId="8459" xr:uid="{0AE18523-7549-4B3B-A454-76A077B598C0}"/>
    <cellStyle name="Comma 35 4 5 2" xfId="13910" xr:uid="{68176D7B-41C9-40C8-A1C5-927DD46DA68B}"/>
    <cellStyle name="Comma 35 4 5 2 2" xfId="23274" xr:uid="{89AA7DB6-ECE6-4888-A638-19F9A40AABC4}"/>
    <cellStyle name="Comma 35 4 5 2 2 2" xfId="50596" xr:uid="{F578B52D-8F5C-4573-ACD5-5F3C488EA152}"/>
    <cellStyle name="Comma 35 4 5 2 3" xfId="41237" xr:uid="{2C53190A-A144-4E63-AAB4-B90BA8595546}"/>
    <cellStyle name="Comma 35 4 5 3" xfId="19302" xr:uid="{83CA2798-E714-4E71-9D96-DEC3E315FAD8}"/>
    <cellStyle name="Comma 35 4 5 3 2" xfId="46624" xr:uid="{3DA35FAE-4A76-4E8E-8469-224B41EC61ED}"/>
    <cellStyle name="Comma 35 4 5 4" xfId="35833" xr:uid="{5C59EBF7-A0AE-4986-8D05-A96C4EED6C2C}"/>
    <cellStyle name="Comma 35 4 6" xfId="10911" xr:uid="{8601C900-84B4-4B6B-B65C-8AD31B662B6C}"/>
    <cellStyle name="Comma 35 4 6 2" xfId="16724" xr:uid="{06F1AB97-6783-48FB-A077-0C4B3C68FB41}"/>
    <cellStyle name="Comma 35 4 6 2 2" xfId="44044" xr:uid="{1CB65489-FAB5-41C6-BE05-AD77379C7AB4}"/>
    <cellStyle name="Comma 35 4 6 3" xfId="38263" xr:uid="{F42BDB90-8364-432E-8500-896F22200CA3}"/>
    <cellStyle name="Comma 35 4 7" xfId="12264" xr:uid="{6DF34804-62F6-4543-857B-3C8440CB68B9}"/>
    <cellStyle name="Comma 35 4 7 2" xfId="20694" xr:uid="{7ADD0878-6C1B-439F-8A01-B44050D58992}"/>
    <cellStyle name="Comma 35 4 7 2 2" xfId="48016" xr:uid="{B2BF591F-900B-4AB7-AD1C-D28FBACE0767}"/>
    <cellStyle name="Comma 35 4 7 3" xfId="39591" xr:uid="{C163A773-E252-41DA-A6B7-3965671052F6}"/>
    <cellStyle name="Comma 35 4 8" xfId="14637" xr:uid="{47B3C46D-E6FF-4D22-BFE3-8A59C5F883CF}"/>
    <cellStyle name="Comma 35 4 8 2" xfId="41958" xr:uid="{3A45A6C9-5041-49D7-B60F-90B29A762604}"/>
    <cellStyle name="Comma 35 4 9" xfId="23985" xr:uid="{423312EB-9843-4D7C-9215-5C7B4C0BABBB}"/>
    <cellStyle name="Comma 35 4 9 2" xfId="51307" xr:uid="{7B0B434E-4036-4F84-A700-34DF9D6E8B25}"/>
    <cellStyle name="Comma 35 5" xfId="1334" xr:uid="{28E570DF-4A23-4E3B-846D-8E3387ECD919}"/>
    <cellStyle name="Comma 35 5 2" xfId="4906" xr:uid="{51323112-2FB7-422D-9DF4-E30F2D7516BA}"/>
    <cellStyle name="Comma 35 5 2 2" xfId="16444" xr:uid="{1D3D86C0-CF9C-487B-9798-E3BD944E93D3}"/>
    <cellStyle name="Comma 35 5 2 2 2" xfId="43764" xr:uid="{435F9FCE-100B-4969-AF74-FD06D9BEB3AE}"/>
    <cellStyle name="Comma 35 5 2 3" xfId="32070" xr:uid="{66585DC7-C634-48D0-BB96-E383E4975C1C}"/>
    <cellStyle name="Comma 35 5 3" xfId="6842" xr:uid="{966DC933-9766-4B24-AF38-5DB7885CB0F7}"/>
    <cellStyle name="Comma 35 5 3 2" xfId="20414" xr:uid="{E891010A-6F58-4EEB-AE36-DDAAF8BD846C}"/>
    <cellStyle name="Comma 35 5 3 2 2" xfId="47736" xr:uid="{80423EEE-4028-45D2-B763-4E082559E22F}"/>
    <cellStyle name="Comma 35 5 3 3" xfId="34195" xr:uid="{30FE8E7F-D9A0-41F3-9388-F0CCEE5BD378}"/>
    <cellStyle name="Comma 35 5 4" xfId="9036" xr:uid="{5A20FAA3-6730-48E9-8A09-B7B886094342}"/>
    <cellStyle name="Comma 35 5 4 2" xfId="36411" xr:uid="{090A5088-9BB2-4C3D-8D3E-3FA515F27A79}"/>
    <cellStyle name="Comma 35 5 5" xfId="24562" xr:uid="{9353AF0D-CD8D-458F-B85F-BBFE9DBDAE94}"/>
    <cellStyle name="Comma 35 5 5 2" xfId="51884" xr:uid="{003A049E-12D8-4A2E-B0B0-FFE2C9BE08B2}"/>
    <cellStyle name="Comma 35 5 6" xfId="26804" xr:uid="{A44B973D-FD49-4A1D-8A95-87910D9C7716}"/>
    <cellStyle name="Comma 35 5 6 2" xfId="54124" xr:uid="{4C219C30-A067-427C-B0D1-6A1243BE8E28}"/>
    <cellStyle name="Comma 35 5 7" xfId="29035" xr:uid="{B912E340-F19F-4E28-B9B2-90D15B587614}"/>
    <cellStyle name="Comma 35 5 7 2" xfId="56356" xr:uid="{3FC2A493-0EF1-418A-9E6F-F8BB10E32E62}"/>
    <cellStyle name="Comma 35 5 8" xfId="3547" xr:uid="{BEEB77C1-68B3-42E6-9BD6-E27AC5F26CBA}"/>
    <cellStyle name="Comma 35 5 9" xfId="30607" xr:uid="{73CB1FF9-6297-41EA-99A6-F69FD26FA7EA}"/>
    <cellStyle name="Comma 35 6" xfId="1947" xr:uid="{BC368A96-BE44-4356-AFA1-1B17937518D1}"/>
    <cellStyle name="Comma 35 6 2" xfId="5500" xr:uid="{B5769C16-9154-461A-A49E-5C8DB781A9C7}"/>
    <cellStyle name="Comma 35 6 2 2" xfId="17065" xr:uid="{6E62D6EF-7ECD-409A-BC35-488419D804BD}"/>
    <cellStyle name="Comma 35 6 2 2 2" xfId="44386" xr:uid="{ACDB28DE-4357-45C0-8554-7BBCDD5C47DA}"/>
    <cellStyle name="Comma 35 6 2 3" xfId="32677" xr:uid="{8EFC3E88-9D9D-4482-913B-1CD3A3E95DDB}"/>
    <cellStyle name="Comma 35 6 3" xfId="7445" xr:uid="{664BA510-7B74-4B86-B4FC-89560D3EC71F}"/>
    <cellStyle name="Comma 35 6 3 2" xfId="21036" xr:uid="{499DB09D-2015-44C9-9019-DDEFB8AD73B8}"/>
    <cellStyle name="Comma 35 6 3 2 2" xfId="48358" xr:uid="{E994A45C-455F-411B-A1AE-F7E7E91FF8C6}"/>
    <cellStyle name="Comma 35 6 3 3" xfId="34802" xr:uid="{4ECB5601-72AC-417E-87E6-64F49A9CED2A}"/>
    <cellStyle name="Comma 35 6 4" xfId="9642" xr:uid="{10962904-658A-4CCB-8630-6497C0B0C8CA}"/>
    <cellStyle name="Comma 35 6 4 2" xfId="37018" xr:uid="{94693C64-771B-43A7-8A3E-C9A7E105B04B}"/>
    <cellStyle name="Comma 35 6 5" xfId="25169" xr:uid="{1860B9C7-5ED4-4668-9902-3830CB66B0BF}"/>
    <cellStyle name="Comma 35 6 5 2" xfId="52491" xr:uid="{4BEC7E86-B6C6-41C6-8800-750F6FC51ACE}"/>
    <cellStyle name="Comma 35 6 6" xfId="27411" xr:uid="{51D85B4D-002A-45F1-869E-A16D7D3A2989}"/>
    <cellStyle name="Comma 35 6 6 2" xfId="54731" xr:uid="{4FFEAEF1-F06C-47B0-8221-806B8F002B28}"/>
    <cellStyle name="Comma 35 6 7" xfId="29642" xr:uid="{21971C14-F52C-48E9-964E-67EE17B102FA}"/>
    <cellStyle name="Comma 35 6 7 2" xfId="56963" xr:uid="{803C2679-FD80-40B2-9D5B-99033668176D}"/>
    <cellStyle name="Comma 35 6 8" xfId="4064" xr:uid="{49683A20-9BF5-42CB-B5D5-0B6ACF05D87F}"/>
    <cellStyle name="Comma 35 6 9" xfId="31214" xr:uid="{41C8B6B8-9414-4B27-BF2A-CAB5D4523268}"/>
    <cellStyle name="Comma 35 7" xfId="1039" xr:uid="{6E113187-552A-4DCA-87FD-D927CFB61FD3}"/>
    <cellStyle name="Comma 35 7 2" xfId="6557" xr:uid="{7241DC06-385E-42EC-9990-2B3D57FB8F7E}"/>
    <cellStyle name="Comma 35 7 2 2" xfId="17688" xr:uid="{E05881C3-9D92-446E-9F93-AE7E8C917C45}"/>
    <cellStyle name="Comma 35 7 2 2 2" xfId="45009" xr:uid="{6A63E78A-2F72-4B95-9B1A-82A16C4FE7D6}"/>
    <cellStyle name="Comma 35 7 2 3" xfId="33909" xr:uid="{7DD6F6E5-18E7-4DC3-BEA5-A03F99C0EBB6}"/>
    <cellStyle name="Comma 35 7 3" xfId="8751" xr:uid="{CEF580EA-36C8-40CA-B905-64CD94AE781E}"/>
    <cellStyle name="Comma 35 7 3 2" xfId="21659" xr:uid="{A9D61C48-0DE9-4CE2-B246-84555A0392F4}"/>
    <cellStyle name="Comma 35 7 3 2 2" xfId="48981" xr:uid="{E9C597DF-6A00-4443-A226-D0E618580E71}"/>
    <cellStyle name="Comma 35 7 3 3" xfId="36125" xr:uid="{4C71E38E-A057-42A4-BE4E-E8E646CC0A97}"/>
    <cellStyle name="Comma 35 7 4" xfId="14928" xr:uid="{34647E80-C90B-43FD-A89A-C6C4926C05CC}"/>
    <cellStyle name="Comma 35 7 4 2" xfId="42249" xr:uid="{9A4F661F-D1AB-4387-899B-46AF8DF0D65E}"/>
    <cellStyle name="Comma 35 7 5" xfId="24276" xr:uid="{318EB226-CFCE-4F81-8BE3-48E607962A75}"/>
    <cellStyle name="Comma 35 7 5 2" xfId="51598" xr:uid="{4910363A-3448-4C8C-8CC3-9E9C1C382EA7}"/>
    <cellStyle name="Comma 35 7 6" xfId="26518" xr:uid="{74FE2C4B-5941-44A0-81DD-FBB11B7AF550}"/>
    <cellStyle name="Comma 35 7 6 2" xfId="53838" xr:uid="{B40CF0B9-CBE2-4A89-A9C2-90BDD21E2FD4}"/>
    <cellStyle name="Comma 35 7 7" xfId="28749" xr:uid="{4B5D8DEE-617C-47FC-B870-82B6A56461A9}"/>
    <cellStyle name="Comma 35 7 7 2" xfId="56070" xr:uid="{54632693-973F-401F-87C0-383A2D23E62B}"/>
    <cellStyle name="Comma 35 7 8" xfId="4622" xr:uid="{72A42265-CDFB-4AFE-B5CE-8C9D98AAEBA5}"/>
    <cellStyle name="Comma 35 7 9" xfId="31785" xr:uid="{FED6303C-E7F2-4883-8689-0C2F069AFE4D}"/>
    <cellStyle name="Comma 35 8" xfId="2815" xr:uid="{88C4B6FC-A0A9-4A84-B743-6E1B9E5A8AF5}"/>
    <cellStyle name="Comma 35 8 2" xfId="13013" xr:uid="{9FEB1835-D640-4ADE-925B-5E819F93D15C}"/>
    <cellStyle name="Comma 35 8 2 2" xfId="22334" xr:uid="{B485B960-B642-4156-B5FE-2D2D834AE85D}"/>
    <cellStyle name="Comma 35 8 2 2 2" xfId="49656" xr:uid="{EF308CB8-8A71-4B18-B1F7-C077CFAB01CF}"/>
    <cellStyle name="Comma 35 8 2 3" xfId="40340" xr:uid="{343E5117-8FA1-4563-8BE3-6871912F8E5E}"/>
    <cellStyle name="Comma 35 8 3" xfId="18362" xr:uid="{C455A68B-740E-478A-B553-9E115783190D}"/>
    <cellStyle name="Comma 35 8 3 2" xfId="45684" xr:uid="{9C3A75E9-084B-4612-A0C1-590A5C21F670}"/>
    <cellStyle name="Comma 35 8 4" xfId="33338" xr:uid="{32814869-8E8B-4EBF-A3E6-644EDEEE2243}"/>
    <cellStyle name="Comma 35 9" xfId="8181" xr:uid="{96F9B888-27FF-41D7-BD6F-AC2C05EECAAB}"/>
    <cellStyle name="Comma 35 9 2" xfId="13630" xr:uid="{B8AFB8A5-0088-46FB-A9CF-02623D5CA145}"/>
    <cellStyle name="Comma 35 9 2 2" xfId="22994" xr:uid="{1728DF52-39A4-48EF-B12C-3FC4293382E1}"/>
    <cellStyle name="Comma 35 9 2 2 2" xfId="50316" xr:uid="{9837F557-74B4-4418-A23A-A20DA6C773ED}"/>
    <cellStyle name="Comma 35 9 2 3" xfId="40957" xr:uid="{2BC7B953-48FE-48C4-84AF-15B5D243242A}"/>
    <cellStyle name="Comma 35 9 3" xfId="19022" xr:uid="{E78DEC4C-75B2-4356-BD7C-A71638D6F511}"/>
    <cellStyle name="Comma 35 9 3 2" xfId="46344" xr:uid="{92B64EEC-1985-4F73-8EF2-8216D1BEFBAC}"/>
    <cellStyle name="Comma 35 9 4" xfId="35554" xr:uid="{19DEC255-15E3-43DF-93DC-C7E7EA3A9203}"/>
    <cellStyle name="Comma 36" xfId="277" xr:uid="{E837C9F3-1F84-4084-9BB7-9E5F61373660}"/>
    <cellStyle name="Comma 36 10" xfId="10683" xr:uid="{281FE6B5-2B32-41D6-8197-BB580885A85C}"/>
    <cellStyle name="Comma 36 10 2" xfId="16055" xr:uid="{B2AB8B46-7006-41A5-A894-F0BC1E5404D8}"/>
    <cellStyle name="Comma 36 10 2 2" xfId="43375" xr:uid="{74E3BB2F-BCF9-454A-8C97-8C9CD4C16E46}"/>
    <cellStyle name="Comma 36 10 3" xfId="38045" xr:uid="{968CCAC9-477B-4BEB-B1C7-BBE773BC0B0E}"/>
    <cellStyle name="Comma 36 11" xfId="12016" xr:uid="{A267C5D8-8BDB-4747-94E6-E30EEA950EC7}"/>
    <cellStyle name="Comma 36 11 2" xfId="20025" xr:uid="{772008AC-FF86-4A6D-97D8-4FA1EBC7667F}"/>
    <cellStyle name="Comma 36 11 2 2" xfId="47347" xr:uid="{704025FE-FD0C-4558-905B-D5F3A41262CF}"/>
    <cellStyle name="Comma 36 11 3" xfId="39343" xr:uid="{CCE354B0-EF36-4F36-9B49-10447FFB9D93}"/>
    <cellStyle name="Comma 36 12" xfId="14356" xr:uid="{25F0FBDB-CCDE-4F10-8DE3-4B78FBE7E901}"/>
    <cellStyle name="Comma 36 12 2" xfId="41677" xr:uid="{DB63D174-9A4A-41B5-87A7-9E8D7CA18029}"/>
    <cellStyle name="Comma 36 13" xfId="23704" xr:uid="{4EA6A231-CB69-4EC2-9482-00A6739C8CF4}"/>
    <cellStyle name="Comma 36 13 2" xfId="51026" xr:uid="{AFAC9A81-1B7E-4050-AAFE-E12D1FFB2D5B}"/>
    <cellStyle name="Comma 36 14" xfId="25945" xr:uid="{D94D8B2D-904B-46D9-B7B4-2B730E55F21C}"/>
    <cellStyle name="Comma 36 14 2" xfId="53265" xr:uid="{D8990A9D-B6CD-49CB-A47C-598351CA43FB}"/>
    <cellStyle name="Comma 36 15" xfId="28177" xr:uid="{BE5F3C03-23AC-4E70-BA67-E6FA6D8096C8}"/>
    <cellStyle name="Comma 36 15 2" xfId="55498" xr:uid="{36ADDAAB-3B71-4DF5-AEA7-AFDEEFC11F81}"/>
    <cellStyle name="Comma 36 16" xfId="30320" xr:uid="{58AA0A11-B0C1-4314-83A4-390EF80FB44E}"/>
    <cellStyle name="Comma 36 17" xfId="57764" xr:uid="{1DFFE140-DEA5-4A2F-995F-5F5546E88214}"/>
    <cellStyle name="Comma 36 18" xfId="58312" xr:uid="{D0F467B8-C642-4607-A054-949113550A75}"/>
    <cellStyle name="Comma 36 2" xfId="330" xr:uid="{C483F11E-F4CD-41D1-A310-8A93BBB33C7A}"/>
    <cellStyle name="Comma 36 2 10" xfId="14400" xr:uid="{89087A77-D3D6-4FB7-A45D-53046CEB3B4A}"/>
    <cellStyle name="Comma 36 2 10 2" xfId="41721" xr:uid="{6C26E7D8-B4D5-41AB-893C-3E57ED5A93C1}"/>
    <cellStyle name="Comma 36 2 11" xfId="23748" xr:uid="{4CB23DAD-5A89-4440-9762-CE81CCD32F8B}"/>
    <cellStyle name="Comma 36 2 11 2" xfId="51070" xr:uid="{0E04B403-6440-42E8-A4BB-C252D426E43D}"/>
    <cellStyle name="Comma 36 2 12" xfId="25989" xr:uid="{C5A51B61-7164-477E-9ADF-E6BCB7C655EB}"/>
    <cellStyle name="Comma 36 2 12 2" xfId="53309" xr:uid="{1FB53982-50D4-4138-BA00-20B3820C182F}"/>
    <cellStyle name="Comma 36 2 13" xfId="28221" xr:uid="{D36585D6-2006-45F8-AB5C-B1F0DE9F8485}"/>
    <cellStyle name="Comma 36 2 13 2" xfId="55542" xr:uid="{FFBC1BAB-7DA0-4CDC-84F6-95F100D540C4}"/>
    <cellStyle name="Comma 36 2 14" xfId="30482" xr:uid="{A4751F48-07C9-431E-BCDE-9F0083D6732B}"/>
    <cellStyle name="Comma 36 2 15" xfId="57874" xr:uid="{CA4C23AA-7B77-4373-87C2-F20E7CFD06E6}"/>
    <cellStyle name="Comma 36 2 16" xfId="58422" xr:uid="{DDB099B3-4656-44DE-A97C-81DB3795786D}"/>
    <cellStyle name="Comma 36 2 2" xfId="945" xr:uid="{A16FFDD8-6B9F-4B10-91B6-1D95C3C6A40A}"/>
    <cellStyle name="Comma 36 2 2 10" xfId="26428" xr:uid="{86773046-86D5-457E-A4C7-E168F82E5C4D}"/>
    <cellStyle name="Comma 36 2 2 10 2" xfId="53748" xr:uid="{98BCACF8-4667-439C-87E8-A1D46C841AC6}"/>
    <cellStyle name="Comma 36 2 2 11" xfId="28659" xr:uid="{A3D973BE-6408-4914-AE1E-F0352912197E}"/>
    <cellStyle name="Comma 36 2 2 11 2" xfId="55980" xr:uid="{E48E59C9-A619-4161-B75A-D71A0C862C34}"/>
    <cellStyle name="Comma 36 2 2 12" xfId="31089" xr:uid="{D2D7AFEC-3E46-4C97-877B-8F91545C4FE9}"/>
    <cellStyle name="Comma 36 2 2 13" xfId="58094" xr:uid="{95495128-42E7-4460-B3DE-46EBDAA13A61}"/>
    <cellStyle name="Comma 36 2 2 14" xfId="58642" xr:uid="{1302FE1D-D567-4233-ACB4-21B210CDF294}"/>
    <cellStyle name="Comma 36 2 2 2" xfId="2428" xr:uid="{F54AB08D-9C7D-49C3-BD79-F75B70496290}"/>
    <cellStyle name="Comma 36 2 2 2 2" xfId="5968" xr:uid="{F8CA7B76-57F1-45EA-B5FB-DCC7A86B0FFD}"/>
    <cellStyle name="Comma 36 2 2 2 2 2" xfId="17547" xr:uid="{9B966080-11C2-4E68-889F-7AEB085034B0}"/>
    <cellStyle name="Comma 36 2 2 2 2 2 2" xfId="44868" xr:uid="{D788D219-2CCD-4790-BCE3-5315A6034E8D}"/>
    <cellStyle name="Comma 36 2 2 2 2 3" xfId="33158" xr:uid="{A0FA192B-E87A-4373-BF90-AFCE5CFA91A1}"/>
    <cellStyle name="Comma 36 2 2 2 3" xfId="7924" xr:uid="{D5E8F505-775A-474D-AA89-7118A5CAB1D0}"/>
    <cellStyle name="Comma 36 2 2 2 3 2" xfId="21518" xr:uid="{F278D08D-07F1-42B6-8D06-336DC3CBD605}"/>
    <cellStyle name="Comma 36 2 2 2 3 2 2" xfId="48840" xr:uid="{C245F8AD-390D-4E8C-B23F-65757514525E}"/>
    <cellStyle name="Comma 36 2 2 2 3 3" xfId="35283" xr:uid="{901F359A-ED15-4A9C-9C7C-203502EB404A}"/>
    <cellStyle name="Comma 36 2 2 2 4" xfId="10123" xr:uid="{A689A734-BA31-4486-8517-365FC3C22F13}"/>
    <cellStyle name="Comma 36 2 2 2 4 2" xfId="37499" xr:uid="{2A0CAEE0-0A01-40F7-AB19-9C004FA30A53}"/>
    <cellStyle name="Comma 36 2 2 2 5" xfId="25650" xr:uid="{09E244ED-D64D-4F72-9135-0B9A4D536531}"/>
    <cellStyle name="Comma 36 2 2 2 5 2" xfId="52972" xr:uid="{FB3466D0-7262-4E0E-9A4E-7D8A65DAF038}"/>
    <cellStyle name="Comma 36 2 2 2 6" xfId="27892" xr:uid="{26B0EE2E-E676-4247-AFF8-755A2034A86C}"/>
    <cellStyle name="Comma 36 2 2 2 6 2" xfId="55212" xr:uid="{25B7E075-61D8-48D1-A47D-2BC42EC028A6}"/>
    <cellStyle name="Comma 36 2 2 2 7" xfId="30123" xr:uid="{A79CEA29-BD07-4900-8430-F49B0950ECAE}"/>
    <cellStyle name="Comma 36 2 2 2 7 2" xfId="57444" xr:uid="{55FC24BF-938B-4DB5-9589-1E67729DC768}"/>
    <cellStyle name="Comma 36 2 2 2 8" xfId="4532" xr:uid="{A5D41FB8-4F9E-4336-BBBC-749786BD96A4}"/>
    <cellStyle name="Comma 36 2 2 2 9" xfId="31695" xr:uid="{4DBD22AC-CB4E-4A0B-A514-882418B82DD0}"/>
    <cellStyle name="Comma 36 2 2 3" xfId="1822" xr:uid="{B82BCD2E-D65E-4335-B0A2-2DF3C26931D2}"/>
    <cellStyle name="Comma 36 2 2 3 2" xfId="7321" xr:uid="{BD890748-9D88-41FA-A2E5-BC478D04BD65}"/>
    <cellStyle name="Comma 36 2 2 3 2 2" xfId="18169" xr:uid="{748E067E-9603-416E-9D86-3197AAC70880}"/>
    <cellStyle name="Comma 36 2 2 3 2 2 2" xfId="45491" xr:uid="{8CCA6247-EE6E-4EB2-9C29-F303DD0C83E3}"/>
    <cellStyle name="Comma 36 2 2 3 2 3" xfId="34677" xr:uid="{CF7F3CD1-8874-4331-AC83-876C859347DE}"/>
    <cellStyle name="Comma 36 2 2 3 3" xfId="9518" xr:uid="{97FC5ACC-50F2-4CC2-AD98-8E5629C0F4B4}"/>
    <cellStyle name="Comma 36 2 2 3 3 2" xfId="22141" xr:uid="{75B82954-8385-4282-8835-78606586D88C}"/>
    <cellStyle name="Comma 36 2 2 3 3 2 2" xfId="49463" xr:uid="{91AAAA8C-8725-4682-AB74-046D5284F3FE}"/>
    <cellStyle name="Comma 36 2 2 3 3 3" xfId="36893" xr:uid="{311559B6-E939-44B7-BF9E-D66F879EB023}"/>
    <cellStyle name="Comma 36 2 2 3 4" xfId="15550" xr:uid="{FB1D90A7-1B36-4A6A-B1EC-3E8486BF4A32}"/>
    <cellStyle name="Comma 36 2 2 3 4 2" xfId="42871" xr:uid="{5272357C-B1B3-4F36-AA21-DF98D124EEBF}"/>
    <cellStyle name="Comma 36 2 2 3 5" xfId="25044" xr:uid="{BF56B24B-E633-4B58-9F81-6C55116DCC00}"/>
    <cellStyle name="Comma 36 2 2 3 5 2" xfId="52366" xr:uid="{A81C8CC6-70D6-40FF-991C-34A2A0183EE3}"/>
    <cellStyle name="Comma 36 2 2 3 6" xfId="27286" xr:uid="{D237CA3E-2AB1-42A8-9357-2E936625E33F}"/>
    <cellStyle name="Comma 36 2 2 3 6 2" xfId="54606" xr:uid="{FE29F5BC-9772-436A-A520-84DE4129A57C}"/>
    <cellStyle name="Comma 36 2 2 3 7" xfId="29517" xr:uid="{F688B0C9-420D-4CBB-BA90-13B5FA3034B0}"/>
    <cellStyle name="Comma 36 2 2 3 7 2" xfId="56838" xr:uid="{525C4CB4-793E-4931-98E2-3B61F57FF47A}"/>
    <cellStyle name="Comma 36 2 2 3 8" xfId="5379" xr:uid="{1F9D15A6-1BB5-45DC-9E35-ECC75C929AC0}"/>
    <cellStyle name="Comma 36 2 2 3 9" xfId="32552" xr:uid="{7D8D0977-728F-459D-A299-6C08084D3026}"/>
    <cellStyle name="Comma 36 2 2 4" xfId="3271" xr:uid="{FFA02F71-B734-4F28-9D09-5E5B5BF95106}"/>
    <cellStyle name="Comma 36 2 2 4 2" xfId="13487" xr:uid="{E86E3B6E-E9CB-43BF-AC28-95D6231DED03}"/>
    <cellStyle name="Comma 36 2 2 4 2 2" xfId="22816" xr:uid="{0B657E89-A5A2-4FAF-B4C3-080584C41DE5}"/>
    <cellStyle name="Comma 36 2 2 4 2 2 2" xfId="50138" xr:uid="{493ED3C9-0AC3-4385-A647-3D2C1D12BA4B}"/>
    <cellStyle name="Comma 36 2 2 4 2 3" xfId="40814" xr:uid="{51E5C330-B890-4D63-997C-BF4A2CE0E51D}"/>
    <cellStyle name="Comma 36 2 2 4 3" xfId="18844" xr:uid="{FF779DD9-206D-45E0-B4A6-E9AB7136F364}"/>
    <cellStyle name="Comma 36 2 2 4 3 2" xfId="46166" xr:uid="{914234F8-5651-41CD-9D02-959273AE6BCC}"/>
    <cellStyle name="Comma 36 2 2 4 4" xfId="33819" xr:uid="{E5C6A81A-1FCB-4946-9D86-7F311D0D87B7}"/>
    <cellStyle name="Comma 36 2 2 5" xfId="8661" xr:uid="{3BA91957-D4AA-40B6-8E64-D3C8CE7786DE}"/>
    <cellStyle name="Comma 36 2 2 5 2" xfId="14112" xr:uid="{BD3D1D55-4AAD-407E-9F9B-AD647F6D08FA}"/>
    <cellStyle name="Comma 36 2 2 5 2 2" xfId="23476" xr:uid="{430D8DDD-1D29-4D24-81FE-1051F724E6BB}"/>
    <cellStyle name="Comma 36 2 2 5 2 2 2" xfId="50798" xr:uid="{C09C07DA-EFCC-4CF2-8D16-A0A7142122E1}"/>
    <cellStyle name="Comma 36 2 2 5 2 3" xfId="41439" xr:uid="{459E4F11-93AF-4DB2-AB47-0D27AC6C4233}"/>
    <cellStyle name="Comma 36 2 2 5 3" xfId="19504" xr:uid="{A7CD4E52-3F13-4C49-AC80-B1D8CFE6B33A}"/>
    <cellStyle name="Comma 36 2 2 5 3 2" xfId="46826" xr:uid="{BF183DC8-69A9-4602-A7FE-E541F6759692}"/>
    <cellStyle name="Comma 36 2 2 5 4" xfId="36035" xr:uid="{FFE1088D-54B1-48C1-B1B3-E012153F1958}"/>
    <cellStyle name="Comma 36 2 2 6" xfId="10958" xr:uid="{B6309199-550B-45A5-818E-29AF667A1FAC}"/>
    <cellStyle name="Comma 36 2 2 6 2" xfId="16926" xr:uid="{233FA517-9553-40C4-91B8-097B3217E9FF}"/>
    <cellStyle name="Comma 36 2 2 6 2 2" xfId="44246" xr:uid="{F0B41B5F-1DD0-43D2-A187-D4104AC92F43}"/>
    <cellStyle name="Comma 36 2 2 6 3" xfId="38307" xr:uid="{9992D7C5-8AFA-4729-A794-5FFEDD7AF69E}"/>
    <cellStyle name="Comma 36 2 2 7" xfId="12316" xr:uid="{D9353B83-743C-4467-8830-83B6C1B6EC88}"/>
    <cellStyle name="Comma 36 2 2 7 2" xfId="20896" xr:uid="{FE2533F6-4D11-4A14-8FC8-33CDE3B255EA}"/>
    <cellStyle name="Comma 36 2 2 7 2 2" xfId="48218" xr:uid="{3477E289-9B37-45B1-AC21-6D4BF256E8C3}"/>
    <cellStyle name="Comma 36 2 2 7 3" xfId="39643" xr:uid="{9DF72AE5-4908-43FD-8FAA-16EC8BB685D2}"/>
    <cellStyle name="Comma 36 2 2 8" xfId="14839" xr:uid="{B8304B2D-5938-4A53-8042-0A350FB5872C}"/>
    <cellStyle name="Comma 36 2 2 8 2" xfId="42160" xr:uid="{A8027C7D-74DC-4254-B922-CA234528FE16}"/>
    <cellStyle name="Comma 36 2 2 9" xfId="24187" xr:uid="{633C8F31-8771-456E-8447-45F08A3F1F81}"/>
    <cellStyle name="Comma 36 2 2 9 2" xfId="51509" xr:uid="{7A383B4B-AF26-4533-9361-368D76BED3CF}"/>
    <cellStyle name="Comma 36 2 3" xfId="1381" xr:uid="{63BBFD2C-A798-4038-8635-E44F5F740B3F}"/>
    <cellStyle name="Comma 36 2 3 2" xfId="4948" xr:uid="{B4A4A1FD-73A0-42A3-8B12-B1512E41BEB5}"/>
    <cellStyle name="Comma 36 2 3 2 2" xfId="16487" xr:uid="{541940A0-FDBD-48DA-A65B-72C2FE0D347E}"/>
    <cellStyle name="Comma 36 2 3 2 2 2" xfId="43807" xr:uid="{756E58BD-AD91-49D1-8DD2-FAEF2A34B778}"/>
    <cellStyle name="Comma 36 2 3 2 3" xfId="32113" xr:uid="{92316C79-FFD1-4C88-97DD-78BA4A6017A5}"/>
    <cellStyle name="Comma 36 2 3 3" xfId="6885" xr:uid="{4EE3C449-F23E-4776-B1E7-AA861CCDC71F}"/>
    <cellStyle name="Comma 36 2 3 3 2" xfId="20457" xr:uid="{BBF06170-4A5A-4B8B-9D72-22393ABB1D4B}"/>
    <cellStyle name="Comma 36 2 3 3 2 2" xfId="47779" xr:uid="{F2623283-B7A3-4E19-8647-DB0F2C49BA92}"/>
    <cellStyle name="Comma 36 2 3 3 3" xfId="34238" xr:uid="{B86AD317-E8DF-48C0-8A60-E663738D5705}"/>
    <cellStyle name="Comma 36 2 3 4" xfId="9079" xr:uid="{44670F1B-25DB-479F-BC16-B72FBEC061DF}"/>
    <cellStyle name="Comma 36 2 3 4 2" xfId="36454" xr:uid="{5A99A9A6-EC7F-478E-B034-877EA8CA8DF2}"/>
    <cellStyle name="Comma 36 2 3 5" xfId="24605" xr:uid="{742E6F12-B097-48FD-8E23-F3523B5FB1C4}"/>
    <cellStyle name="Comma 36 2 3 5 2" xfId="51927" xr:uid="{E5E1039C-2A26-4C4D-BCDB-6FB4D9653857}"/>
    <cellStyle name="Comma 36 2 3 6" xfId="26847" xr:uid="{434DA7A2-6872-49FE-8735-F8B490DA0D86}"/>
    <cellStyle name="Comma 36 2 3 6 2" xfId="54167" xr:uid="{784BC7E9-C0E7-4385-BCCD-802962D71EB0}"/>
    <cellStyle name="Comma 36 2 3 7" xfId="29078" xr:uid="{A58736B6-8735-4CE6-B5C1-DD99AFAF7891}"/>
    <cellStyle name="Comma 36 2 3 7 2" xfId="56399" xr:uid="{B4361B62-7F6D-4DB0-840D-E94DE75A690A}"/>
    <cellStyle name="Comma 36 2 3 8" xfId="3585" xr:uid="{91F368B9-379A-41D0-B20F-04D4A9B8977F}"/>
    <cellStyle name="Comma 36 2 3 9" xfId="30650" xr:uid="{FBA5E9B5-95E7-45DC-B95C-7C4C6525150E}"/>
    <cellStyle name="Comma 36 2 4" xfId="1990" xr:uid="{87348E64-2690-426A-B7EE-58892C6870BE}"/>
    <cellStyle name="Comma 36 2 4 2" xfId="5540" xr:uid="{19EB8A72-49FD-4CF4-8B83-408BF143C69B}"/>
    <cellStyle name="Comma 36 2 4 2 2" xfId="17108" xr:uid="{C89A4217-4694-4434-B843-85DBF0EFEBC5}"/>
    <cellStyle name="Comma 36 2 4 2 2 2" xfId="44429" xr:uid="{29099BC6-E6B2-4BC3-9E24-018094297E92}"/>
    <cellStyle name="Comma 36 2 4 2 3" xfId="32720" xr:uid="{5EB7994F-3FE7-4DF2-8B51-C85E7B69809E}"/>
    <cellStyle name="Comma 36 2 4 3" xfId="7488" xr:uid="{E851E43E-DD6A-44EE-9E7D-02D7E3CCD657}"/>
    <cellStyle name="Comma 36 2 4 3 2" xfId="21079" xr:uid="{92FA7DCB-216B-4EDF-8CBB-34AB1853EBA8}"/>
    <cellStyle name="Comma 36 2 4 3 2 2" xfId="48401" xr:uid="{AADE6A73-770B-4AC4-B0E2-DC0489B4731E}"/>
    <cellStyle name="Comma 36 2 4 3 3" xfId="34845" xr:uid="{FF46FF1B-5153-4985-86DC-AB3C8FB7F3C1}"/>
    <cellStyle name="Comma 36 2 4 4" xfId="9685" xr:uid="{BAF238A9-B6C9-467C-9C14-A3996BBD23DC}"/>
    <cellStyle name="Comma 36 2 4 4 2" xfId="37061" xr:uid="{CE702534-531F-4970-BDC9-34ABBDC7F59E}"/>
    <cellStyle name="Comma 36 2 4 5" xfId="25212" xr:uid="{205F38CE-9B57-4980-ADA8-2CEA90936AFE}"/>
    <cellStyle name="Comma 36 2 4 5 2" xfId="52534" xr:uid="{B62E6A0B-D3CD-4967-92C6-53A6BAAD78AB}"/>
    <cellStyle name="Comma 36 2 4 6" xfId="27454" xr:uid="{536C3E95-ECC1-47C2-882E-1DD62B712428}"/>
    <cellStyle name="Comma 36 2 4 6 2" xfId="54774" xr:uid="{C1227C20-8E15-42A5-A80C-671AAFD3740E}"/>
    <cellStyle name="Comma 36 2 4 7" xfId="29685" xr:uid="{D066A096-A11C-494C-B1A4-F6838A546903}"/>
    <cellStyle name="Comma 36 2 4 7 2" xfId="57006" xr:uid="{CD1059EA-2F94-4A79-B2DD-F7F389881B90}"/>
    <cellStyle name="Comma 36 2 4 8" xfId="4104" xr:uid="{D42B925E-70B8-4C84-AB6A-86070B749799}"/>
    <cellStyle name="Comma 36 2 4 9" xfId="31257" xr:uid="{2CB565C9-C94E-4D29-A540-A0DDFAD9DDF9}"/>
    <cellStyle name="Comma 36 2 5" xfId="1200" xr:uid="{64DDBA1E-6D19-41F1-AB79-0A699F1B5631}"/>
    <cellStyle name="Comma 36 2 5 2" xfId="6718" xr:uid="{29683F34-2E55-42E3-8381-25EF21534DFE}"/>
    <cellStyle name="Comma 36 2 5 2 2" xfId="17731" xr:uid="{915628FC-E9EF-48DF-A568-5027510CFE3C}"/>
    <cellStyle name="Comma 36 2 5 2 2 2" xfId="45052" xr:uid="{0F0699C7-4752-40EE-A2A5-AABC58611671}"/>
    <cellStyle name="Comma 36 2 5 2 3" xfId="34070" xr:uid="{DD40FE24-DCEB-4E3C-A857-36EA17DDBC39}"/>
    <cellStyle name="Comma 36 2 5 3" xfId="8912" xr:uid="{5484BFEE-FE2A-4FFC-9803-1E8A9874DECF}"/>
    <cellStyle name="Comma 36 2 5 3 2" xfId="21702" xr:uid="{F8C7D11F-6C6A-4BBD-9297-3DBAD336DA0C}"/>
    <cellStyle name="Comma 36 2 5 3 2 2" xfId="49024" xr:uid="{61E5645A-E59B-42E4-AA40-903F3D610C4F}"/>
    <cellStyle name="Comma 36 2 5 3 3" xfId="36286" xr:uid="{1A81E4D7-9002-46A0-8233-879F36320751}"/>
    <cellStyle name="Comma 36 2 5 4" xfId="15089" xr:uid="{403C2035-0F9E-4352-BE3F-B1F8C78F93B1}"/>
    <cellStyle name="Comma 36 2 5 4 2" xfId="42410" xr:uid="{B41D14D4-DBAD-4B9F-A253-AE52DE9200B8}"/>
    <cellStyle name="Comma 36 2 5 5" xfId="24437" xr:uid="{57C9F693-3086-4B8D-85FC-05E399F09211}"/>
    <cellStyle name="Comma 36 2 5 5 2" xfId="51759" xr:uid="{A2715A40-1F07-4571-8C94-3A0AC4C583D2}"/>
    <cellStyle name="Comma 36 2 5 6" xfId="26679" xr:uid="{9745F61D-261D-4741-B4AB-B17CD124A6F1}"/>
    <cellStyle name="Comma 36 2 5 6 2" xfId="53999" xr:uid="{EA876806-B41F-483E-AFDF-2ED6352BE8E9}"/>
    <cellStyle name="Comma 36 2 5 7" xfId="28910" xr:uid="{E0A92A11-B8ED-4B7B-8965-6698A13527D8}"/>
    <cellStyle name="Comma 36 2 5 7 2" xfId="56231" xr:uid="{39C3FF9A-6881-4CCE-8B73-C9DE5A50A010}"/>
    <cellStyle name="Comma 36 2 5 8" xfId="4783" xr:uid="{A7D2C440-9F42-4905-8E4D-7FDB6FA0F965}"/>
    <cellStyle name="Comma 36 2 5 9" xfId="31946" xr:uid="{B817D9B2-8D28-4A62-A8D4-38DCC12ACB30}"/>
    <cellStyle name="Comma 36 2 6" xfId="2986" xr:uid="{76606EB0-A2DB-4A5A-92B9-1A8DCA8C7F79}"/>
    <cellStyle name="Comma 36 2 6 2" xfId="13056" xr:uid="{377F479A-8C78-4B06-8334-062D19E89469}"/>
    <cellStyle name="Comma 36 2 6 2 2" xfId="22377" xr:uid="{349FB81C-DA8E-4E7D-9B74-8E8210A0FCB7}"/>
    <cellStyle name="Comma 36 2 6 2 2 2" xfId="49699" xr:uid="{BCA4F2AA-E22C-445D-8CA8-932091737099}"/>
    <cellStyle name="Comma 36 2 6 2 3" xfId="40383" xr:uid="{10CD50EF-DD70-4328-9ADA-73CEE46A051E}"/>
    <cellStyle name="Comma 36 2 6 3" xfId="18405" xr:uid="{36D33FD9-F10A-4BD8-AC79-5F77058E63DD}"/>
    <cellStyle name="Comma 36 2 6 3 2" xfId="45727" xr:uid="{7B10D34B-6A2C-4AFD-8E66-F46E0D1A8915}"/>
    <cellStyle name="Comma 36 2 6 4" xfId="33381" xr:uid="{F43011CF-6974-4563-B259-AAAE8B3A6273}"/>
    <cellStyle name="Comma 36 2 7" xfId="8224" xr:uid="{26063A40-EB99-44D3-888F-7372286B57F7}"/>
    <cellStyle name="Comma 36 2 7 2" xfId="13673" xr:uid="{6D51AB04-D87D-4295-8AE2-43BB7EFFDDB2}"/>
    <cellStyle name="Comma 36 2 7 2 2" xfId="23037" xr:uid="{780B7780-6783-42DB-8754-621541E70D02}"/>
    <cellStyle name="Comma 36 2 7 2 2 2" xfId="50359" xr:uid="{E531C6F7-9ACE-4F9E-86A2-10265F7E3A5E}"/>
    <cellStyle name="Comma 36 2 7 2 3" xfId="41000" xr:uid="{1E2E0A27-D556-4D5A-B424-C5FF074DA5E0}"/>
    <cellStyle name="Comma 36 2 7 3" xfId="19065" xr:uid="{C4317D70-B4DD-45F5-A812-E7068E91F29A}"/>
    <cellStyle name="Comma 36 2 7 3 2" xfId="46387" xr:uid="{C7C8C730-2B76-4A44-A71C-ABD2EB168E9F}"/>
    <cellStyle name="Comma 36 2 7 4" xfId="35597" xr:uid="{919E11B9-9A21-457C-96F2-71DBA4FA3F66}"/>
    <cellStyle name="Comma 36 2 8" xfId="10723" xr:uid="{193EF2C9-3547-4130-B27D-3BDCB0BB3773}"/>
    <cellStyle name="Comma 36 2 8 2" xfId="16099" xr:uid="{CBFFD696-9539-4DF6-94BC-0466E71BBA8E}"/>
    <cellStyle name="Comma 36 2 8 2 2" xfId="43419" xr:uid="{F36B5CD4-D586-4ACF-8D10-8D5E9B68F253}"/>
    <cellStyle name="Comma 36 2 8 3" xfId="38084" xr:uid="{66411DB2-B784-4211-BE9E-B38213656E01}"/>
    <cellStyle name="Comma 36 2 9" xfId="12057" xr:uid="{FAD9150E-FE75-457C-B854-FBEBCE770C48}"/>
    <cellStyle name="Comma 36 2 9 2" xfId="20069" xr:uid="{1C17B0A0-528F-49DC-B05D-E9B2B863FBE8}"/>
    <cellStyle name="Comma 36 2 9 2 2" xfId="47391" xr:uid="{F51FEF4C-B5DA-4428-B9BF-ABA43661E84A}"/>
    <cellStyle name="Comma 36 2 9 3" xfId="39384" xr:uid="{A5922E3E-D001-4A07-B739-64303E22F05A}"/>
    <cellStyle name="Comma 36 3" xfId="658" xr:uid="{B019C699-BCB1-42D5-AC9F-0399F6AC98E8}"/>
    <cellStyle name="Comma 36 3 10" xfId="23933" xr:uid="{FB40D770-0E98-446D-A252-D8E60C11E8DE}"/>
    <cellStyle name="Comma 36 3 10 2" xfId="51255" xr:uid="{930A12AA-2D21-47D3-B243-1C63758B6CB8}"/>
    <cellStyle name="Comma 36 3 11" xfId="26174" xr:uid="{D24E941A-35F3-46B0-9414-1A24DCF7151B}"/>
    <cellStyle name="Comma 36 3 11 2" xfId="53494" xr:uid="{2F6FA431-58CE-46FD-AAA7-358B0EC523B0}"/>
    <cellStyle name="Comma 36 3 12" xfId="28406" xr:uid="{CFFF07E3-0AA3-4514-AB03-01CB7FF578BC}"/>
    <cellStyle name="Comma 36 3 12 2" xfId="55727" xr:uid="{B6C81F53-5DF1-4F1D-A61C-9B117708CE2C}"/>
    <cellStyle name="Comma 36 3 13" xfId="30835" xr:uid="{552A5033-6487-4012-89B9-5469DA6C48AD}"/>
    <cellStyle name="Comma 36 3 14" xfId="57984" xr:uid="{E39BB64D-D81D-44D1-8620-38A401E89495}"/>
    <cellStyle name="Comma 36 3 15" xfId="58532" xr:uid="{EEF14AE7-1CBA-4DE5-95FE-FD9BCE96826B}"/>
    <cellStyle name="Comma 36 3 2" xfId="2175" xr:uid="{0000E2AD-EF01-414D-9FB7-8C260036A73D}"/>
    <cellStyle name="Comma 36 3 2 2" xfId="5721" xr:uid="{969F3951-63E4-4D52-8572-07518A294FE3}"/>
    <cellStyle name="Comma 36 3 2 2 2" xfId="16672" xr:uid="{6EB18F3D-1C52-4256-8688-F8869A1726E1}"/>
    <cellStyle name="Comma 36 3 2 2 2 2" xfId="43992" xr:uid="{4BC5125C-58E2-45BD-A647-5BA74A1A34C4}"/>
    <cellStyle name="Comma 36 3 2 2 3" xfId="32905" xr:uid="{BB170486-4B77-4288-AF50-C887E375C64F}"/>
    <cellStyle name="Comma 36 3 2 3" xfId="7672" xr:uid="{FF2E1D6D-2DA6-4E49-BF58-1E52251DBF92}"/>
    <cellStyle name="Comma 36 3 2 3 2" xfId="20642" xr:uid="{B3DF66FE-4BF8-4E39-887D-895F0C59D12A}"/>
    <cellStyle name="Comma 36 3 2 3 2 2" xfId="47964" xr:uid="{E823A101-F35B-4A93-91A0-339283C93C2F}"/>
    <cellStyle name="Comma 36 3 2 3 3" xfId="35030" xr:uid="{CC21A9D2-58E5-49DF-A03F-028F4697A64C}"/>
    <cellStyle name="Comma 36 3 2 4" xfId="9870" xr:uid="{A3FA89F6-4BA8-49ED-A40E-E0AD94FF4CB6}"/>
    <cellStyle name="Comma 36 3 2 4 2" xfId="37246" xr:uid="{458CD677-2AD9-46D4-92C0-897D53492B63}"/>
    <cellStyle name="Comma 36 3 2 5" xfId="25397" xr:uid="{3D8DAD7A-1D73-46CB-B148-28E89912B843}"/>
    <cellStyle name="Comma 36 3 2 5 2" xfId="52719" xr:uid="{A1B9AB27-483A-48BD-8C85-A8C59824C0E7}"/>
    <cellStyle name="Comma 36 3 2 6" xfId="27639" xr:uid="{D4D5D9FE-153C-4ACF-95D2-C7184D268186}"/>
    <cellStyle name="Comma 36 3 2 6 2" xfId="54959" xr:uid="{C3E63E3A-DF28-4F0B-BCFC-E1FEDA581D7C}"/>
    <cellStyle name="Comma 36 3 2 7" xfId="29870" xr:uid="{885AC688-5821-4F12-B01F-1546D5C0941A}"/>
    <cellStyle name="Comma 36 3 2 7 2" xfId="57191" xr:uid="{AF4A63DC-FF2D-4AEF-BCF6-026E181C0856}"/>
    <cellStyle name="Comma 36 3 2 8" xfId="4285" xr:uid="{8D2D11FA-7B97-4482-B8F1-F59A3B0C76CF}"/>
    <cellStyle name="Comma 36 3 2 9" xfId="31442" xr:uid="{E3CA809C-D540-41AE-B2CA-08A41D99F049}"/>
    <cellStyle name="Comma 36 3 3" xfId="1568" xr:uid="{6E9DDC90-E17D-446A-850F-3A7A4633E2A1}"/>
    <cellStyle name="Comma 36 3 3 2" xfId="7069" xr:uid="{3F08388C-6338-4905-8164-E2604A3A040C}"/>
    <cellStyle name="Comma 36 3 3 2 2" xfId="17293" xr:uid="{717C5F76-559E-4105-B8BC-0B2778469648}"/>
    <cellStyle name="Comma 36 3 3 2 2 2" xfId="44614" xr:uid="{503A0028-6B2F-4785-A2CA-4DD5F518690B}"/>
    <cellStyle name="Comma 36 3 3 2 3" xfId="34423" xr:uid="{801F6CE9-B311-47F1-83D2-46470767686F}"/>
    <cellStyle name="Comma 36 3 3 3" xfId="9264" xr:uid="{8158A4D1-2296-40D5-8238-503FFCDE055E}"/>
    <cellStyle name="Comma 36 3 3 3 2" xfId="21264" xr:uid="{08B1C54E-9723-4E13-B8AC-1664D70551F7}"/>
    <cellStyle name="Comma 36 3 3 3 2 2" xfId="48586" xr:uid="{019B15B3-182A-4D6C-ABD9-59EB1EA239C7}"/>
    <cellStyle name="Comma 36 3 3 3 3" xfId="36639" xr:uid="{468B956E-E5DB-4B45-92FA-92BACC12723E}"/>
    <cellStyle name="Comma 36 3 3 4" xfId="15312" xr:uid="{16F3C04C-FA3A-4196-A8EC-ECB167FF053D}"/>
    <cellStyle name="Comma 36 3 3 4 2" xfId="42633" xr:uid="{DAE1C1A2-E5E8-4F23-BA7A-780894D9386E}"/>
    <cellStyle name="Comma 36 3 3 5" xfId="24790" xr:uid="{42151417-B957-4BDA-9EAF-24D89CCB0DD9}"/>
    <cellStyle name="Comma 36 3 3 5 2" xfId="52112" xr:uid="{AE86EEF5-0F1B-471D-9E76-2D2B0E4A32D7}"/>
    <cellStyle name="Comma 36 3 3 6" xfId="27032" xr:uid="{0A87CAE8-4D66-4546-A86E-A5CEF73D4EF4}"/>
    <cellStyle name="Comma 36 3 3 6 2" xfId="54352" xr:uid="{2E1682DD-D0AA-46E3-A136-3EAC07CFAC96}"/>
    <cellStyle name="Comma 36 3 3 7" xfId="29263" xr:uid="{3739B0FF-3E0B-4415-8D91-D6E748611DF3}"/>
    <cellStyle name="Comma 36 3 3 7 2" xfId="56584" xr:uid="{3EF28191-BAE5-4297-A85E-BDE6EAB3A5C1}"/>
    <cellStyle name="Comma 36 3 3 8" xfId="5131" xr:uid="{E85A4B5B-19AD-4552-B734-64163D1F6292}"/>
    <cellStyle name="Comma 36 3 3 9" xfId="32298" xr:uid="{F37F6CBA-9C80-42D4-9778-AFC5A0EDDFA0}"/>
    <cellStyle name="Comma 36 3 4" xfId="3129" xr:uid="{671DA6A2-BB16-4270-804D-0FFD1E51F687}"/>
    <cellStyle name="Comma 36 3 4 2" xfId="12701" xr:uid="{C4897C3E-4FBC-4549-9D67-A5FA75D5295C}"/>
    <cellStyle name="Comma 36 3 4 2 2" xfId="21887" xr:uid="{96E1BF3F-0E40-4FE6-AA06-AC8DB37BE6B2}"/>
    <cellStyle name="Comma 36 3 4 2 2 2" xfId="49209" xr:uid="{CE5A7CB3-FF95-4886-ABB8-8493AE9AB36F}"/>
    <cellStyle name="Comma 36 3 4 2 3" xfId="40028" xr:uid="{641DB643-C1E5-4E12-ADEB-4A80E425C2E1}"/>
    <cellStyle name="Comma 36 3 4 3" xfId="17916" xr:uid="{ED17EBD5-3E39-47FB-994D-E78AE0D64343}"/>
    <cellStyle name="Comma 36 3 4 3 2" xfId="45237" xr:uid="{B1651615-D432-460B-8F1C-5D125FA3C60E}"/>
    <cellStyle name="Comma 36 3 4 4" xfId="33566" xr:uid="{8F3F1C97-A758-4121-9D32-F7735489BDB5}"/>
    <cellStyle name="Comma 36 3 5" xfId="8408" xr:uid="{55902D8D-9D74-491B-B1D1-5C8D09823CC9}"/>
    <cellStyle name="Comma 36 3 5 2" xfId="13241" xr:uid="{66CD009E-F015-46BE-B311-AEC7AB928CD3}"/>
    <cellStyle name="Comma 36 3 5 2 2" xfId="22562" xr:uid="{6D4AE6B3-634E-458D-8B90-870E68FAA60B}"/>
    <cellStyle name="Comma 36 3 5 2 2 2" xfId="49884" xr:uid="{2CBAA66E-34A8-4AE3-AE10-45D50B2B75A6}"/>
    <cellStyle name="Comma 36 3 5 2 3" xfId="40568" xr:uid="{2DB25938-D75D-4A4F-A5EA-F1A0108D2CF6}"/>
    <cellStyle name="Comma 36 3 5 3" xfId="18590" xr:uid="{24586EB1-FF85-4A17-9285-335B3F0248C7}"/>
    <cellStyle name="Comma 36 3 5 3 2" xfId="45912" xr:uid="{5A286EC4-59AB-4751-B903-6FDB570604EB}"/>
    <cellStyle name="Comma 36 3 5 4" xfId="35782" xr:uid="{1E382FC4-2701-40DA-A8E7-F52968FE64D2}"/>
    <cellStyle name="Comma 36 3 6" xfId="11403" xr:uid="{7E8091B4-7C3F-49DD-AF63-B9E62A904E20}"/>
    <cellStyle name="Comma 36 3 6 2" xfId="13858" xr:uid="{D7B3C7F3-0B21-427C-B7DF-5044B5A14835}"/>
    <cellStyle name="Comma 36 3 6 2 2" xfId="23222" xr:uid="{2D775FEF-78BC-4A56-991F-2E28A47FCA9A}"/>
    <cellStyle name="Comma 36 3 6 2 2 2" xfId="50544" xr:uid="{5F114A56-7176-4C76-AE34-824D52108631}"/>
    <cellStyle name="Comma 36 3 6 2 3" xfId="41185" xr:uid="{39B84ABE-A7D4-4393-B96D-D1106E1D17A0}"/>
    <cellStyle name="Comma 36 3 6 3" xfId="19250" xr:uid="{A8262F18-1850-4974-BDEC-7E405C84D3D1}"/>
    <cellStyle name="Comma 36 3 6 3 2" xfId="46572" xr:uid="{A8910AC7-CC60-4CC5-A1B4-AED639B6E22E}"/>
    <cellStyle name="Comma 36 3 6 4" xfId="38752" xr:uid="{D22E29E1-EDE2-4039-A870-044423F80DB1}"/>
    <cellStyle name="Comma 36 3 7" xfId="10860" xr:uid="{BDC3F0F8-069D-43E5-BDA9-29F6D8F0B5DF}"/>
    <cellStyle name="Comma 36 3 7 2" xfId="16284" xr:uid="{5EFD62CB-F61E-400F-803F-580C4078AEE0}"/>
    <cellStyle name="Comma 36 3 7 2 2" xfId="43604" xr:uid="{1D809C2E-E3C5-4F8C-B869-6A0250EBEBC9}"/>
    <cellStyle name="Comma 36 3 7 3" xfId="38212" xr:uid="{7A75FF1F-A421-4E31-BB60-4F9A9CE4D370}"/>
    <cellStyle name="Comma 36 3 8" xfId="12185" xr:uid="{DC7454F7-A5A6-4810-85DE-157FC0C1CF19}"/>
    <cellStyle name="Comma 36 3 8 2" xfId="20254" xr:uid="{53DDDA41-BE51-4418-BB44-EEB0CBE8391C}"/>
    <cellStyle name="Comma 36 3 8 2 2" xfId="47576" xr:uid="{34C9B63C-E6A8-4651-BDB3-BF8239B0AC7B}"/>
    <cellStyle name="Comma 36 3 8 3" xfId="39512" xr:uid="{5897CEA7-1462-494C-B456-A848F8EE7277}"/>
    <cellStyle name="Comma 36 3 9" xfId="14585" xr:uid="{C3F542A1-D3CC-4BAF-A3AF-AAE08AF1ACEE}"/>
    <cellStyle name="Comma 36 3 9 2" xfId="41906" xr:uid="{433FF299-3F2C-49B3-A435-2CC75660E4F6}"/>
    <cellStyle name="Comma 36 4" xfId="736" xr:uid="{04E0E7E9-574D-4A36-8B1D-E772D08CECC9}"/>
    <cellStyle name="Comma 36 4 10" xfId="26242" xr:uid="{7008D3F8-EB5B-4D1E-A5DE-24BFAF49944F}"/>
    <cellStyle name="Comma 36 4 10 2" xfId="53562" xr:uid="{FBAB2C52-6149-49CA-8B7C-EE0807F71DFB}"/>
    <cellStyle name="Comma 36 4 11" xfId="28473" xr:uid="{413CE73C-2D06-4F89-8987-9DE6264137E3}"/>
    <cellStyle name="Comma 36 4 11 2" xfId="55794" xr:uid="{601FA666-DB2D-40F8-92D0-5A805F8CAE54}"/>
    <cellStyle name="Comma 36 4 12" xfId="3789" xr:uid="{CA646827-84DD-49A5-B16E-EB9E647663FE}"/>
    <cellStyle name="Comma 36 4 13" xfId="30903" xr:uid="{D73EBF55-CD9B-4F49-B9A1-BE7D9E0395F6}"/>
    <cellStyle name="Comma 36 4 2" xfId="2242" xr:uid="{8307A07E-8997-4460-814F-132E652AF2FF}"/>
    <cellStyle name="Comma 36 4 2 2" xfId="5787" xr:uid="{B36BCBE3-9397-47D6-A2BC-1332E59C8F24}"/>
    <cellStyle name="Comma 36 4 2 2 2" xfId="17361" xr:uid="{2EC3BAE7-8598-48AF-8ED1-244E28FE217E}"/>
    <cellStyle name="Comma 36 4 2 2 2 2" xfId="44682" xr:uid="{39B10F62-06B4-4202-B06E-B07B6C166C51}"/>
    <cellStyle name="Comma 36 4 2 2 3" xfId="32972" xr:uid="{B6FF74F7-989A-45C2-834C-41110411F027}"/>
    <cellStyle name="Comma 36 4 2 3" xfId="7739" xr:uid="{7C4ADD0E-A8F7-4A5C-9354-CDF21B36D89E}"/>
    <cellStyle name="Comma 36 4 2 3 2" xfId="21332" xr:uid="{A93E29B3-5482-4839-A10D-5219BD5DC75B}"/>
    <cellStyle name="Comma 36 4 2 3 2 2" xfId="48654" xr:uid="{6EBCB726-4A45-46E8-AABA-10BA1CD26A38}"/>
    <cellStyle name="Comma 36 4 2 3 3" xfId="35097" xr:uid="{9DE8BFFC-B765-46ED-962C-C21DF41C896F}"/>
    <cellStyle name="Comma 36 4 2 4" xfId="9937" xr:uid="{3059360E-2E0A-4A8A-96B5-BA6BAF394B81}"/>
    <cellStyle name="Comma 36 4 2 4 2" xfId="37313" xr:uid="{B63C9C95-5821-4C17-9187-ADF5B3A9316A}"/>
    <cellStyle name="Comma 36 4 2 5" xfId="25464" xr:uid="{B1D52D10-0568-4B2B-B763-C106589CBDC1}"/>
    <cellStyle name="Comma 36 4 2 5 2" xfId="52786" xr:uid="{6D227CE8-2C99-45D4-AB16-A892EAA4FB5F}"/>
    <cellStyle name="Comma 36 4 2 6" xfId="27706" xr:uid="{78A6E16F-A541-45A0-9757-AABAC79C1B1B}"/>
    <cellStyle name="Comma 36 4 2 6 2" xfId="55026" xr:uid="{74D329EE-11DE-4C91-8731-9DE6685F5BDE}"/>
    <cellStyle name="Comma 36 4 2 7" xfId="29937" xr:uid="{4D0C1E84-35C4-4362-903D-5CE8EA33197C}"/>
    <cellStyle name="Comma 36 4 2 7 2" xfId="57258" xr:uid="{A1373099-D136-427C-8982-E0458440527F}"/>
    <cellStyle name="Comma 36 4 2 8" xfId="4351" xr:uid="{2E08951D-0DA9-4DF3-B44F-A0F9BAC9EEA8}"/>
    <cellStyle name="Comma 36 4 2 9" xfId="31509" xr:uid="{D7529A45-BAEF-489E-BAC8-6B939DFCBA2B}"/>
    <cellStyle name="Comma 36 4 3" xfId="1636" xr:uid="{325D0B77-398F-496D-9AAF-E8C7E2116AAF}"/>
    <cellStyle name="Comma 36 4 3 2" xfId="7137" xr:uid="{250F215F-6003-452C-B074-2395815671C5}"/>
    <cellStyle name="Comma 36 4 3 2 2" xfId="17984" xr:uid="{DBBE45AC-F35D-42C9-85CD-6D9224C77111}"/>
    <cellStyle name="Comma 36 4 3 2 2 2" xfId="45305" xr:uid="{36A110CF-D868-4753-A484-7DBE3D2F63D7}"/>
    <cellStyle name="Comma 36 4 3 2 3" xfId="34491" xr:uid="{5CA65D45-26D7-443F-8668-7377C2D117F1}"/>
    <cellStyle name="Comma 36 4 3 3" xfId="9332" xr:uid="{AA2B1738-12BF-40A2-AED4-351B2E344D49}"/>
    <cellStyle name="Comma 36 4 3 3 2" xfId="21955" xr:uid="{49F469AF-E5C9-40E1-A124-0610A4932090}"/>
    <cellStyle name="Comma 36 4 3 3 2 2" xfId="49277" xr:uid="{41678FC8-A9E7-4757-8537-6E088988ACC8}"/>
    <cellStyle name="Comma 36 4 3 3 3" xfId="36707" xr:uid="{4AB03086-4C24-4B05-AB0D-BB83DA17778E}"/>
    <cellStyle name="Comma 36 4 3 4" xfId="15373" xr:uid="{448235C4-B3F9-43D1-AACE-3AE49B1AE6C5}"/>
    <cellStyle name="Comma 36 4 3 4 2" xfId="42694" xr:uid="{8407B2F5-343C-424F-8443-E11EADB08071}"/>
    <cellStyle name="Comma 36 4 3 5" xfId="24858" xr:uid="{AD125A10-7A51-4FC7-95F4-6AEB4E7BDA44}"/>
    <cellStyle name="Comma 36 4 3 5 2" xfId="52180" xr:uid="{9CB934D7-C517-40C5-88DC-A9983421710E}"/>
    <cellStyle name="Comma 36 4 3 6" xfId="27100" xr:uid="{53CEF548-5640-473B-BE0F-B07E8EA5CAEF}"/>
    <cellStyle name="Comma 36 4 3 6 2" xfId="54420" xr:uid="{2D57200A-1D7E-42A6-8305-12318E971810}"/>
    <cellStyle name="Comma 36 4 3 7" xfId="29331" xr:uid="{FE3D2AB0-2B04-43EC-B9FB-8751B34471EB}"/>
    <cellStyle name="Comma 36 4 3 7 2" xfId="56652" xr:uid="{264C8EEA-2FB4-41A7-BB75-0F72D23AD7E1}"/>
    <cellStyle name="Comma 36 4 3 8" xfId="5199" xr:uid="{7A2CFDEE-9783-46C2-8FE0-77A6329C0467}"/>
    <cellStyle name="Comma 36 4 3 9" xfId="32366" xr:uid="{BD3C2013-51C0-49A2-B664-A51063492702}"/>
    <cellStyle name="Comma 36 4 4" xfId="6318" xr:uid="{B87434BE-5261-4897-8F43-928A2F3BC90F}"/>
    <cellStyle name="Comma 36 4 4 2" xfId="13309" xr:uid="{2F7625CE-CD01-4828-92A0-383FDE9E6423}"/>
    <cellStyle name="Comma 36 4 4 2 2" xfId="22630" xr:uid="{7643D290-82DE-4C91-BCE1-14DD5120EC0F}"/>
    <cellStyle name="Comma 36 4 4 2 2 2" xfId="49952" xr:uid="{48574E7E-330C-47BD-AE60-66F31190A0A4}"/>
    <cellStyle name="Comma 36 4 4 2 3" xfId="40636" xr:uid="{227D4243-F28E-45C2-90C6-AEBF5105BDA9}"/>
    <cellStyle name="Comma 36 4 4 3" xfId="18658" xr:uid="{0597B949-95EA-4135-9365-EA259F8B8D98}"/>
    <cellStyle name="Comma 36 4 4 3 2" xfId="45980" xr:uid="{5A6C8473-1425-464F-8219-530C2D8433DA}"/>
    <cellStyle name="Comma 36 4 4 4" xfId="33633" xr:uid="{2247FE96-92D1-4F4B-A04B-45A2FA9D393A}"/>
    <cellStyle name="Comma 36 4 5" xfId="8475" xr:uid="{899113C8-9174-4E57-BE35-4A4F40387FA6}"/>
    <cellStyle name="Comma 36 4 5 2" xfId="13926" xr:uid="{D62E07BA-0656-4C4D-A33B-68008C498C53}"/>
    <cellStyle name="Comma 36 4 5 2 2" xfId="23290" xr:uid="{03822B09-E200-465D-84A7-8621DB61BEDD}"/>
    <cellStyle name="Comma 36 4 5 2 2 2" xfId="50612" xr:uid="{FEF97EE3-02E7-4D8E-9E21-39C51A994A11}"/>
    <cellStyle name="Comma 36 4 5 2 3" xfId="41253" xr:uid="{1962AD7F-DCBB-40D6-AB40-D7288E2BAA90}"/>
    <cellStyle name="Comma 36 4 5 3" xfId="19318" xr:uid="{4A67E5FE-2F19-415B-AFCE-012C80617545}"/>
    <cellStyle name="Comma 36 4 5 3 2" xfId="46640" xr:uid="{82C1EE0E-F1BA-4984-B233-36DA88F70514}"/>
    <cellStyle name="Comma 36 4 5 4" xfId="35849" xr:uid="{FE7B5A8C-3F6C-459D-91A4-C18D832886A2}"/>
    <cellStyle name="Comma 36 4 6" xfId="10914" xr:uid="{64BB4070-82D9-4613-A3C3-98B598C66290}"/>
    <cellStyle name="Comma 36 4 6 2" xfId="16740" xr:uid="{C74E3F5E-752A-4B85-B2E0-BF5EF713A57C}"/>
    <cellStyle name="Comma 36 4 6 2 2" xfId="44060" xr:uid="{62D0A500-77D2-45F0-86DE-29D06800033E}"/>
    <cellStyle name="Comma 36 4 6 3" xfId="38266" xr:uid="{4568DCDA-93FF-41A7-B6AB-828C0D2F7195}"/>
    <cellStyle name="Comma 36 4 7" xfId="12267" xr:uid="{1643E474-A3A6-498A-BDD1-121AE80607A5}"/>
    <cellStyle name="Comma 36 4 7 2" xfId="20710" xr:uid="{2CBA9A1A-6F64-45D0-90C6-0A2D739B2D19}"/>
    <cellStyle name="Comma 36 4 7 2 2" xfId="48032" xr:uid="{BDFB2292-C4C6-4ADF-8D99-6CB50052BF4A}"/>
    <cellStyle name="Comma 36 4 7 3" xfId="39594" xr:uid="{92D3CCC7-8937-4B08-A39F-AEE1440A73FE}"/>
    <cellStyle name="Comma 36 4 8" xfId="14653" xr:uid="{45D22A90-9C48-4A81-808E-2873F9514C86}"/>
    <cellStyle name="Comma 36 4 8 2" xfId="41974" xr:uid="{ABB58337-8236-44C4-9208-AC2A0B117B2C}"/>
    <cellStyle name="Comma 36 4 9" xfId="24001" xr:uid="{F5A68BEC-4DB7-4DB5-90D5-81F498C8B273}"/>
    <cellStyle name="Comma 36 4 9 2" xfId="51323" xr:uid="{B95FF275-1D89-46F0-BB54-9562D4F1D4FE}"/>
    <cellStyle name="Comma 36 5" xfId="1333" xr:uid="{15F83ECB-D41B-4E23-9BF9-7E7D01F97920}"/>
    <cellStyle name="Comma 36 5 2" xfId="4905" xr:uid="{B8407DFE-404F-49AE-829B-F4D2A6B00702}"/>
    <cellStyle name="Comma 36 5 2 2" xfId="16443" xr:uid="{DC6DD1F3-615C-47EC-819F-7B2D4FAD95F9}"/>
    <cellStyle name="Comma 36 5 2 2 2" xfId="43763" xr:uid="{1F56BC87-9374-423F-B36A-725F042C4904}"/>
    <cellStyle name="Comma 36 5 2 3" xfId="32069" xr:uid="{8E3C2EF6-926E-4D5D-A085-FFF680E15DDE}"/>
    <cellStyle name="Comma 36 5 3" xfId="6841" xr:uid="{15CF9D16-5B2E-44FC-9DA3-66AC8F48FDDC}"/>
    <cellStyle name="Comma 36 5 3 2" xfId="20413" xr:uid="{B0FDF4F6-DE88-4C68-850D-222D878737FD}"/>
    <cellStyle name="Comma 36 5 3 2 2" xfId="47735" xr:uid="{C27A4E4E-1953-4D64-AC96-F94261E26A43}"/>
    <cellStyle name="Comma 36 5 3 3" xfId="34194" xr:uid="{D9B8EEF8-52F0-4EAB-9BCF-7210417AE157}"/>
    <cellStyle name="Comma 36 5 4" xfId="9035" xr:uid="{88973DF0-840B-4CD3-A532-534308CE6750}"/>
    <cellStyle name="Comma 36 5 4 2" xfId="36410" xr:uid="{1E314A02-2CC2-4863-A462-57EBD8416099}"/>
    <cellStyle name="Comma 36 5 5" xfId="24561" xr:uid="{12715748-717E-4B88-B8CE-264309842122}"/>
    <cellStyle name="Comma 36 5 5 2" xfId="51883" xr:uid="{3785BE0B-1153-4FD2-83ED-35EA18B06874}"/>
    <cellStyle name="Comma 36 5 6" xfId="26803" xr:uid="{7755172A-7C98-42A1-B28B-B62C74AD9C15}"/>
    <cellStyle name="Comma 36 5 6 2" xfId="54123" xr:uid="{DB270208-2952-4856-AE72-D87989885D37}"/>
    <cellStyle name="Comma 36 5 7" xfId="29034" xr:uid="{1C0E35F5-CC5F-4E5D-9F0A-737EF6B575DC}"/>
    <cellStyle name="Comma 36 5 7 2" xfId="56355" xr:uid="{403DC14E-34EF-4888-9175-57BC49410B3C}"/>
    <cellStyle name="Comma 36 5 8" xfId="3546" xr:uid="{4A50C777-9F0C-427D-9884-22DD52EFB755}"/>
    <cellStyle name="Comma 36 5 9" xfId="30606" xr:uid="{69F58E1E-AA5F-4E66-96BB-2C0A4076DE62}"/>
    <cellStyle name="Comma 36 6" xfId="1946" xr:uid="{018A2D88-E54E-40FC-BC04-A26C58109C71}"/>
    <cellStyle name="Comma 36 6 2" xfId="5499" xr:uid="{9D75D42C-CF52-4552-A5CB-EB0E64291DCA}"/>
    <cellStyle name="Comma 36 6 2 2" xfId="17064" xr:uid="{050DFD86-ADBF-4E67-9400-3761C3E56E6E}"/>
    <cellStyle name="Comma 36 6 2 2 2" xfId="44385" xr:uid="{B520E4D9-6E69-4D5D-A8C9-EA54C2881E6E}"/>
    <cellStyle name="Comma 36 6 2 3" xfId="32676" xr:uid="{6F5C1B27-7562-4071-9CAB-2B419FE0125D}"/>
    <cellStyle name="Comma 36 6 3" xfId="7444" xr:uid="{20A05B3E-7870-496E-84CF-6D12663B4007}"/>
    <cellStyle name="Comma 36 6 3 2" xfId="21035" xr:uid="{88F2880F-27B4-46BC-A5A5-70F858A99066}"/>
    <cellStyle name="Comma 36 6 3 2 2" xfId="48357" xr:uid="{F55E94A1-D1A1-4937-8995-2F110C447885}"/>
    <cellStyle name="Comma 36 6 3 3" xfId="34801" xr:uid="{5BE12502-E471-477C-AF36-3327143629FB}"/>
    <cellStyle name="Comma 36 6 4" xfId="9641" xr:uid="{44FA4096-EBE0-4DA6-8C0B-7AE4FB7FE8F9}"/>
    <cellStyle name="Comma 36 6 4 2" xfId="37017" xr:uid="{70C07892-F30F-471C-8DB3-60D1F62778AD}"/>
    <cellStyle name="Comma 36 6 5" xfId="25168" xr:uid="{9EFE4990-93DE-4BDF-9121-8D584F063879}"/>
    <cellStyle name="Comma 36 6 5 2" xfId="52490" xr:uid="{A6FDD08B-F301-4C70-9B8E-C1DCAC8DA016}"/>
    <cellStyle name="Comma 36 6 6" xfId="27410" xr:uid="{5B0623CD-7C40-458F-B85E-933889850D5E}"/>
    <cellStyle name="Comma 36 6 6 2" xfId="54730" xr:uid="{59BAD9FB-8206-44E0-AC86-55CE26BF82F1}"/>
    <cellStyle name="Comma 36 6 7" xfId="29641" xr:uid="{4BB43B59-9895-4285-88A0-F10CE042631B}"/>
    <cellStyle name="Comma 36 6 7 2" xfId="56962" xr:uid="{56C8DF8B-44CF-4096-8237-4C57711EA322}"/>
    <cellStyle name="Comma 36 6 8" xfId="4063" xr:uid="{A5065855-2AA6-4381-AB2C-87E2958FB039}"/>
    <cellStyle name="Comma 36 6 9" xfId="31213" xr:uid="{AF6FAEBF-22ED-4B32-9F34-8EF634862576}"/>
    <cellStyle name="Comma 36 7" xfId="1038" xr:uid="{B51CB1A6-6683-4FD4-ADFF-1679A4E9711D}"/>
    <cellStyle name="Comma 36 7 2" xfId="6556" xr:uid="{07C714D5-C62A-41E2-BD99-1053A11B2EEB}"/>
    <cellStyle name="Comma 36 7 2 2" xfId="17687" xr:uid="{40477D17-BA99-4A37-8BE5-8385E741DB55}"/>
    <cellStyle name="Comma 36 7 2 2 2" xfId="45008" xr:uid="{EA6D4EB5-2EEE-4DC6-84E3-FB0E81A5B3B6}"/>
    <cellStyle name="Comma 36 7 2 3" xfId="33908" xr:uid="{67A3430B-F018-4CA0-948D-00CC24471696}"/>
    <cellStyle name="Comma 36 7 3" xfId="8750" xr:uid="{04F6AE39-0041-474E-B6D2-301181BDCD4C}"/>
    <cellStyle name="Comma 36 7 3 2" xfId="21658" xr:uid="{57C65359-930F-46B5-BD13-79CD11CBDC24}"/>
    <cellStyle name="Comma 36 7 3 2 2" xfId="48980" xr:uid="{0ADCC16B-CBF3-4991-9A6E-D2B48404A710}"/>
    <cellStyle name="Comma 36 7 3 3" xfId="36124" xr:uid="{81857E92-8659-4E6F-AFC3-52BEE748381D}"/>
    <cellStyle name="Comma 36 7 4" xfId="14927" xr:uid="{DD48D0C1-3F22-498D-8C13-BBD7AF13C0A0}"/>
    <cellStyle name="Comma 36 7 4 2" xfId="42248" xr:uid="{D73DF4FB-DE16-4AB5-96E7-8E7B1F93BF09}"/>
    <cellStyle name="Comma 36 7 5" xfId="24275" xr:uid="{446D1C5C-3D44-42C7-8EF1-A427CC52B627}"/>
    <cellStyle name="Comma 36 7 5 2" xfId="51597" xr:uid="{57BDB6E5-3B9C-4BF2-B781-0889AA984090}"/>
    <cellStyle name="Comma 36 7 6" xfId="26517" xr:uid="{52F73097-B1BC-487C-8782-80A49AECF356}"/>
    <cellStyle name="Comma 36 7 6 2" xfId="53837" xr:uid="{FEA10960-15C6-4A2B-A5DE-1DA7C28FCE97}"/>
    <cellStyle name="Comma 36 7 7" xfId="28748" xr:uid="{D4DA46A8-240C-4DF3-A9B2-D97D3C8FED49}"/>
    <cellStyle name="Comma 36 7 7 2" xfId="56069" xr:uid="{C8911407-A7BF-4F7A-A972-A82DB8674ECB}"/>
    <cellStyle name="Comma 36 7 8" xfId="4621" xr:uid="{EA540AE4-C2A3-4313-8C0D-C2603F6F8BB4}"/>
    <cellStyle name="Comma 36 7 9" xfId="31784" xr:uid="{224B0C71-9BA1-4DF9-B00F-797CEF4C68B6}"/>
    <cellStyle name="Comma 36 8" xfId="2817" xr:uid="{923257DA-149D-4C5A-8F23-4A491C9AAF05}"/>
    <cellStyle name="Comma 36 8 2" xfId="13012" xr:uid="{7DF29C90-8E8E-41B8-98FE-59ABCE5741A6}"/>
    <cellStyle name="Comma 36 8 2 2" xfId="22333" xr:uid="{06696C12-2C45-496C-890B-1C9776B4C071}"/>
    <cellStyle name="Comma 36 8 2 2 2" xfId="49655" xr:uid="{A46153A5-3467-434C-9C9E-A3B9CC46E5B1}"/>
    <cellStyle name="Comma 36 8 2 3" xfId="40339" xr:uid="{576B3E32-B667-4BEB-8869-90AB82BCC447}"/>
    <cellStyle name="Comma 36 8 3" xfId="18361" xr:uid="{CBF7FAE2-C747-4FC1-93BE-882ABA07DFEA}"/>
    <cellStyle name="Comma 36 8 3 2" xfId="45683" xr:uid="{4C9C4C91-38B4-4714-A213-1B16F481922F}"/>
    <cellStyle name="Comma 36 8 4" xfId="33337" xr:uid="{F4269017-2207-4A71-96CB-CC75FA09A0DC}"/>
    <cellStyle name="Comma 36 9" xfId="8180" xr:uid="{5EB32A22-E02D-40F8-A537-5D16A7F716F4}"/>
    <cellStyle name="Comma 36 9 2" xfId="13629" xr:uid="{220406AE-7633-4210-A261-1D84B5FB5B36}"/>
    <cellStyle name="Comma 36 9 2 2" xfId="22993" xr:uid="{5619A120-6B73-4BFA-8134-198F3D9584C0}"/>
    <cellStyle name="Comma 36 9 2 2 2" xfId="50315" xr:uid="{5329E0C7-D2E9-4F23-A7B9-BEC436F78D15}"/>
    <cellStyle name="Comma 36 9 2 3" xfId="40956" xr:uid="{45E81C68-323D-40A8-8595-6DCF49D299C9}"/>
    <cellStyle name="Comma 36 9 3" xfId="19021" xr:uid="{C6CBDA22-DD5C-4A5A-9FE1-4AB506B99E43}"/>
    <cellStyle name="Comma 36 9 3 2" xfId="46343" xr:uid="{8A73C981-3061-408E-896C-08F5D983DFC1}"/>
    <cellStyle name="Comma 36 9 4" xfId="35553" xr:uid="{45BC9F25-ABDA-4F60-8D3C-DC1842AA3E83}"/>
    <cellStyle name="Comma 37" xfId="821" xr:uid="{0FC6F7A5-528A-4402-8CDD-806A51521AA5}"/>
    <cellStyle name="Comma 37 10" xfId="26325" xr:uid="{4E42D16F-B4A7-40E3-B9D4-89ADEBD653E7}"/>
    <cellStyle name="Comma 37 10 2" xfId="53645" xr:uid="{C7083A99-1F8A-4338-A43D-8A796C483620}"/>
    <cellStyle name="Comma 37 11" xfId="28556" xr:uid="{CA4EDEEE-21FE-4B11-8535-54DA878A45E0}"/>
    <cellStyle name="Comma 37 11 2" xfId="55877" xr:uid="{D627CF1E-AE34-482A-AEB4-B215F9F6D8D8}"/>
    <cellStyle name="Comma 37 12" xfId="30364" xr:uid="{9ACF6E3B-8CAD-4E23-89D7-10F4A9349CE2}"/>
    <cellStyle name="Comma 37 13" xfId="57765" xr:uid="{E33DDA78-9B6D-45BD-A797-D004D34909D7}"/>
    <cellStyle name="Comma 37 14" xfId="58313" xr:uid="{18F9F384-A0B9-4630-B231-DF69C662C3C1}"/>
    <cellStyle name="Comma 37 2" xfId="1719" xr:uid="{F855E52C-E15E-4944-BE5B-38535894DC43}"/>
    <cellStyle name="Comma 37 2 10" xfId="58423" xr:uid="{5F5B009A-DF08-4A09-9D2C-8D59D27D230A}"/>
    <cellStyle name="Comma 37 2 2" xfId="3272" xr:uid="{4B39556E-5C8E-4CD9-9402-BB6DF453FF32}"/>
    <cellStyle name="Comma 37 2 2 2" xfId="17444" xr:uid="{2F2405B1-DCFF-4BA7-B9AB-BB3A3DEA6D58}"/>
    <cellStyle name="Comma 37 2 2 2 2" xfId="44765" xr:uid="{34003B7A-C699-4BCD-8C33-FB3A55AB8EBB}"/>
    <cellStyle name="Comma 37 2 2 3" xfId="32449" xr:uid="{D2F7AE23-F078-4986-B847-5211759706A7}"/>
    <cellStyle name="Comma 37 2 2 4" xfId="58095" xr:uid="{C74D849E-BB8F-4536-9523-06D91FED5AE3}"/>
    <cellStyle name="Comma 37 2 2 5" xfId="58643" xr:uid="{8CBDC8EE-D0CD-47D9-A050-2391AF8D03F8}"/>
    <cellStyle name="Comma 37 2 3" xfId="2987" xr:uid="{19413F55-72F2-46EB-9F8C-005B8516518C}"/>
    <cellStyle name="Comma 37 2 3 2" xfId="21415" xr:uid="{77E9F5E4-5A0F-4BC7-8091-9BDA5E086FC1}"/>
    <cellStyle name="Comma 37 2 3 2 2" xfId="48737" xr:uid="{697C627B-7868-427A-A11D-2C3F3C633AEB}"/>
    <cellStyle name="Comma 37 2 3 3" xfId="34574" xr:uid="{5140F804-D623-40DF-BC5B-539C61EAE632}"/>
    <cellStyle name="Comma 37 2 4" xfId="9415" xr:uid="{41CBE44F-F80C-40AC-8C06-05B21AAAC8CB}"/>
    <cellStyle name="Comma 37 2 4 2" xfId="36790" xr:uid="{9305DC8C-A9B5-409F-96B3-B461749CB746}"/>
    <cellStyle name="Comma 37 2 5" xfId="24941" xr:uid="{58524585-8211-4A67-9D68-02027128D490}"/>
    <cellStyle name="Comma 37 2 5 2" xfId="52263" xr:uid="{7D69887A-1B9A-45E3-9EA1-677B2AA396A3}"/>
    <cellStyle name="Comma 37 2 6" xfId="27183" xr:uid="{BB1BA91C-F886-45C8-BB88-0ACF8C73C098}"/>
    <cellStyle name="Comma 37 2 6 2" xfId="54503" xr:uid="{3317001D-A37E-41D4-809D-C37E1A4EF48A}"/>
    <cellStyle name="Comma 37 2 7" xfId="29414" xr:uid="{85A19665-21FE-4DEB-A6D8-14BBD0B3DAEB}"/>
    <cellStyle name="Comma 37 2 7 2" xfId="56735" xr:uid="{1357ACE7-E7B4-4EE3-B3EA-ED63AABA497D}"/>
    <cellStyle name="Comma 37 2 8" xfId="30986" xr:uid="{72996335-86A2-4C76-B275-7AADB792EA99}"/>
    <cellStyle name="Comma 37 2 9" xfId="57875" xr:uid="{EDEFC4FB-C9FE-4E0B-9983-77F3ADECE5C8}"/>
    <cellStyle name="Comma 37 3" xfId="2325" xr:uid="{1AE0133A-216D-43B5-BAE0-661B715B854A}"/>
    <cellStyle name="Comma 37 3 10" xfId="58533" xr:uid="{92381587-D882-4530-83F6-AB93F22B4F12}"/>
    <cellStyle name="Comma 37 3 2" xfId="3130" xr:uid="{D3A5BF0C-470E-4EF1-B583-59435F5BA19A}"/>
    <cellStyle name="Comma 37 3 2 2" xfId="18067" xr:uid="{2F877792-FE60-4F6C-AE19-D8853623734B}"/>
    <cellStyle name="Comma 37 3 2 2 2" xfId="45388" xr:uid="{C1C5EB9C-1CBD-4B9E-905C-B2B2E2427279}"/>
    <cellStyle name="Comma 37 3 2 3" xfId="33055" xr:uid="{4494159D-A9B2-4FC6-A46F-1ED3DB7ED771}"/>
    <cellStyle name="Comma 37 3 3" xfId="7822" xr:uid="{B4542E8D-E88D-4C9B-9CD6-24F30DD90912}"/>
    <cellStyle name="Comma 37 3 3 2" xfId="22038" xr:uid="{19CD38A5-7DD8-42B5-A618-C54D311FB850}"/>
    <cellStyle name="Comma 37 3 3 2 2" xfId="49360" xr:uid="{02D2EF84-D365-467A-9258-7EAC89540D50}"/>
    <cellStyle name="Comma 37 3 3 3" xfId="35180" xr:uid="{0865BE1D-4E2B-4E50-9B85-4AE18D0F764B}"/>
    <cellStyle name="Comma 37 3 4" xfId="10020" xr:uid="{D6F91CAC-2FE0-4B8D-84F9-A6269C392B83}"/>
    <cellStyle name="Comma 37 3 4 2" xfId="37396" xr:uid="{5515A968-A56A-45CB-BC7F-076257F4D127}"/>
    <cellStyle name="Comma 37 3 5" xfId="25547" xr:uid="{D862C328-24AB-4BDA-8E4B-0F823B151733}"/>
    <cellStyle name="Comma 37 3 5 2" xfId="52869" xr:uid="{2FCDFCB8-E5A1-4E05-9338-BF3488AFC6A7}"/>
    <cellStyle name="Comma 37 3 6" xfId="27789" xr:uid="{B62E4ABE-DEF4-4117-85DE-2169CBB060FA}"/>
    <cellStyle name="Comma 37 3 6 2" xfId="55109" xr:uid="{16AAFFB8-DA6F-49E6-A44A-F075B88B8B1C}"/>
    <cellStyle name="Comma 37 3 7" xfId="30020" xr:uid="{68BCC305-E915-4C88-985C-773FEEC2B18B}"/>
    <cellStyle name="Comma 37 3 7 2" xfId="57341" xr:uid="{5BCBB0B3-EB43-421F-A6B7-4F55424C4716}"/>
    <cellStyle name="Comma 37 3 8" xfId="31592" xr:uid="{87440EFE-5E05-46F8-AA42-AA95BDC5C035}"/>
    <cellStyle name="Comma 37 3 9" xfId="57985" xr:uid="{A235E81B-96B5-4DEA-9A1B-13486FD6FDEA}"/>
    <cellStyle name="Comma 37 4" xfId="1082" xr:uid="{CEBF60B5-79CE-43E0-AA28-714AABFA77F1}"/>
    <cellStyle name="Comma 37 4 2" xfId="6600" xr:uid="{733DC2CA-E39B-4887-AE7B-B03610DB961A}"/>
    <cellStyle name="Comma 37 4 2 2" xfId="18741" xr:uid="{0F9075C7-1CA2-4447-8823-9E2F550FEC4E}"/>
    <cellStyle name="Comma 37 4 2 2 2" xfId="46063" xr:uid="{96918369-DD6A-4B30-8B4C-3974FBE12D3C}"/>
    <cellStyle name="Comma 37 4 2 3" xfId="33952" xr:uid="{29834074-B7A5-4DD5-B666-0F48FA561514}"/>
    <cellStyle name="Comma 37 4 3" xfId="8794" xr:uid="{409ED4B9-669E-4806-9426-5CF133EC6F95}"/>
    <cellStyle name="Comma 37 4 3 2" xfId="22713" xr:uid="{572C1EB0-1DD7-4AED-8499-93D319D1482B}"/>
    <cellStyle name="Comma 37 4 3 2 2" xfId="50035" xr:uid="{2836C315-AEF4-4563-B76C-562695BA7B5D}"/>
    <cellStyle name="Comma 37 4 3 3" xfId="36168" xr:uid="{09D6762C-BB4D-4D60-B59C-EFE477C900A8}"/>
    <cellStyle name="Comma 37 4 4" xfId="14971" xr:uid="{AFBC6AD7-621B-4702-8252-A167F7A19291}"/>
    <cellStyle name="Comma 37 4 4 2" xfId="42292" xr:uid="{F724B1C7-9F57-44EE-95D7-22FC5F4A18FE}"/>
    <cellStyle name="Comma 37 4 5" xfId="24319" xr:uid="{67C9C909-377D-4F99-B634-63085340C56D}"/>
    <cellStyle name="Comma 37 4 5 2" xfId="51641" xr:uid="{0CF2803A-4A11-4D91-8D8D-017DD21FDAFC}"/>
    <cellStyle name="Comma 37 4 6" xfId="26561" xr:uid="{8B537E59-294F-4AD1-8218-9D9383BBF7B3}"/>
    <cellStyle name="Comma 37 4 6 2" xfId="53881" xr:uid="{5141A6B2-22CB-4E2B-A14B-A4BC52502029}"/>
    <cellStyle name="Comma 37 4 7" xfId="28792" xr:uid="{EE3DE113-490D-4F18-9FA6-54B9DF8D388D}"/>
    <cellStyle name="Comma 37 4 7 2" xfId="56113" xr:uid="{CFC53D24-1268-4A39-96F8-45DE8879BB4C}"/>
    <cellStyle name="Comma 37 4 8" xfId="4665" xr:uid="{18EECE0D-2538-4D0E-84C4-92B1D677368F}"/>
    <cellStyle name="Comma 37 4 9" xfId="31828" xr:uid="{9E684AC1-4D4D-4E59-9FB1-297872E43029}"/>
    <cellStyle name="Comma 37 5" xfId="2818" xr:uid="{F5C9F4E9-F647-4E2F-91DA-A5F678EAF659}"/>
    <cellStyle name="Comma 37 5 2" xfId="14009" xr:uid="{5A4B3DE8-3DC9-40A3-A1E5-293B6A04C0A7}"/>
    <cellStyle name="Comma 37 5 2 2" xfId="23373" xr:uid="{65F180E8-2849-4A6C-BF05-D88795200593}"/>
    <cellStyle name="Comma 37 5 2 2 2" xfId="50695" xr:uid="{15681328-27ED-40AC-A18E-AD4A42530B03}"/>
    <cellStyle name="Comma 37 5 2 3" xfId="41336" xr:uid="{55662D65-EC1E-41F0-90F2-9F4565455822}"/>
    <cellStyle name="Comma 37 5 3" xfId="19401" xr:uid="{F439CD72-D41F-4E42-B0E7-16AB620DC606}"/>
    <cellStyle name="Comma 37 5 3 2" xfId="46723" xr:uid="{C626C604-B42D-4417-9CB0-814D6A369748}"/>
    <cellStyle name="Comma 37 5 4" xfId="33716" xr:uid="{4A23344F-7673-4BFE-B04B-41D3C04D3CF9}"/>
    <cellStyle name="Comma 37 6" xfId="8558" xr:uid="{4CCA04CD-9A26-4AAB-AF54-9FC6FED91922}"/>
    <cellStyle name="Comma 37 6 2" xfId="16823" xr:uid="{48545F50-93CE-4654-A22A-5921CB17C14E}"/>
    <cellStyle name="Comma 37 6 2 2" xfId="44143" xr:uid="{773CA9B4-4141-4286-8001-F30E4B2C57D0}"/>
    <cellStyle name="Comma 37 6 3" xfId="35932" xr:uid="{09EB4518-C1D9-4F58-9B0F-4984D1CA99AC}"/>
    <cellStyle name="Comma 37 7" xfId="12303" xr:uid="{944220E2-CCCD-44D8-901E-BE0B9BCA3412}"/>
    <cellStyle name="Comma 37 7 2" xfId="20793" xr:uid="{C7BFC6B2-4D7E-47A4-947A-473A5B6C35CE}"/>
    <cellStyle name="Comma 37 7 2 2" xfId="48115" xr:uid="{5B539F1F-A41D-4F18-A43B-32371BBC974A}"/>
    <cellStyle name="Comma 37 7 3" xfId="39630" xr:uid="{FB85C5A6-D7D5-4976-9B65-71E5F997FB74}"/>
    <cellStyle name="Comma 37 8" xfId="14736" xr:uid="{74A6E86A-B24E-4549-93FD-18783833F99F}"/>
    <cellStyle name="Comma 37 8 2" xfId="42057" xr:uid="{EBE606A6-B51D-418D-B829-67F0214B0E47}"/>
    <cellStyle name="Comma 37 9" xfId="24084" xr:uid="{0A3D6B37-2CCF-4173-B582-54102149F192}"/>
    <cellStyle name="Comma 37 9 2" xfId="51406" xr:uid="{765C8A63-2838-4E16-B0AC-82111344E5CF}"/>
    <cellStyle name="Comma 38" xfId="2571" xr:uid="{11AEA27A-9774-4653-93D8-B15E799BD115}"/>
    <cellStyle name="Comma 38 10" xfId="58314" xr:uid="{5C466143-0FB8-4EAE-A25B-6AC90D82E6A0}"/>
    <cellStyle name="Comma 38 2" xfId="2989" xr:uid="{62554DD1-8FBF-4839-B17D-03762D748981}"/>
    <cellStyle name="Comma 38 2 2" xfId="3274" xr:uid="{40689C2F-4A8A-46AA-A29B-A1CBFD8B952E}"/>
    <cellStyle name="Comma 38 2 2 2" xfId="22875" xr:uid="{CC90D515-6084-487B-A147-D5702BDC0828}"/>
    <cellStyle name="Comma 38 2 2 3" xfId="50197" xr:uid="{E7A6D753-5491-474A-872D-55E9856ECBEA}"/>
    <cellStyle name="Comma 38 2 2 4" xfId="58096" xr:uid="{887EE0FD-C23B-4A94-806E-0D4375B792AD}"/>
    <cellStyle name="Comma 38 2 2 5" xfId="58644" xr:uid="{A57E05ED-F9F1-43C3-BD34-EB7968C4B381}"/>
    <cellStyle name="Comma 38 2 3" xfId="13514" xr:uid="{46F3FF9E-B94F-428E-AAC3-7EA73F376793}"/>
    <cellStyle name="Comma 38 2 3 2" xfId="40841" xr:uid="{93D4DE29-45EE-4E98-9A28-9FCC07F977D9}"/>
    <cellStyle name="Comma 38 2 4" xfId="10251" xr:uid="{47A368F4-3786-43E7-997E-416F03E4280E}"/>
    <cellStyle name="Comma 38 2 5" xfId="37627" xr:uid="{74B4051B-9B9A-4FB1-95D4-427EE2510167}"/>
    <cellStyle name="Comma 38 2 6" xfId="57876" xr:uid="{6FFAA66F-A9A9-4765-B58F-79AAA0A00B5B}"/>
    <cellStyle name="Comma 38 2 7" xfId="58424" xr:uid="{F7EFCB00-3DF0-44C4-975E-45C76C838F88}"/>
    <cellStyle name="Comma 38 3" xfId="3132" xr:uid="{48661708-74EE-4188-8F2A-CB33DD7121BA}"/>
    <cellStyle name="Comma 38 3 2" xfId="18903" xr:uid="{82CEB4CF-9FEF-43D1-99E6-25154FE0C872}"/>
    <cellStyle name="Comma 38 3 3" xfId="46225" xr:uid="{8E3AB584-577F-4573-9132-E14123E912A3}"/>
    <cellStyle name="Comma 38 3 4" xfId="57986" xr:uid="{904C8FFF-5834-4EE1-B4A7-F92E7FF63C1D}"/>
    <cellStyle name="Comma 38 3 5" xfId="58534" xr:uid="{BE639672-FA37-413F-AFEE-E8DA57E00DCF}"/>
    <cellStyle name="Comma 38 4" xfId="2820" xr:uid="{470DAC7F-574F-4C06-B432-E89CA0168A29}"/>
    <cellStyle name="Comma 38 4 2" xfId="25775" xr:uid="{37B88A24-BDCB-4D1A-AA40-A4B4C54459F8}"/>
    <cellStyle name="Comma 38 4 3" xfId="53095" xr:uid="{65191ED9-B630-4460-8383-7C31F3E86C14}"/>
    <cellStyle name="Comma 38 5" xfId="28020" xr:uid="{FAB5A1CE-0E64-44E2-B235-FED6D9B52286}"/>
    <cellStyle name="Comma 38 5 2" xfId="55340" xr:uid="{5755BD4D-8E2D-476E-89DB-A7D7C599C2DC}"/>
    <cellStyle name="Comma 38 6" xfId="30251" xr:uid="{48F5E442-8FE9-447E-85CE-14D377D38C46}"/>
    <cellStyle name="Comma 38 6 2" xfId="57572" xr:uid="{6CC7446E-D28C-4FC7-98DA-ECD8A6AD5E31}"/>
    <cellStyle name="Comma 38 7" xfId="8053" xr:uid="{10509183-9803-4F42-BF13-3E6299F0675A}"/>
    <cellStyle name="Comma 38 8" xfId="35412" xr:uid="{5441070C-A2BE-4F56-BE3A-84C7186EB691}"/>
    <cellStyle name="Comma 38 9" xfId="57766" xr:uid="{284B3728-9484-4B33-AD35-3FF7231D1EF7}"/>
    <cellStyle name="Comma 39" xfId="2610" xr:uid="{E9101667-23AD-4D5C-AFCE-529411F3929B}"/>
    <cellStyle name="Comma 39 10" xfId="58315" xr:uid="{98F5980B-66F4-48C0-9031-BFABD3E2CDCC}"/>
    <cellStyle name="Comma 39 2" xfId="2990" xr:uid="{1ED0510C-1220-4CEE-BDBB-5B1C44280FFC}"/>
    <cellStyle name="Comma 39 2 2" xfId="3275" xr:uid="{240C3D3F-654B-42BD-8709-140C18DE24DB}"/>
    <cellStyle name="Comma 39 2 2 2" xfId="23538" xr:uid="{4D76BA16-56D0-457C-B644-55290086E075}"/>
    <cellStyle name="Comma 39 2 2 3" xfId="50860" xr:uid="{0EA40E9C-64DF-47AD-8C4C-14B40FDB0326}"/>
    <cellStyle name="Comma 39 2 2 4" xfId="58097" xr:uid="{B0819663-DB71-402E-9323-78450FE70FF6}"/>
    <cellStyle name="Comma 39 2 2 5" xfId="58645" xr:uid="{CF21C4C9-EBFC-411C-98FF-58843BE6E925}"/>
    <cellStyle name="Comma 39 2 3" xfId="14173" xr:uid="{E3BCB0A7-E61C-4CA0-8FA9-5346C2C66291}"/>
    <cellStyle name="Comma 39 2 4" xfId="41500" xr:uid="{88942425-0C51-4BE5-9B91-68796026BEA3}"/>
    <cellStyle name="Comma 39 2 5" xfId="57877" xr:uid="{85D3E67F-1F26-4715-91A9-E60AAE0829B7}"/>
    <cellStyle name="Comma 39 2 6" xfId="58425" xr:uid="{348FD08D-C108-4520-AB5F-9A7ADF2B4523}"/>
    <cellStyle name="Comma 39 3" xfId="3133" xr:uid="{F3E3D8D6-1591-4049-A15B-A2223FB2D786}"/>
    <cellStyle name="Comma 39 3 2" xfId="19566" xr:uid="{4BD0460F-3815-406F-95A7-EB90E53F1B58}"/>
    <cellStyle name="Comma 39 3 3" xfId="46888" xr:uid="{94A20038-7316-4F35-AAAF-D4159F9FC19D}"/>
    <cellStyle name="Comma 39 3 4" xfId="57987" xr:uid="{F0984004-F6B7-4F0C-B6A3-71DB88F6C7C4}"/>
    <cellStyle name="Comma 39 3 5" xfId="58535" xr:uid="{20BC95FA-002B-45AF-8AD9-AE3B4A4D1B6E}"/>
    <cellStyle name="Comma 39 4" xfId="2821" xr:uid="{3AEDF35F-FCB5-4A4E-AF9C-5D4E8297AB6E}"/>
    <cellStyle name="Comma 39 4 2" xfId="25812" xr:uid="{BEB01C41-2717-4033-AA5F-16CD86122C19}"/>
    <cellStyle name="Comma 39 4 3" xfId="53132" xr:uid="{8F4BDBB4-6734-4CDB-A877-BAA11022A951}"/>
    <cellStyle name="Comma 39 5" xfId="28059" xr:uid="{6858353F-0B82-49B5-AA61-7B44C92AF3D7}"/>
    <cellStyle name="Comma 39 5 2" xfId="55379" xr:uid="{040C922E-ACFB-4E29-BD8B-F490F1760750}"/>
    <cellStyle name="Comma 39 6" xfId="30290" xr:uid="{B3439EDA-5609-49DE-9338-2797FDA8CF95}"/>
    <cellStyle name="Comma 39 6 2" xfId="57611" xr:uid="{BD56C081-F873-4781-B7D2-D30D7B9329E9}"/>
    <cellStyle name="Comma 39 7" xfId="10290" xr:uid="{3653EFB1-D963-44AB-9458-1ECB084FF688}"/>
    <cellStyle name="Comma 39 8" xfId="37666" xr:uid="{5F95D420-1C66-4EC7-AB77-337A254FBEBC}"/>
    <cellStyle name="Comma 39 9" xfId="57767" xr:uid="{918D9A9C-72DE-4AC7-8D70-59243EDC415C}"/>
    <cellStyle name="Comma 4" xfId="23" xr:uid="{80B432A2-6F94-4EA4-9A4F-24DF1CE13CB2}"/>
    <cellStyle name="Comma 4 10" xfId="403" xr:uid="{F65B4278-D2DF-4226-B07D-D5AEADE3D9FF}"/>
    <cellStyle name="Comma 4 10 10" xfId="11818" xr:uid="{7D54FF22-7BCA-4137-B038-1E919F35FF39}"/>
    <cellStyle name="Comma 4 10 10 2" xfId="19783" xr:uid="{149D4312-C2A3-48D1-AFE2-5F25C42063EB}"/>
    <cellStyle name="Comma 4 10 10 2 2" xfId="47105" xr:uid="{1AE0E2DB-00A8-468B-AAE1-CC7207528EA1}"/>
    <cellStyle name="Comma 4 10 10 3" xfId="39145" xr:uid="{8599DB2E-F3C1-462B-886B-76D71CED98CF}"/>
    <cellStyle name="Comma 4 10 11" xfId="14433" xr:uid="{14B2840C-1ABC-4B74-B841-021CA0438A2D}"/>
    <cellStyle name="Comma 4 10 11 2" xfId="41754" xr:uid="{6B9A7236-4A23-42BC-9511-C83ED4A9C7EB}"/>
    <cellStyle name="Comma 4 10 12" xfId="23781" xr:uid="{24629569-18C9-406D-A11E-3BDA7BDF7931}"/>
    <cellStyle name="Comma 4 10 12 2" xfId="51103" xr:uid="{66E9A46B-6479-437A-8579-2BBC71263B2E}"/>
    <cellStyle name="Comma 4 10 13" xfId="26022" xr:uid="{E709D55E-B333-4F63-BD9C-C3208FF7819B}"/>
    <cellStyle name="Comma 4 10 13 2" xfId="53342" xr:uid="{001D4A8E-EC1A-432D-B9A1-2BE12DD7BD82}"/>
    <cellStyle name="Comma 4 10 14" xfId="28254" xr:uid="{9C78DD13-B3E6-4BC7-A376-C3AAD7993069}"/>
    <cellStyle name="Comma 4 10 14 2" xfId="55575" xr:uid="{44D6102A-D463-44E3-9FDD-32C5E34DA09D}"/>
    <cellStyle name="Comma 4 10 15" xfId="3615" xr:uid="{25DB6014-05DF-4B35-99A1-89ADC6D14A54}"/>
    <cellStyle name="Comma 4 10 16" xfId="30683" xr:uid="{B714E1BE-64A5-4E34-A406-51B29FCA94A9}"/>
    <cellStyle name="Comma 4 10 2" xfId="444" xr:uid="{B1C72911-9011-46B9-9D38-B69D83FEA746}"/>
    <cellStyle name="Comma 4 10 2 10" xfId="12095" xr:uid="{65A0E5C0-6341-4DF5-9DD6-06051F531820}"/>
    <cellStyle name="Comma 4 10 2 10 2" xfId="20127" xr:uid="{A581C991-51E0-4647-9904-7FB23E6B0581}"/>
    <cellStyle name="Comma 4 10 2 10 2 2" xfId="47449" xr:uid="{F1C83BD1-5670-4E12-89B9-54C6B9D1D995}"/>
    <cellStyle name="Comma 4 10 2 10 3" xfId="39422" xr:uid="{5A0AB223-361B-4907-AF48-FCE4FE5E34FF}"/>
    <cellStyle name="Comma 4 10 2 11" xfId="14458" xr:uid="{36CA17BD-B48A-4FAF-91EF-7B90E7A9CF59}"/>
    <cellStyle name="Comma 4 10 2 11 2" xfId="41779" xr:uid="{92B6A285-2A69-488D-A943-CF52653F0465}"/>
    <cellStyle name="Comma 4 10 2 12" xfId="23806" xr:uid="{46BF9F92-B44C-4B99-937A-3DDDB39C7C38}"/>
    <cellStyle name="Comma 4 10 2 12 2" xfId="51128" xr:uid="{5E63FBCD-551A-412E-9EAD-1F12A6CD149F}"/>
    <cellStyle name="Comma 4 10 2 13" xfId="26047" xr:uid="{FA5985B9-D4F7-42F7-A592-43CDFECC3F59}"/>
    <cellStyle name="Comma 4 10 2 13 2" xfId="53367" xr:uid="{A92A8935-96F0-41AE-9D73-066D7538355D}"/>
    <cellStyle name="Comma 4 10 2 14" xfId="28279" xr:uid="{4395006B-53A7-4B68-9721-1B3BC40F223C}"/>
    <cellStyle name="Comma 4 10 2 14 2" xfId="55600" xr:uid="{C15DBE50-7DB9-4A4E-9C69-28E4FD55967F}"/>
    <cellStyle name="Comma 4 10 2 15" xfId="3636" xr:uid="{6A18E385-0DE2-4F00-B084-692A11EA1C62}"/>
    <cellStyle name="Comma 4 10 2 16" xfId="30708" xr:uid="{56910206-03E4-44F4-8E89-E75828FD1DB1}"/>
    <cellStyle name="Comma 4 10 2 2" xfId="381" xr:uid="{B13D6147-5948-4461-90FD-8041C22C05EB}"/>
    <cellStyle name="Comma 4 10 2 2 10" xfId="23772" xr:uid="{A7AAAE11-9A5B-4130-A38F-49E17A81B7E7}"/>
    <cellStyle name="Comma 4 10 2 2 10 2" xfId="51094" xr:uid="{79BB442A-65E7-453A-A7CE-C5448F725D0D}"/>
    <cellStyle name="Comma 4 10 2 2 11" xfId="26013" xr:uid="{44444996-791C-4FA1-AFB9-15E1B0FB80B2}"/>
    <cellStyle name="Comma 4 10 2 2 11 2" xfId="53333" xr:uid="{50E78C8D-036A-48D6-9EB5-F55809B717A4}"/>
    <cellStyle name="Comma 4 10 2 2 12" xfId="28245" xr:uid="{C9D5651F-794F-482C-A267-94C57AED4182}"/>
    <cellStyle name="Comma 4 10 2 2 12 2" xfId="55566" xr:uid="{29923A1E-24D6-49D0-8759-C877E53B1072}"/>
    <cellStyle name="Comma 4 10 2 2 13" xfId="3606" xr:uid="{CF15C34A-2841-4DF3-9C08-A5D48B5D95CC}"/>
    <cellStyle name="Comma 4 10 2 2 14" xfId="30674" xr:uid="{F61C17CD-ECF2-455A-8FC2-CF8C0460686F}"/>
    <cellStyle name="Comma 4 10 2 2 2" xfId="2014" xr:uid="{2D12FF8E-E378-4EB3-8330-9708C41F4308}"/>
    <cellStyle name="Comma 4 10 2 2 2 2" xfId="5562" xr:uid="{B43A13EA-DFA0-4A62-84CA-F6EBA79D5A93}"/>
    <cellStyle name="Comma 4 10 2 2 2 2 2" xfId="16511" xr:uid="{42FC6E46-DDD9-4BB6-8561-637FF46F9E2A}"/>
    <cellStyle name="Comma 4 10 2 2 2 2 2 2" xfId="43831" xr:uid="{98800D61-2A2B-4853-BFB5-685E0DCA4593}"/>
    <cellStyle name="Comma 4 10 2 2 2 2 3" xfId="32744" xr:uid="{FAC8D885-4635-4FBC-A53A-FF9B169D3CBD}"/>
    <cellStyle name="Comma 4 10 2 2 2 3" xfId="7511" xr:uid="{783A238C-D5AF-417A-8343-CADB1C370E98}"/>
    <cellStyle name="Comma 4 10 2 2 2 3 2" xfId="20481" xr:uid="{B4E7C1C3-7900-4B42-9072-E8EDA48D38CD}"/>
    <cellStyle name="Comma 4 10 2 2 2 3 2 2" xfId="47803" xr:uid="{9F53D546-AD7A-43CC-A539-F125B8C1B9F3}"/>
    <cellStyle name="Comma 4 10 2 2 2 3 3" xfId="34869" xr:uid="{42BF6E30-7723-4DF6-B747-52C8254F7CB8}"/>
    <cellStyle name="Comma 4 10 2 2 2 4" xfId="9709" xr:uid="{334D2CCF-16A0-4AFD-B553-38B53528860B}"/>
    <cellStyle name="Comma 4 10 2 2 2 4 2" xfId="37085" xr:uid="{C27C9E4D-10A7-4459-917D-E2196EAC5F05}"/>
    <cellStyle name="Comma 4 10 2 2 2 5" xfId="25236" xr:uid="{33BA6184-57D7-4DDE-AC5D-50B30C168828}"/>
    <cellStyle name="Comma 4 10 2 2 2 5 2" xfId="52558" xr:uid="{E1834F54-5D91-4FCF-9473-FDF155378CD2}"/>
    <cellStyle name="Comma 4 10 2 2 2 6" xfId="27478" xr:uid="{80318CF0-E0A0-4397-826D-85AA08B723E4}"/>
    <cellStyle name="Comma 4 10 2 2 2 6 2" xfId="54798" xr:uid="{BEC1F6CB-4F2C-4C96-89CA-F7127CD8536A}"/>
    <cellStyle name="Comma 4 10 2 2 2 7" xfId="29709" xr:uid="{82A4C051-E4BE-4C68-A36A-92BC42DC36CF}"/>
    <cellStyle name="Comma 4 10 2 2 2 7 2" xfId="57030" xr:uid="{AE61B335-FC4C-4F72-A384-9E137BBEEB02}"/>
    <cellStyle name="Comma 4 10 2 2 2 8" xfId="4126" xr:uid="{29989FCE-D523-450C-BC6E-92756CD1D97E}"/>
    <cellStyle name="Comma 4 10 2 2 2 9" xfId="31281" xr:uid="{F98C21E7-5976-481F-BE3B-295BBE355419}"/>
    <cellStyle name="Comma 4 10 2 2 3" xfId="1405" xr:uid="{4D84AB38-F52C-42E5-9E27-CBC5DE978421}"/>
    <cellStyle name="Comma 4 10 2 2 3 2" xfId="6908" xr:uid="{2A8F9C04-66C6-4887-8315-471ECC285107}"/>
    <cellStyle name="Comma 4 10 2 2 3 2 2" xfId="17132" xr:uid="{90265387-246B-471C-BC8A-FB9CC51FEE2F}"/>
    <cellStyle name="Comma 4 10 2 2 3 2 2 2" xfId="44453" xr:uid="{91A2F629-FE8F-441C-967A-D278E7A35205}"/>
    <cellStyle name="Comma 4 10 2 2 3 2 3" xfId="34262" xr:uid="{013CFFDC-0DE0-4F3E-8FAF-FB385534FB86}"/>
    <cellStyle name="Comma 4 10 2 2 3 3" xfId="9103" xr:uid="{F5A439C8-58EB-439B-B781-D13C08AB11E5}"/>
    <cellStyle name="Comma 4 10 2 2 3 3 2" xfId="21103" xr:uid="{578E6788-699D-45DE-81C4-7D7A2FCB7B57}"/>
    <cellStyle name="Comma 4 10 2 2 3 3 2 2" xfId="48425" xr:uid="{E001F3DF-DA67-4DBB-A3F9-5C889AF9D259}"/>
    <cellStyle name="Comma 4 10 2 2 3 3 3" xfId="36478" xr:uid="{3412F4C2-59AD-4201-9A69-3968E6E332E8}"/>
    <cellStyle name="Comma 4 10 2 2 3 4" xfId="15164" xr:uid="{D9B36591-C052-4550-85E7-755B397A462B}"/>
    <cellStyle name="Comma 4 10 2 2 3 4 2" xfId="42485" xr:uid="{3B2A6608-FA3C-4D55-AA92-A044F69D3366}"/>
    <cellStyle name="Comma 4 10 2 2 3 5" xfId="24629" xr:uid="{FD16A38D-F728-4332-911B-A9ED6ED9E622}"/>
    <cellStyle name="Comma 4 10 2 2 3 5 2" xfId="51951" xr:uid="{36B7358C-A2E9-4295-8DEB-CA2DD651A4C9}"/>
    <cellStyle name="Comma 4 10 2 2 3 6" xfId="26871" xr:uid="{12CBF9DE-ABCB-4DFF-83A4-14C1854C60E9}"/>
    <cellStyle name="Comma 4 10 2 2 3 6 2" xfId="54191" xr:uid="{B9DB9A8C-4895-4271-95C8-4EFB4521A6BE}"/>
    <cellStyle name="Comma 4 10 2 2 3 7" xfId="29102" xr:uid="{13C9A233-9930-432D-982C-04856D6C0EBB}"/>
    <cellStyle name="Comma 4 10 2 2 3 7 2" xfId="56423" xr:uid="{14A0ED10-CB37-4CBA-9A6F-AB5E8352EB92}"/>
    <cellStyle name="Comma 4 10 2 2 3 8" xfId="4971" xr:uid="{15E95312-391A-4B20-9C48-685B5C5B5529}"/>
    <cellStyle name="Comma 4 10 2 2 3 9" xfId="32137" xr:uid="{494E99B4-ACB2-40FC-9261-AAFCA067BE17}"/>
    <cellStyle name="Comma 4 10 2 2 4" xfId="6140" xr:uid="{8EAFC847-2214-45B3-B5B0-DCC9E8627CD7}"/>
    <cellStyle name="Comma 4 10 2 2 4 2" xfId="12544" xr:uid="{441AD46A-62DC-406F-8480-CE83EDA7D816}"/>
    <cellStyle name="Comma 4 10 2 2 4 2 2" xfId="21726" xr:uid="{0B5882AE-C5C0-435F-B827-466166A0C014}"/>
    <cellStyle name="Comma 4 10 2 2 4 2 2 2" xfId="49048" xr:uid="{932B5296-458A-47A8-A3CE-8D828D3A604D}"/>
    <cellStyle name="Comma 4 10 2 2 4 2 3" xfId="39871" xr:uid="{31A7701B-B269-436C-8232-77DD43A8D47E}"/>
    <cellStyle name="Comma 4 10 2 2 4 3" xfId="17755" xr:uid="{AD9AF632-D4E0-44D7-9D97-C923FBE2BB31}"/>
    <cellStyle name="Comma 4 10 2 2 4 3 2" xfId="45076" xr:uid="{72DAD1FD-90FF-4244-B8B1-58A05C0B0FDF}"/>
    <cellStyle name="Comma 4 10 2 2 4 4" xfId="33405" xr:uid="{AD80732E-C69F-465D-9936-8FF4811612B5}"/>
    <cellStyle name="Comma 4 10 2 2 5" xfId="8247" xr:uid="{5E6BCB82-4ECC-4599-AA31-B9B8BFD54AF6}"/>
    <cellStyle name="Comma 4 10 2 2 5 2" xfId="13080" xr:uid="{7FF675BE-7133-4802-8388-E28DA71E42F0}"/>
    <cellStyle name="Comma 4 10 2 2 5 2 2" xfId="22401" xr:uid="{1D2D441F-5592-46C7-AD97-8A09BE1F47DC}"/>
    <cellStyle name="Comma 4 10 2 2 5 2 2 2" xfId="49723" xr:uid="{96C7B784-1DE9-4B3B-86BF-71D06B8C0DE3}"/>
    <cellStyle name="Comma 4 10 2 2 5 2 3" xfId="40407" xr:uid="{91F4618F-8282-4960-BEEF-370BDBE8D18E}"/>
    <cellStyle name="Comma 4 10 2 2 5 3" xfId="18429" xr:uid="{F378C31E-09ED-4C9C-849E-8EC5C0A70212}"/>
    <cellStyle name="Comma 4 10 2 2 5 3 2" xfId="45751" xr:uid="{02A08784-71B6-43BB-B6D2-385CC4A4DDFF}"/>
    <cellStyle name="Comma 4 10 2 2 5 4" xfId="35621" xr:uid="{3869FE2D-9962-4409-A351-D02F6CB36742}"/>
    <cellStyle name="Comma 4 10 2 2 6" xfId="11256" xr:uid="{0C80CD06-D50A-459E-9824-8FD682CA7E01}"/>
    <cellStyle name="Comma 4 10 2 2 6 2" xfId="13697" xr:uid="{AB05A29A-CB24-4C3E-A793-2B1BFB9DDB0E}"/>
    <cellStyle name="Comma 4 10 2 2 6 2 2" xfId="23061" xr:uid="{FCC21F98-EF6A-461E-A242-C3A38B58B554}"/>
    <cellStyle name="Comma 4 10 2 2 6 2 2 2" xfId="50383" xr:uid="{5B816295-0A63-455E-B0EF-E757DA7A8A47}"/>
    <cellStyle name="Comma 4 10 2 2 6 2 3" xfId="41024" xr:uid="{1D4EDC01-C268-45B8-AE93-69D52611BDB5}"/>
    <cellStyle name="Comma 4 10 2 2 6 3" xfId="19089" xr:uid="{DF1AE3FD-B89E-4F40-A2BE-E374A60B929E}"/>
    <cellStyle name="Comma 4 10 2 2 6 3 2" xfId="46411" xr:uid="{AB4F388C-E74D-4A83-8DF0-C385A3C5D02D}"/>
    <cellStyle name="Comma 4 10 2 2 6 4" xfId="38605" xr:uid="{386A7132-ACD3-4EF0-8CD3-1D88D23DCCE4}"/>
    <cellStyle name="Comma 4 10 2 2 7" xfId="10744" xr:uid="{2EAA3134-48FE-49E9-88E3-9B0E29B757F9}"/>
    <cellStyle name="Comma 4 10 2 2 7 2" xfId="16123" xr:uid="{9BE0901F-3D5F-447B-AC5F-718DA1AE8388}"/>
    <cellStyle name="Comma 4 10 2 2 7 2 2" xfId="43443" xr:uid="{44113835-ADDB-4B7B-9F16-629EAFA31911}"/>
    <cellStyle name="Comma 4 10 2 2 7 3" xfId="38103" xr:uid="{5778A232-265C-4418-9213-5CDDCD6B7B47}"/>
    <cellStyle name="Comma 4 10 2 2 8" xfId="12076" xr:uid="{C22A7683-9750-4C42-B30B-F424CF693D65}"/>
    <cellStyle name="Comma 4 10 2 2 8 2" xfId="20093" xr:uid="{5408EBC5-F101-4807-9D4B-E80EAF0124C5}"/>
    <cellStyle name="Comma 4 10 2 2 8 2 2" xfId="47415" xr:uid="{F59D2FCB-E2F1-43BF-A48D-75F181A3E57F}"/>
    <cellStyle name="Comma 4 10 2 2 8 3" xfId="39403" xr:uid="{B62A8EF0-F080-447E-98F2-C64DD3EEDBB9}"/>
    <cellStyle name="Comma 4 10 2 2 9" xfId="14424" xr:uid="{858B4E74-7C5E-458F-9FE5-C1A9D7330468}"/>
    <cellStyle name="Comma 4 10 2 2 9 2" xfId="41745" xr:uid="{CC7B1044-C3C9-4FCC-B72B-F8CDD67D0B87}"/>
    <cellStyle name="Comma 4 10 2 3" xfId="584" xr:uid="{EB3F8CD8-F2FF-41BC-9CBC-2C76CB3F8417}"/>
    <cellStyle name="Comma 4 10 2 3 10" xfId="23865" xr:uid="{E5EBB2AD-8DD4-4B68-827D-55D244D0A523}"/>
    <cellStyle name="Comma 4 10 2 3 10 2" xfId="51187" xr:uid="{7C8F73E4-E271-44D6-900B-02D9CE0E94C3}"/>
    <cellStyle name="Comma 4 10 2 3 11" xfId="26106" xr:uid="{DEA167EB-1907-44FA-861C-FAE33197D21F}"/>
    <cellStyle name="Comma 4 10 2 3 11 2" xfId="53426" xr:uid="{0F2049FB-AD27-4756-818B-0B41CFE7FC72}"/>
    <cellStyle name="Comma 4 10 2 3 12" xfId="28338" xr:uid="{18CD819A-DB23-4EE8-92CA-5B3D0D2CD94A}"/>
    <cellStyle name="Comma 4 10 2 3 12 2" xfId="55659" xr:uid="{C5F21C1B-E51D-454B-81FE-A069C0636B82}"/>
    <cellStyle name="Comma 4 10 2 3 13" xfId="3686" xr:uid="{6BE42990-F4A0-4415-90CB-97B70B404E4F}"/>
    <cellStyle name="Comma 4 10 2 3 14" xfId="30767" xr:uid="{7B7046CF-244E-405D-BFCC-907E3ACC263E}"/>
    <cellStyle name="Comma 4 10 2 3 2" xfId="2107" xr:uid="{93EE8837-61B2-464E-8EDA-E7AF9502E828}"/>
    <cellStyle name="Comma 4 10 2 3 2 2" xfId="5653" xr:uid="{E5ECC57F-BDA8-4D77-A0F0-10D424B512AE}"/>
    <cellStyle name="Comma 4 10 2 3 2 2 2" xfId="16604" xr:uid="{B84853DC-D889-43AC-A168-D27D50071D47}"/>
    <cellStyle name="Comma 4 10 2 3 2 2 2 2" xfId="43924" xr:uid="{AEED541B-4E84-461C-853B-3176F3451EC2}"/>
    <cellStyle name="Comma 4 10 2 3 2 2 3" xfId="32837" xr:uid="{1255ED40-7F2A-46BE-96FE-C050ADCDEA50}"/>
    <cellStyle name="Comma 4 10 2 3 2 3" xfId="7604" xr:uid="{3E41A8A4-6AAE-4D75-8B4F-CBF2FF0A3900}"/>
    <cellStyle name="Comma 4 10 2 3 2 3 2" xfId="20574" xr:uid="{633A1C7D-562C-446E-9246-3584D2C7A2AF}"/>
    <cellStyle name="Comma 4 10 2 3 2 3 2 2" xfId="47896" xr:uid="{6386B982-D6AA-470F-900B-4A2DC9888608}"/>
    <cellStyle name="Comma 4 10 2 3 2 3 3" xfId="34962" xr:uid="{C8586F40-37BD-4396-A3D4-DA502D7EF00E}"/>
    <cellStyle name="Comma 4 10 2 3 2 4" xfId="9802" xr:uid="{EFC4074C-16C9-447A-83BC-B83626569CFE}"/>
    <cellStyle name="Comma 4 10 2 3 2 4 2" xfId="37178" xr:uid="{8D940EDE-003F-4B33-9233-C2B4F1C477C5}"/>
    <cellStyle name="Comma 4 10 2 3 2 5" xfId="25329" xr:uid="{5436B8A2-4447-4939-8350-7C45118F5B9A}"/>
    <cellStyle name="Comma 4 10 2 3 2 5 2" xfId="52651" xr:uid="{A85DABDF-D12F-4586-B9A1-B6BEA4004300}"/>
    <cellStyle name="Comma 4 10 2 3 2 6" xfId="27571" xr:uid="{47046DFE-6895-41F7-9907-8411F561B61B}"/>
    <cellStyle name="Comma 4 10 2 3 2 6 2" xfId="54891" xr:uid="{1BBAE693-47CD-4E62-942A-C41D4D61A7B0}"/>
    <cellStyle name="Comma 4 10 2 3 2 7" xfId="29802" xr:uid="{00092ECB-A94E-4815-803F-18E9A5ACA446}"/>
    <cellStyle name="Comma 4 10 2 3 2 7 2" xfId="57123" xr:uid="{7EDE8234-360E-4764-BD48-4B72B3CC6298}"/>
    <cellStyle name="Comma 4 10 2 3 2 8" xfId="4217" xr:uid="{F87170BE-3D77-46F6-9369-A20872F120D6}"/>
    <cellStyle name="Comma 4 10 2 3 2 9" xfId="31374" xr:uid="{F0702E6B-6A4F-4508-9E79-3D60191A08AD}"/>
    <cellStyle name="Comma 4 10 2 3 3" xfId="1500" xr:uid="{77FE389F-2A95-4B87-B03B-118BF51149EF}"/>
    <cellStyle name="Comma 4 10 2 3 3 2" xfId="7001" xr:uid="{A7C13BE3-45DF-4798-A5D7-DCB7A6AD84AE}"/>
    <cellStyle name="Comma 4 10 2 3 3 2 2" xfId="17225" xr:uid="{F2A7261E-BB4C-41E6-B97A-7E354105CD55}"/>
    <cellStyle name="Comma 4 10 2 3 3 2 2 2" xfId="44546" xr:uid="{41F0AC6D-939E-4A66-8B31-E2F4D2DCA027}"/>
    <cellStyle name="Comma 4 10 2 3 3 2 3" xfId="34355" xr:uid="{37A4603D-1522-4199-8D97-09311A94FEEB}"/>
    <cellStyle name="Comma 4 10 2 3 3 3" xfId="9196" xr:uid="{297B7FDA-08AB-4F41-922B-A2369E9DDD85}"/>
    <cellStyle name="Comma 4 10 2 3 3 3 2" xfId="21196" xr:uid="{6876B1B7-5CD9-4D88-888F-C06ED8812BE4}"/>
    <cellStyle name="Comma 4 10 2 3 3 3 2 2" xfId="48518" xr:uid="{CF13DD25-DA74-4458-AB1E-9B59D9929CC9}"/>
    <cellStyle name="Comma 4 10 2 3 3 3 3" xfId="36571" xr:uid="{D186DFA1-6058-4D0B-BE81-C123017F3833}"/>
    <cellStyle name="Comma 4 10 2 3 3 4" xfId="15255" xr:uid="{A9A0BA97-B4B5-485F-86EF-4072D7F228BE}"/>
    <cellStyle name="Comma 4 10 2 3 3 4 2" xfId="42576" xr:uid="{F86ED701-2E3F-448E-A07E-2E6E93058A52}"/>
    <cellStyle name="Comma 4 10 2 3 3 5" xfId="24722" xr:uid="{59FEEB2B-2CC8-4070-AB19-E1745B717A22}"/>
    <cellStyle name="Comma 4 10 2 3 3 5 2" xfId="52044" xr:uid="{B86AE910-E380-4CA6-A21F-4D5908B67A07}"/>
    <cellStyle name="Comma 4 10 2 3 3 6" xfId="26964" xr:uid="{F68FCDB2-1DB4-4C29-9E42-7EC33CC13E44}"/>
    <cellStyle name="Comma 4 10 2 3 3 6 2" xfId="54284" xr:uid="{CE39859D-C8E1-4812-9A5E-733E37143888}"/>
    <cellStyle name="Comma 4 10 2 3 3 7" xfId="29195" xr:uid="{8C791D1C-8545-49C2-9869-3B1A48D46139}"/>
    <cellStyle name="Comma 4 10 2 3 3 7 2" xfId="56516" xr:uid="{FDFFE4D1-6B2B-4393-9A1F-22D162C3B5C0}"/>
    <cellStyle name="Comma 4 10 2 3 3 8" xfId="5064" xr:uid="{DB9D29CC-9745-4D28-A83D-B3137720D32C}"/>
    <cellStyle name="Comma 4 10 2 3 3 9" xfId="32230" xr:uid="{FD163F01-816D-49A2-BD51-FD9FF9931776}"/>
    <cellStyle name="Comma 4 10 2 3 4" xfId="6222" xr:uid="{9A79AD23-3378-49C3-9EE1-9ED31D023266}"/>
    <cellStyle name="Comma 4 10 2 3 4 2" xfId="12637" xr:uid="{6C596A97-20E8-4627-9BAD-015661ADDB6F}"/>
    <cellStyle name="Comma 4 10 2 3 4 2 2" xfId="21819" xr:uid="{55069DAF-44C5-413C-AEEF-1AF1ECC87413}"/>
    <cellStyle name="Comma 4 10 2 3 4 2 2 2" xfId="49141" xr:uid="{B2745C71-8DD8-483C-A21D-EE106DCBA165}"/>
    <cellStyle name="Comma 4 10 2 3 4 2 3" xfId="39964" xr:uid="{F0CF0A3C-A7C9-4816-96F4-FC4EFA4109E0}"/>
    <cellStyle name="Comma 4 10 2 3 4 3" xfId="17848" xr:uid="{229320EB-0573-41ED-B558-39090721D7BB}"/>
    <cellStyle name="Comma 4 10 2 3 4 3 2" xfId="45169" xr:uid="{74ED1D88-DCED-48A5-8D76-FF1F57262921}"/>
    <cellStyle name="Comma 4 10 2 3 4 4" xfId="33498" xr:uid="{07480892-E091-40F8-8232-C33A4AA20AD4}"/>
    <cellStyle name="Comma 4 10 2 3 5" xfId="8340" xr:uid="{1B038CA5-EB86-49CD-AC04-D4D7D035B7F8}"/>
    <cellStyle name="Comma 4 10 2 3 5 2" xfId="13173" xr:uid="{EF6A8B54-3DE7-4443-B34F-9CD4EE8E7517}"/>
    <cellStyle name="Comma 4 10 2 3 5 2 2" xfId="22494" xr:uid="{F6FF5139-6506-4129-A266-D5ADCB5C0AD6}"/>
    <cellStyle name="Comma 4 10 2 3 5 2 2 2" xfId="49816" xr:uid="{1ACDA621-0734-4F85-B5EF-CC74CFA36D8E}"/>
    <cellStyle name="Comma 4 10 2 3 5 2 3" xfId="40500" xr:uid="{CC788AFA-945D-4804-91F4-D717ED134F4C}"/>
    <cellStyle name="Comma 4 10 2 3 5 3" xfId="18522" xr:uid="{4E51D072-2F0E-4C01-BAAF-86884D4E6D03}"/>
    <cellStyle name="Comma 4 10 2 3 5 3 2" xfId="45844" xr:uid="{ABB219B5-8FF0-445B-AF5E-C6F3AE5227E5}"/>
    <cellStyle name="Comma 4 10 2 3 5 4" xfId="35714" xr:uid="{829EEEF7-54A6-433D-8D0D-53BC018E6E7D}"/>
    <cellStyle name="Comma 4 10 2 3 6" xfId="11346" xr:uid="{63C8CCFC-E018-4881-A3DE-E78664288189}"/>
    <cellStyle name="Comma 4 10 2 3 6 2" xfId="13790" xr:uid="{B58F1D3A-085F-4098-99F5-D0AF4766797E}"/>
    <cellStyle name="Comma 4 10 2 3 6 2 2" xfId="23154" xr:uid="{ABE46B5A-DEFD-404F-9596-AAD73562DB25}"/>
    <cellStyle name="Comma 4 10 2 3 6 2 2 2" xfId="50476" xr:uid="{F24EE709-7178-4DB3-9C61-EBE7343A9C79}"/>
    <cellStyle name="Comma 4 10 2 3 6 2 3" xfId="41117" xr:uid="{02A5BD4D-61BC-422A-AD8C-F010FD7C5994}"/>
    <cellStyle name="Comma 4 10 2 3 6 3" xfId="19182" xr:uid="{0306D984-3551-45DD-A93B-C406F8E8D1DD}"/>
    <cellStyle name="Comma 4 10 2 3 6 3 2" xfId="46504" xr:uid="{E1C6FC92-95DB-4FEA-848C-688DC9FB816C}"/>
    <cellStyle name="Comma 4 10 2 3 6 4" xfId="38695" xr:uid="{D455888B-05A6-420C-A29F-C9CFFEEFECAB}"/>
    <cellStyle name="Comma 4 10 2 3 7" xfId="10806" xr:uid="{4A2363FD-8599-4492-AEBC-C1794C41A098}"/>
    <cellStyle name="Comma 4 10 2 3 7 2" xfId="16216" xr:uid="{66A0CFF8-9109-4D1F-BBF9-236D7294AE4B}"/>
    <cellStyle name="Comma 4 10 2 3 7 2 2" xfId="43536" xr:uid="{38115322-0BAE-4B25-B0B3-F0B1DD589C95}"/>
    <cellStyle name="Comma 4 10 2 3 7 3" xfId="38158" xr:uid="{E8DA0254-555B-41C3-8417-DCE87E2CCE01}"/>
    <cellStyle name="Comma 4 10 2 3 8" xfId="12131" xr:uid="{587463C5-1738-443F-8CC0-3B061AA8F86B}"/>
    <cellStyle name="Comma 4 10 2 3 8 2" xfId="20186" xr:uid="{101368D1-FED2-42CA-8B16-727BC6E2984F}"/>
    <cellStyle name="Comma 4 10 2 3 8 2 2" xfId="47508" xr:uid="{0F6D19D4-C04E-4F5B-946C-B13D810EE090}"/>
    <cellStyle name="Comma 4 10 2 3 8 3" xfId="39458" xr:uid="{92C5D8D6-D0CE-41C5-B5DD-C2ABF97F9114}"/>
    <cellStyle name="Comma 4 10 2 3 9" xfId="14517" xr:uid="{E561FE75-F7B8-44C4-BBB9-76594E797D01}"/>
    <cellStyle name="Comma 4 10 2 3 9 2" xfId="41838" xr:uid="{406327EE-782A-4FAC-A633-34A7A79C5CAA}"/>
    <cellStyle name="Comma 4 10 2 4" xfId="2048" xr:uid="{D08D99FE-A065-4D83-9FC0-947800AB7945}"/>
    <cellStyle name="Comma 4 10 2 4 2" xfId="5596" xr:uid="{02B1B379-F996-4C24-81CC-EA089414FE29}"/>
    <cellStyle name="Comma 4 10 2 4 2 2" xfId="16545" xr:uid="{D28812C1-427F-4F33-B89A-C4833AC60933}"/>
    <cellStyle name="Comma 4 10 2 4 2 2 2" xfId="43865" xr:uid="{2D0C15BE-79EF-4CA7-BFF1-6E7AB303439B}"/>
    <cellStyle name="Comma 4 10 2 4 2 3" xfId="32778" xr:uid="{B0DD74F1-775F-453B-AC84-4FDA223B4165}"/>
    <cellStyle name="Comma 4 10 2 4 3" xfId="7545" xr:uid="{D4AE9F1D-A745-4FB9-A899-5A925D8CDABD}"/>
    <cellStyle name="Comma 4 10 2 4 3 2" xfId="20515" xr:uid="{E4784CEC-B507-4F4E-9260-829A9C5512B8}"/>
    <cellStyle name="Comma 4 10 2 4 3 2 2" xfId="47837" xr:uid="{08D2C57E-3C25-478F-B387-AD42D4327C74}"/>
    <cellStyle name="Comma 4 10 2 4 3 3" xfId="34903" xr:uid="{BB7A96D1-4E64-4FC5-A6CC-3922D138E169}"/>
    <cellStyle name="Comma 4 10 2 4 4" xfId="9743" xr:uid="{A05A7AE5-A441-4A20-9D64-1651413FDCC7}"/>
    <cellStyle name="Comma 4 10 2 4 4 2" xfId="37119" xr:uid="{6DC25C81-3B33-466D-BAA5-CC01C8F8A8CA}"/>
    <cellStyle name="Comma 4 10 2 4 5" xfId="25270" xr:uid="{6D519D4F-C4F1-43C0-A594-10D4AC59B433}"/>
    <cellStyle name="Comma 4 10 2 4 5 2" xfId="52592" xr:uid="{A75F9F17-77AE-4EB8-96FE-7D46744E3051}"/>
    <cellStyle name="Comma 4 10 2 4 6" xfId="27512" xr:uid="{63D01640-A2BC-4B37-B2FB-5BADF9908EDC}"/>
    <cellStyle name="Comma 4 10 2 4 6 2" xfId="54832" xr:uid="{DAB7D905-32D0-455D-83FE-89BC958FD980}"/>
    <cellStyle name="Comma 4 10 2 4 7" xfId="29743" xr:uid="{EED1B453-7638-4510-AB98-9EA5F6710D8C}"/>
    <cellStyle name="Comma 4 10 2 4 7 2" xfId="57064" xr:uid="{F8F676F5-B5A2-40AB-A6BC-EBC465FDF16F}"/>
    <cellStyle name="Comma 4 10 2 4 8" xfId="4160" xr:uid="{FC61E531-BD39-42AB-8FCC-DD2368BA0758}"/>
    <cellStyle name="Comma 4 10 2 4 9" xfId="31315" xr:uid="{69976411-B388-48EC-9A27-D11882682C38}"/>
    <cellStyle name="Comma 4 10 2 5" xfId="1439" xr:uid="{8920AE8E-245F-44F7-A000-323D6CD74C68}"/>
    <cellStyle name="Comma 4 10 2 5 2" xfId="6942" xr:uid="{E05E6295-0734-47D1-88B2-A14A361FC96E}"/>
    <cellStyle name="Comma 4 10 2 5 2 2" xfId="17166" xr:uid="{278B24C1-506B-42CA-8159-080D115AB065}"/>
    <cellStyle name="Comma 4 10 2 5 2 2 2" xfId="44487" xr:uid="{8F0094C4-A5A4-415B-ACE4-BBBBCDDBC248}"/>
    <cellStyle name="Comma 4 10 2 5 2 3" xfId="34296" xr:uid="{4F19C76C-5667-4B7A-8A91-A0691F4FC9DC}"/>
    <cellStyle name="Comma 4 10 2 5 3" xfId="9137" xr:uid="{F1E1C786-9561-467A-83C8-27D270DC91C8}"/>
    <cellStyle name="Comma 4 10 2 5 3 2" xfId="21137" xr:uid="{E56FE4BD-4840-4AE2-9FE1-FF1661A77E1E}"/>
    <cellStyle name="Comma 4 10 2 5 3 2 2" xfId="48459" xr:uid="{A431EF6B-55B1-424B-9002-F050EE86CE3E}"/>
    <cellStyle name="Comma 4 10 2 5 3 3" xfId="36512" xr:uid="{96AFC874-AAF7-470F-81F4-852E6EE3794E}"/>
    <cellStyle name="Comma 4 10 2 5 4" xfId="15197" xr:uid="{FD7474FB-F1FE-4B0C-948E-CBAA69817B2F}"/>
    <cellStyle name="Comma 4 10 2 5 4 2" xfId="42518" xr:uid="{2D4B2AA1-3797-4819-86B1-FFA02C62EC48}"/>
    <cellStyle name="Comma 4 10 2 5 5" xfId="24663" xr:uid="{29A19ABD-72BD-4B75-83EE-CC73D582869D}"/>
    <cellStyle name="Comma 4 10 2 5 5 2" xfId="51985" xr:uid="{F2E852FB-EAEF-4067-8DDB-29099D967CE9}"/>
    <cellStyle name="Comma 4 10 2 5 6" xfId="26905" xr:uid="{5CC43DF6-70B9-4244-8B0E-D633A6187BF6}"/>
    <cellStyle name="Comma 4 10 2 5 6 2" xfId="54225" xr:uid="{1D22496B-4DA6-41A2-9326-29D27F261C75}"/>
    <cellStyle name="Comma 4 10 2 5 7" xfId="29136" xr:uid="{8F34ADA2-DEDD-4A94-B0AB-D367F30AB70E}"/>
    <cellStyle name="Comma 4 10 2 5 7 2" xfId="56457" xr:uid="{588935DA-76AB-43E0-B7D3-2DD06B4A16AA}"/>
    <cellStyle name="Comma 4 10 2 5 8" xfId="5005" xr:uid="{61D9AC4C-BDEA-4D4B-9379-9D04041E990C}"/>
    <cellStyle name="Comma 4 10 2 5 9" xfId="32171" xr:uid="{5FC7F11B-0AEF-4270-B370-9F140071ED30}"/>
    <cellStyle name="Comma 4 10 2 6" xfId="6171" xr:uid="{0339D400-D665-49DF-B03D-ABA6AD64C0FF}"/>
    <cellStyle name="Comma 4 10 2 6 2" xfId="12578" xr:uid="{13E03272-61EC-4F14-8A3B-A5C7E314E97C}"/>
    <cellStyle name="Comma 4 10 2 6 2 2" xfId="21760" xr:uid="{AD60C83B-1233-4E47-B432-70D9D63CA3A1}"/>
    <cellStyle name="Comma 4 10 2 6 2 2 2" xfId="49082" xr:uid="{BBC43729-043C-474C-A990-E7A5E21CE67F}"/>
    <cellStyle name="Comma 4 10 2 6 2 3" xfId="39905" xr:uid="{56685FF2-3F50-4ECF-A91F-C9A6AA510D72}"/>
    <cellStyle name="Comma 4 10 2 6 3" xfId="17789" xr:uid="{87E44E0C-E2C8-4BBE-8B41-E11B6F3CB3B9}"/>
    <cellStyle name="Comma 4 10 2 6 3 2" xfId="45110" xr:uid="{127D9C98-56C0-42FA-9EB7-11EDC00188FA}"/>
    <cellStyle name="Comma 4 10 2 6 4" xfId="33439" xr:uid="{6F417272-6739-489E-8101-92457863FD3D}"/>
    <cellStyle name="Comma 4 10 2 7" xfId="8281" xr:uid="{A9077CF9-B11F-4883-87D4-94786944162B}"/>
    <cellStyle name="Comma 4 10 2 7 2" xfId="13114" xr:uid="{6BB52A01-C123-48AC-8366-95EABFF652E3}"/>
    <cellStyle name="Comma 4 10 2 7 2 2" xfId="22435" xr:uid="{CF9C9196-886C-4F07-B10A-43BA27AB9776}"/>
    <cellStyle name="Comma 4 10 2 7 2 2 2" xfId="49757" xr:uid="{17A9F440-9727-47AF-9B21-F7AB385D332F}"/>
    <cellStyle name="Comma 4 10 2 7 2 3" xfId="40441" xr:uid="{058FF805-71CF-42FC-B7EC-91CEF240D9EB}"/>
    <cellStyle name="Comma 4 10 2 7 3" xfId="18463" xr:uid="{99F7F79C-1E1E-46DB-9C98-5B4509EF56F4}"/>
    <cellStyle name="Comma 4 10 2 7 3 2" xfId="45785" xr:uid="{35218E08-EE43-40C9-935B-4B2286572CFA}"/>
    <cellStyle name="Comma 4 10 2 7 4" xfId="35655" xr:uid="{9265AAE1-7FEC-47D9-9922-1AC5FF57FD09}"/>
    <cellStyle name="Comma 4 10 2 8" xfId="11289" xr:uid="{78EE92E7-2CFE-4253-9C0B-6D8F4260FC41}"/>
    <cellStyle name="Comma 4 10 2 8 2" xfId="13731" xr:uid="{8D654CF8-ED60-4E28-8939-89FCA46947AF}"/>
    <cellStyle name="Comma 4 10 2 8 2 2" xfId="23095" xr:uid="{D56CB67D-1A26-4271-AF38-52873CB03379}"/>
    <cellStyle name="Comma 4 10 2 8 2 2 2" xfId="50417" xr:uid="{FA02C15C-F96C-4B52-9372-7D8DDE95BA75}"/>
    <cellStyle name="Comma 4 10 2 8 2 3" xfId="41058" xr:uid="{1FC25A7F-CF00-4503-A64B-D667A3A0E960}"/>
    <cellStyle name="Comma 4 10 2 8 3" xfId="19123" xr:uid="{F7681E1E-0F2D-491B-B259-111EEB0BFFD3}"/>
    <cellStyle name="Comma 4 10 2 8 3 2" xfId="46445" xr:uid="{710E45F4-131C-46A8-AF8A-E2F9D5F8EA93}"/>
    <cellStyle name="Comma 4 10 2 8 4" xfId="38638" xr:uid="{B032864E-3564-46D2-A007-70FF0DD28F10}"/>
    <cellStyle name="Comma 4 10 2 9" xfId="10765" xr:uid="{4238B9DE-74F7-4366-A41A-8573C0482646}"/>
    <cellStyle name="Comma 4 10 2 9 2" xfId="16157" xr:uid="{1AA2684D-2D03-43A3-9931-A7B32FD8CA1D}"/>
    <cellStyle name="Comma 4 10 2 9 2 2" xfId="43477" xr:uid="{EA17098F-1947-4C4A-9AC5-84B46818C8D4}"/>
    <cellStyle name="Comma 4 10 2 9 3" xfId="38122" xr:uid="{39D8CAAF-C7B7-403A-B5D3-71D052FED96B}"/>
    <cellStyle name="Comma 4 10 3" xfId="2023" xr:uid="{202A1E70-51E8-4312-BAB2-A70246F1FAB2}"/>
    <cellStyle name="Comma 4 10 3 2" xfId="5571" xr:uid="{99D0B7CE-9BCF-40A7-8E68-328898BBA558}"/>
    <cellStyle name="Comma 4 10 3 2 2" xfId="16132" xr:uid="{55B19E43-CC79-4FAE-918D-76A8D4679BF4}"/>
    <cellStyle name="Comma 4 10 3 2 2 2" xfId="43452" xr:uid="{546D7AC7-B3B7-484D-9902-93A7A967333E}"/>
    <cellStyle name="Comma 4 10 3 2 3" xfId="32753" xr:uid="{C110140E-B4F2-4D36-90BD-52D551A5C36B}"/>
    <cellStyle name="Comma 4 10 3 3" xfId="7520" xr:uid="{FDF835A4-9352-4B41-9DE8-435E9E400267}"/>
    <cellStyle name="Comma 4 10 3 3 2" xfId="20102" xr:uid="{94A18A57-10C1-4062-AA06-4AAB8053771D}"/>
    <cellStyle name="Comma 4 10 3 3 2 2" xfId="47424" xr:uid="{6F81DC94-39C0-4A8E-864C-BBA037868DF1}"/>
    <cellStyle name="Comma 4 10 3 3 3" xfId="34878" xr:uid="{EDA1A70A-1046-4C8F-8547-F5499D8D27E1}"/>
    <cellStyle name="Comma 4 10 3 4" xfId="9718" xr:uid="{29BED1F3-3908-45A2-A9F2-25A371A12516}"/>
    <cellStyle name="Comma 4 10 3 4 2" xfId="37094" xr:uid="{0EBA8EB3-EB65-40A2-A699-F91DA732373C}"/>
    <cellStyle name="Comma 4 10 3 5" xfId="25245" xr:uid="{336E5D2F-E3CD-4CE4-A068-AD416946F506}"/>
    <cellStyle name="Comma 4 10 3 5 2" xfId="52567" xr:uid="{A5913866-F22D-442C-8928-CB3B69F06D23}"/>
    <cellStyle name="Comma 4 10 3 6" xfId="27487" xr:uid="{565A35D4-4E20-4460-944A-26F83A7E9520}"/>
    <cellStyle name="Comma 4 10 3 6 2" xfId="54807" xr:uid="{706C90FC-75BF-48A6-8CE3-ACA679C59DD6}"/>
    <cellStyle name="Comma 4 10 3 7" xfId="29718" xr:uid="{42F9BA51-C25C-45D9-A506-BB9D85B4560B}"/>
    <cellStyle name="Comma 4 10 3 7 2" xfId="57039" xr:uid="{D278FD6E-6C2B-40D7-982D-F4464B752932}"/>
    <cellStyle name="Comma 4 10 3 8" xfId="4135" xr:uid="{A91AAA8E-F75E-4316-8EAB-7744D34CF910}"/>
    <cellStyle name="Comma 4 10 3 9" xfId="31290" xr:uid="{B3F9DC03-78A2-436C-BE1E-2CF26A31DCB7}"/>
    <cellStyle name="Comma 4 10 4" xfId="1414" xr:uid="{35AC8DF1-D519-4A3E-A76A-E003995CD560}"/>
    <cellStyle name="Comma 4 10 4 2" xfId="6917" xr:uid="{6E372ED3-86A4-4E05-BE87-CCB37C2CAF6A}"/>
    <cellStyle name="Comma 4 10 4 2 2" xfId="16520" xr:uid="{3CE556F3-613C-4C58-9417-D368BF3BA950}"/>
    <cellStyle name="Comma 4 10 4 2 2 2" xfId="43840" xr:uid="{66835F20-E445-4138-A03F-9E24F37ED2F0}"/>
    <cellStyle name="Comma 4 10 4 2 3" xfId="34271" xr:uid="{BB03A896-A7EB-4846-B149-27A3C91D9FC3}"/>
    <cellStyle name="Comma 4 10 4 3" xfId="9112" xr:uid="{DF86632D-D051-4B64-8366-FBCD4E1D0689}"/>
    <cellStyle name="Comma 4 10 4 3 2" xfId="20490" xr:uid="{FDAE91A0-9C33-4C6A-ADC1-90E83E69E751}"/>
    <cellStyle name="Comma 4 10 4 3 2 2" xfId="47812" xr:uid="{D344F743-371C-4141-8DDE-A355A8072F9C}"/>
    <cellStyle name="Comma 4 10 4 3 3" xfId="36487" xr:uid="{BBAB9AB3-9C62-4E4F-975C-BE896237C6B8}"/>
    <cellStyle name="Comma 4 10 4 4" xfId="15173" xr:uid="{05D53D62-F6EE-49F4-8695-2E709958B1DE}"/>
    <cellStyle name="Comma 4 10 4 4 2" xfId="42494" xr:uid="{E44E71EB-706C-4796-A86A-F81B18744A0D}"/>
    <cellStyle name="Comma 4 10 4 5" xfId="24638" xr:uid="{2B423345-1C92-40E4-9E08-99529CA83F5E}"/>
    <cellStyle name="Comma 4 10 4 5 2" xfId="51960" xr:uid="{E9C43B11-64CC-40C9-BFF9-7EBF5A398AEC}"/>
    <cellStyle name="Comma 4 10 4 6" xfId="26880" xr:uid="{9E89A79C-2839-4E4A-83A2-347D7825A063}"/>
    <cellStyle name="Comma 4 10 4 6 2" xfId="54200" xr:uid="{B45E5686-8A4F-4238-A957-04A9CFEC381A}"/>
    <cellStyle name="Comma 4 10 4 7" xfId="29111" xr:uid="{F063E030-36A0-4E5A-8E45-8DC83B6644B1}"/>
    <cellStyle name="Comma 4 10 4 7 2" xfId="56432" xr:uid="{4A45049E-B397-4211-882E-E645302EBB3C}"/>
    <cellStyle name="Comma 4 10 4 8" xfId="4980" xr:uid="{DD2E863E-DB4A-4C45-A979-ED1A61F15942}"/>
    <cellStyle name="Comma 4 10 4 9" xfId="32146" xr:uid="{2C48F01A-2EC6-472F-8D4D-9433A3BC441F}"/>
    <cellStyle name="Comma 4 10 5" xfId="6149" xr:uid="{401C3477-78B8-4F15-BBD1-7B7FB8850A3C}"/>
    <cellStyle name="Comma 4 10 5 2" xfId="12363" xr:uid="{C1ADC77E-4DD6-469B-ABE7-B56A60E49F89}"/>
    <cellStyle name="Comma 4 10 5 2 2" xfId="21112" xr:uid="{5F26AD98-65F6-4E2D-867A-86257CC7AA76}"/>
    <cellStyle name="Comma 4 10 5 2 2 2" xfId="48434" xr:uid="{0C4B9E80-E514-487D-944B-9A5EEB071B5D}"/>
    <cellStyle name="Comma 4 10 5 2 3" xfId="39690" xr:uid="{F2A03675-E52C-42E6-B965-A9972A3BE148}"/>
    <cellStyle name="Comma 4 10 5 3" xfId="17141" xr:uid="{F33E3FB2-EC0D-4073-AFE7-A7BB57C7F556}"/>
    <cellStyle name="Comma 4 10 5 3 2" xfId="44462" xr:uid="{34C6F54E-2AD4-44FF-8B30-4CC71CD3081A}"/>
    <cellStyle name="Comma 4 10 5 4" xfId="33414" xr:uid="{DF8F8949-33C9-47C7-8E30-C62E28897E09}"/>
    <cellStyle name="Comma 4 10 6" xfId="8256" xr:uid="{346A05A5-2C99-4D57-AE93-82955D3E6720}"/>
    <cellStyle name="Comma 4 10 6 2" xfId="12553" xr:uid="{B3AD18B6-31F8-4645-A074-1D02225CB6D7}"/>
    <cellStyle name="Comma 4 10 6 2 2" xfId="21735" xr:uid="{35C9868C-8BFD-4259-9DFC-96D3F77B6B7D}"/>
    <cellStyle name="Comma 4 10 6 2 2 2" xfId="49057" xr:uid="{19C827DA-B5CE-4102-AB42-9F18761F9F5E}"/>
    <cellStyle name="Comma 4 10 6 2 3" xfId="39880" xr:uid="{510C8BFA-7BEC-4E10-B8AA-131BAF101E97}"/>
    <cellStyle name="Comma 4 10 6 3" xfId="17764" xr:uid="{A21B0C5C-90F8-4B90-9E52-2E0EEC07AD60}"/>
    <cellStyle name="Comma 4 10 6 3 2" xfId="45085" xr:uid="{22A8A9F1-0FF2-45E3-9D11-A340B70AB69D}"/>
    <cellStyle name="Comma 4 10 6 4" xfId="35630" xr:uid="{9A7BC329-8A2B-4C2A-9A0C-22618A41558C}"/>
    <cellStyle name="Comma 4 10 7" xfId="11132" xr:uid="{628CE20B-DDED-4F02-9587-5FE26E0CAE3C}"/>
    <cellStyle name="Comma 4 10 7 2" xfId="13089" xr:uid="{215ECC63-8D60-4A7C-962D-1B43814783BC}"/>
    <cellStyle name="Comma 4 10 7 2 2" xfId="22410" xr:uid="{5942EEDD-737A-460B-B38E-3E0C46A78B1A}"/>
    <cellStyle name="Comma 4 10 7 2 2 2" xfId="49732" xr:uid="{8AFE5D72-BCD2-4653-907D-A1FE9CD0475E}"/>
    <cellStyle name="Comma 4 10 7 2 3" xfId="40416" xr:uid="{7E873771-10CC-49A1-B1FB-CDB1EE4CC258}"/>
    <cellStyle name="Comma 4 10 7 3" xfId="18438" xr:uid="{1F6AC117-A4CA-4070-9DA2-F780035A0E2B}"/>
    <cellStyle name="Comma 4 10 7 3 2" xfId="45760" xr:uid="{F1EF65C1-B3F3-4F67-9D2B-C699ACD2AE42}"/>
    <cellStyle name="Comma 4 10 7 4" xfId="38481" xr:uid="{6AB35EB9-9D80-4F9D-82BA-2F733C9E8A67}"/>
    <cellStyle name="Comma 4 10 8" xfId="11265" xr:uid="{52E3FF51-2429-4038-9912-86F665E6DB64}"/>
    <cellStyle name="Comma 4 10 8 2" xfId="13706" xr:uid="{DBD3408C-9972-4A2E-9167-9D73DAEB3871}"/>
    <cellStyle name="Comma 4 10 8 2 2" xfId="23070" xr:uid="{A32FBE76-B8E7-4E53-A7F7-4B6C2F3EB33E}"/>
    <cellStyle name="Comma 4 10 8 2 2 2" xfId="50392" xr:uid="{AC6B7982-7C8F-4E83-BDD4-82EB01C89E51}"/>
    <cellStyle name="Comma 4 10 8 2 3" xfId="41033" xr:uid="{508285BA-128A-4AE9-85D6-C84ED780D7B4}"/>
    <cellStyle name="Comma 4 10 8 3" xfId="19098" xr:uid="{6DDFFA6C-901B-4356-8D8E-E1A232252580}"/>
    <cellStyle name="Comma 4 10 8 3 2" xfId="46420" xr:uid="{A41E07BA-CD81-4BD1-8A87-0BCD409DA492}"/>
    <cellStyle name="Comma 4 10 8 4" xfId="38614" xr:uid="{ECE32606-29CC-4FA7-BBED-0824411E7446}"/>
    <cellStyle name="Comma 4 10 9" xfId="10485" xr:uid="{2337A499-E192-43B7-83FF-D0F1A02691CF}"/>
    <cellStyle name="Comma 4 10 9 2" xfId="15813" xr:uid="{8D9BBFB3-D286-42B7-83AD-8157A92DA991}"/>
    <cellStyle name="Comma 4 10 9 2 2" xfId="43133" xr:uid="{2FF4950C-EFC7-4866-9FEB-09DFF2A57BAA}"/>
    <cellStyle name="Comma 4 10 9 3" xfId="37852" xr:uid="{85EA87FE-7DD9-4EBD-8CF7-24902A469631}"/>
    <cellStyle name="Comma 4 11" xfId="711" xr:uid="{C9BF55CD-EE92-4ADC-B9C9-2937CF08614C}"/>
    <cellStyle name="Comma 4 11 10" xfId="23977" xr:uid="{35F7CE0B-269F-48EA-8723-4B041AAEFC88}"/>
    <cellStyle name="Comma 4 11 10 2" xfId="51299" xr:uid="{43576683-BD26-4510-9996-5485BACEC74A}"/>
    <cellStyle name="Comma 4 11 11" xfId="26218" xr:uid="{F3227F30-963D-4C0C-83A1-D64525033AF1}"/>
    <cellStyle name="Comma 4 11 11 2" xfId="53538" xr:uid="{3BCF83C3-5CDE-42E4-B04A-86B920F6209F}"/>
    <cellStyle name="Comma 4 11 12" xfId="28449" xr:uid="{70D7D1DE-4ABA-496B-A843-844673775F73}"/>
    <cellStyle name="Comma 4 11 12 2" xfId="55770" xr:uid="{90677260-9E18-4742-AB2A-E1D43AC52782}"/>
    <cellStyle name="Comma 4 11 13" xfId="3769" xr:uid="{18018E7D-577B-4F59-B94F-75704E57A915}"/>
    <cellStyle name="Comma 4 11 14" xfId="30879" xr:uid="{AD474E4A-581C-4185-BEBE-7A695915070A}"/>
    <cellStyle name="Comma 4 11 2" xfId="2218" xr:uid="{E7A877CE-96C8-410B-B2A9-69011FF36F00}"/>
    <cellStyle name="Comma 4 11 2 2" xfId="5763" xr:uid="{16273E85-E56F-4672-B0E1-3FE4FC1D12D8}"/>
    <cellStyle name="Comma 4 11 2 2 2" xfId="16716" xr:uid="{E36DB970-3070-46DA-9D9C-70B9A7F14BAD}"/>
    <cellStyle name="Comma 4 11 2 2 2 2" xfId="44036" xr:uid="{EA929D17-970A-4A80-A402-DBD299D6B9F6}"/>
    <cellStyle name="Comma 4 11 2 2 3" xfId="32948" xr:uid="{F67432C7-07E0-4438-866F-FC464CFD3AA4}"/>
    <cellStyle name="Comma 4 11 2 3" xfId="7715" xr:uid="{3EDE9E3D-5083-41E0-860F-1D744572C279}"/>
    <cellStyle name="Comma 4 11 2 3 2" xfId="20686" xr:uid="{D90E380D-CC20-4DF0-9B22-43E8EF173725}"/>
    <cellStyle name="Comma 4 11 2 3 2 2" xfId="48008" xr:uid="{4EC2C384-5F3E-4E7A-B19D-DBF4BDB92DBD}"/>
    <cellStyle name="Comma 4 11 2 3 3" xfId="35073" xr:uid="{53104CC8-13A1-4027-B0D7-1FE538712E4D}"/>
    <cellStyle name="Comma 4 11 2 4" xfId="9913" xr:uid="{2CE80CC5-063A-4C58-AA80-53A4AA43C587}"/>
    <cellStyle name="Comma 4 11 2 4 2" xfId="37289" xr:uid="{9CD1CE04-3874-4B2C-B101-D77C6CDD5E22}"/>
    <cellStyle name="Comma 4 11 2 5" xfId="25440" xr:uid="{8A827A4D-7F3F-4E63-AF53-1BCB346C4819}"/>
    <cellStyle name="Comma 4 11 2 5 2" xfId="52762" xr:uid="{22B77250-CB00-4694-8CA4-710EBEA23077}"/>
    <cellStyle name="Comma 4 11 2 6" xfId="27682" xr:uid="{184B7DA7-A8FD-4A62-872C-E3CE7FFB0C55}"/>
    <cellStyle name="Comma 4 11 2 6 2" xfId="55002" xr:uid="{26B04748-7456-4720-BA12-032E7D8671FD}"/>
    <cellStyle name="Comma 4 11 2 7" xfId="29913" xr:uid="{83A024F0-8504-4A99-B923-886F5BCE7391}"/>
    <cellStyle name="Comma 4 11 2 7 2" xfId="57234" xr:uid="{88BF0A2C-B769-4458-BC8A-590EB376A7B0}"/>
    <cellStyle name="Comma 4 11 2 8" xfId="4327" xr:uid="{F47753E4-E7A9-483D-A1B6-AB8F34893A94}"/>
    <cellStyle name="Comma 4 11 2 9" xfId="31485" xr:uid="{CCCACC3E-C5A0-440E-A6FF-B69950D751A7}"/>
    <cellStyle name="Comma 4 11 3" xfId="1612" xr:uid="{BA11FACC-B762-4295-8197-A3CB5C042970}"/>
    <cellStyle name="Comma 4 11 3 2" xfId="7113" xr:uid="{076A80E5-6CF5-4335-85DE-348D1EE70C52}"/>
    <cellStyle name="Comma 4 11 3 2 2" xfId="17337" xr:uid="{421D5180-7898-4FAC-8958-7F690E544648}"/>
    <cellStyle name="Comma 4 11 3 2 2 2" xfId="44658" xr:uid="{7FE4B1DE-AF67-42FE-9E6C-2EDD826ADE89}"/>
    <cellStyle name="Comma 4 11 3 2 3" xfId="34467" xr:uid="{4241CBD6-E0EB-4E50-B4FB-30862AE07588}"/>
    <cellStyle name="Comma 4 11 3 3" xfId="9308" xr:uid="{ADFF8A95-1FC8-4F39-A6D2-4FD22956C32A}"/>
    <cellStyle name="Comma 4 11 3 3 2" xfId="21308" xr:uid="{FCC1D00A-FCC5-4B19-8AFB-8427CFE534B9}"/>
    <cellStyle name="Comma 4 11 3 3 2 2" xfId="48630" xr:uid="{7EEB9908-7714-4A3B-912B-44FC4E48F5EA}"/>
    <cellStyle name="Comma 4 11 3 3 3" xfId="36683" xr:uid="{A627E3D8-F9DD-4AB1-84B4-3229FF14A396}"/>
    <cellStyle name="Comma 4 11 3 4" xfId="15349" xr:uid="{EF554093-96E5-4BE2-A500-26D1B9CBAC35}"/>
    <cellStyle name="Comma 4 11 3 4 2" xfId="42670" xr:uid="{15C1A621-E5F0-4C38-894E-22DBC2F76AED}"/>
    <cellStyle name="Comma 4 11 3 5" xfId="24834" xr:uid="{40D6A89F-629C-4792-B706-A6BBB8221042}"/>
    <cellStyle name="Comma 4 11 3 5 2" xfId="52156" xr:uid="{664F6582-51AC-4CBA-A0DE-574C8CB079F6}"/>
    <cellStyle name="Comma 4 11 3 6" xfId="27076" xr:uid="{04CE15F5-BAED-442C-BCFC-DBD1EA1F3C74}"/>
    <cellStyle name="Comma 4 11 3 6 2" xfId="54396" xr:uid="{6EBF6583-FF13-4A3D-BBB7-103ADE33AA90}"/>
    <cellStyle name="Comma 4 11 3 7" xfId="29307" xr:uid="{550CC411-DE29-417B-AFA5-E935D2E3C9FA}"/>
    <cellStyle name="Comma 4 11 3 7 2" xfId="56628" xr:uid="{42D080B2-2C69-48FE-8FBA-C70AC0C1A540}"/>
    <cellStyle name="Comma 4 11 3 8" xfId="5175" xr:uid="{1762F262-6944-4A5E-A2E8-78C452CF95E5}"/>
    <cellStyle name="Comma 4 11 3 9" xfId="32342" xr:uid="{661111AC-BB66-4E52-BAC9-007B14F4CC2A}"/>
    <cellStyle name="Comma 4 11 4" xfId="6298" xr:uid="{518352AD-D2F8-4D42-8693-10D4D1756FF3}"/>
    <cellStyle name="Comma 4 11 4 2" xfId="12734" xr:uid="{CE42413C-FC3D-4C6C-AC70-951C943EB850}"/>
    <cellStyle name="Comma 4 11 4 2 2" xfId="21931" xr:uid="{DC27CFFF-05A4-4420-86DA-560CAFCD94F3}"/>
    <cellStyle name="Comma 4 11 4 2 2 2" xfId="49253" xr:uid="{87457F8C-0C9C-42ED-B8A9-C276AB4A469B}"/>
    <cellStyle name="Comma 4 11 4 2 3" xfId="40061" xr:uid="{793C9962-2CB6-4C5B-B4F6-EA2790E0C659}"/>
    <cellStyle name="Comma 4 11 4 3" xfId="17960" xr:uid="{2B4ACAD4-2161-47DA-8A32-19C975892BA4}"/>
    <cellStyle name="Comma 4 11 4 3 2" xfId="45281" xr:uid="{2569858B-C64D-44F7-822C-FA5D15B9DEB6}"/>
    <cellStyle name="Comma 4 11 4 4" xfId="33609" xr:uid="{3B4AC64B-F25B-44FE-B0FE-5ABE1F4503AF}"/>
    <cellStyle name="Comma 4 11 5" xfId="8451" xr:uid="{E7A0881C-FBFF-4B3F-8F09-845E9E39CF01}"/>
    <cellStyle name="Comma 4 11 5 2" xfId="13285" xr:uid="{0663AD03-E11B-4A43-A701-52ADE764B543}"/>
    <cellStyle name="Comma 4 11 5 2 2" xfId="22606" xr:uid="{E22406BA-CD9F-4EDC-A2D0-44CEFED8003F}"/>
    <cellStyle name="Comma 4 11 5 2 2 2" xfId="49928" xr:uid="{7DAC69A2-7854-44FC-A4B2-230C560BFAB8}"/>
    <cellStyle name="Comma 4 11 5 2 3" xfId="40612" xr:uid="{77C7DD2F-E5EA-4D57-AAC6-9C5B79B50499}"/>
    <cellStyle name="Comma 4 11 5 3" xfId="18634" xr:uid="{25C19AE4-5A6A-47B3-80FB-54EF85D59A48}"/>
    <cellStyle name="Comma 4 11 5 3 2" xfId="45956" xr:uid="{A559C5E7-39EC-4BA0-AAB1-59BD56469030}"/>
    <cellStyle name="Comma 4 11 5 4" xfId="35825" xr:uid="{DD02ADAC-DD03-434B-9675-052B4F39D60B}"/>
    <cellStyle name="Comma 4 11 6" xfId="11435" xr:uid="{898327C8-3057-4D18-BBBF-4885265D54A7}"/>
    <cellStyle name="Comma 4 11 6 2" xfId="13902" xr:uid="{E4538BE4-2210-494D-ADC1-8646AF5DD20F}"/>
    <cellStyle name="Comma 4 11 6 2 2" xfId="23266" xr:uid="{42349C4B-8503-4FEF-AE6A-838B1C1CB8F0}"/>
    <cellStyle name="Comma 4 11 6 2 2 2" xfId="50588" xr:uid="{E71D042C-3963-4250-BAA5-DFA81FE6CB40}"/>
    <cellStyle name="Comma 4 11 6 2 3" xfId="41229" xr:uid="{CDFD3800-A6AD-47AB-8B26-3A8657D0B117}"/>
    <cellStyle name="Comma 4 11 6 3" xfId="19294" xr:uid="{9E322241-DC1B-46CB-B1B3-F57CB40E16CF}"/>
    <cellStyle name="Comma 4 11 6 3 2" xfId="46616" xr:uid="{A03DF950-ABBE-4CFF-96E5-CCACCA95AFE7}"/>
    <cellStyle name="Comma 4 11 6 4" xfId="38784" xr:uid="{B7EC3BC7-DB40-4870-B41D-ED8AD72B73D5}"/>
    <cellStyle name="Comma 4 11 7" xfId="10590" xr:uid="{981C62D7-5F38-450E-97C7-361EE526E405}"/>
    <cellStyle name="Comma 4 11 7 2" xfId="15925" xr:uid="{C7AD797D-89C7-46AC-B692-26E46125EF1C}"/>
    <cellStyle name="Comma 4 11 7 2 2" xfId="43245" xr:uid="{AF49C95C-CFAF-4582-9486-8E9FF4A9E73B}"/>
    <cellStyle name="Comma 4 11 7 3" xfId="37953" xr:uid="{6D739798-3385-47FE-9330-273DDF7F6A7E}"/>
    <cellStyle name="Comma 4 11 8" xfId="11920" xr:uid="{066C1E6E-3900-44E7-A0A4-5036F6D0C2B4}"/>
    <cellStyle name="Comma 4 11 8 2" xfId="19895" xr:uid="{CE301967-6274-49B6-9DD0-A9BCB2C2C5E4}"/>
    <cellStyle name="Comma 4 11 8 2 2" xfId="47217" xr:uid="{F23D0632-0034-43E2-846E-83902B4CAA2F}"/>
    <cellStyle name="Comma 4 11 8 3" xfId="39247" xr:uid="{7067C19C-1078-4304-A8CC-0A83B663730C}"/>
    <cellStyle name="Comma 4 11 9" xfId="14629" xr:uid="{F048DFBC-60C1-4405-9B8B-433AFB94D2F7}"/>
    <cellStyle name="Comma 4 11 9 2" xfId="41950" xr:uid="{7148446E-E9A0-4FCC-84F5-0603AA2A1CA7}"/>
    <cellStyle name="Comma 4 12" xfId="1013" xr:uid="{E0DE2FD4-7196-46FE-B880-8470BF6D498F}"/>
    <cellStyle name="Comma 4 12 2" xfId="6531" xr:uid="{3570E8F1-2529-4282-9820-B9514964A93A}"/>
    <cellStyle name="Comma 4 12 2 2" xfId="16934" xr:uid="{58559596-7145-4E05-A26F-C35D54AD50A6}"/>
    <cellStyle name="Comma 4 12 2 2 2" xfId="44255" xr:uid="{85C5E3E6-A5DF-4169-A848-85F270804E8A}"/>
    <cellStyle name="Comma 4 12 2 3" xfId="10962" xr:uid="{FBDD3E3E-3196-40D7-8EA4-81359FC86C79}"/>
    <cellStyle name="Comma 4 12 2 3 2" xfId="38311" xr:uid="{D0107472-4BD5-4619-8C02-8FD975BB421E}"/>
    <cellStyle name="Comma 4 12 2 4" xfId="33883" xr:uid="{CF056E1C-BEB3-424B-86BD-C208363450A1}"/>
    <cellStyle name="Comma 4 12 3" xfId="8725" xr:uid="{E7409A68-A880-4C20-8F9F-26615BF77978}"/>
    <cellStyle name="Comma 4 12 3 2" xfId="20905" xr:uid="{ED65EB5F-EDAE-4953-9501-60C473A3147C}"/>
    <cellStyle name="Comma 4 12 3 2 2" xfId="48227" xr:uid="{E018AA1D-BA10-4B40-80CC-EC55320CBE2E}"/>
    <cellStyle name="Comma 4 12 3 3" xfId="12322" xr:uid="{648B9EE4-0256-44A1-8FFE-9681641F966A}"/>
    <cellStyle name="Comma 4 12 3 3 2" xfId="39649" xr:uid="{A2BB5E9D-AC3D-4FE0-B4A3-AFA102C260B5}"/>
    <cellStyle name="Comma 4 12 3 4" xfId="36099" xr:uid="{C27B29DE-EEC6-45AF-B749-4DE9BBAAF3BD}"/>
    <cellStyle name="Comma 4 12 4" xfId="14903" xr:uid="{CC7FA1A6-939D-4D02-8960-3A98D52FDAAD}"/>
    <cellStyle name="Comma 4 12 4 2" xfId="42224" xr:uid="{0A8B8F81-C431-4025-8FB1-040C4D185B87}"/>
    <cellStyle name="Comma 4 12 5" xfId="24251" xr:uid="{BCAE0E1B-8369-42A1-A4F2-C1D6C88CF6A4}"/>
    <cellStyle name="Comma 4 12 5 2" xfId="51573" xr:uid="{7A4D1D5A-4E95-4CE5-813D-1D0F4A06C8B0}"/>
    <cellStyle name="Comma 4 12 6" xfId="26492" xr:uid="{AD45F6A4-4BCA-4B93-8F75-02E08847B944}"/>
    <cellStyle name="Comma 4 12 6 2" xfId="53812" xr:uid="{0FE6BC10-0CC9-4E8F-9B12-EA6F57C24188}"/>
    <cellStyle name="Comma 4 12 7" xfId="28723" xr:uid="{49DEBE70-ADFB-4DA3-8834-6904E65DDF75}"/>
    <cellStyle name="Comma 4 12 7 2" xfId="56044" xr:uid="{4ABC93AA-97BA-4E14-9153-233EC0CCC9DD}"/>
    <cellStyle name="Comma 4 12 8" xfId="4596" xr:uid="{33511F0C-5179-49FD-BCE0-4F644376C27E}"/>
    <cellStyle name="Comma 4 12 9" xfId="31759" xr:uid="{12844B4C-0DDF-49F0-8907-F8C54E072484}"/>
    <cellStyle name="Comma 4 13" xfId="2581" xr:uid="{893E2E04-0BBD-43A9-A3ED-19704F3BA51B}"/>
    <cellStyle name="Comma 4 13 2" xfId="10261" xr:uid="{815BF2B2-AB59-477F-A085-B4D59FF90E87}"/>
    <cellStyle name="Comma 4 13 2 2" xfId="21528" xr:uid="{A7BB7CD4-FDFB-4EF7-8519-5F3A5B7EC662}"/>
    <cellStyle name="Comma 4 13 2 2 2" xfId="48850" xr:uid="{CDCDBDC2-4ACC-4D41-8072-AC1C4E3D4FAE}"/>
    <cellStyle name="Comma 4 13 2 3" xfId="12430" xr:uid="{46B76590-8E33-4854-8C45-80B53A4AA1F4}"/>
    <cellStyle name="Comma 4 13 2 3 2" xfId="39757" xr:uid="{F7601D12-81A1-4FDA-95C1-A9707BE972B0}"/>
    <cellStyle name="Comma 4 13 2 4" xfId="37637" xr:uid="{07E4B3A2-6944-4D88-AF2F-740CAF30FB09}"/>
    <cellStyle name="Comma 4 13 3" xfId="17557" xr:uid="{D452B910-9039-4114-BD31-2E6723434C32}"/>
    <cellStyle name="Comma 4 13 3 2" xfId="44878" xr:uid="{4BA64D37-3747-49A3-92A6-2F247A6F9B50}"/>
    <cellStyle name="Comma 4 13 4" xfId="25785" xr:uid="{BBD3BB48-5E49-4723-8A56-887953F270C2}"/>
    <cellStyle name="Comma 4 13 4 2" xfId="53105" xr:uid="{D311DCB5-1807-4094-8AC3-D2BFBD685565}"/>
    <cellStyle name="Comma 4 13 5" xfId="28030" xr:uid="{08B48267-ACF5-48DA-A988-77136D1C2FB3}"/>
    <cellStyle name="Comma 4 13 5 2" xfId="55350" xr:uid="{0AA39B4E-F959-4DD5-8B23-D15FC0993A35}"/>
    <cellStyle name="Comma 4 13 6" xfId="30261" xr:uid="{B2C5C5D1-CF1D-4B3B-9D8F-5376257B4131}"/>
    <cellStyle name="Comma 4 13 6 2" xfId="57582" xr:uid="{1756883D-9655-4B2C-A1AC-7F154CD9D15C}"/>
    <cellStyle name="Comma 4 13 7" xfId="11003" xr:uid="{5DF5A3B6-0346-49FB-8F7A-75E269390063}"/>
    <cellStyle name="Comma 4 13 7 2" xfId="38352" xr:uid="{F4742E6D-0E23-4E7F-9E85-4BDD113DF362}"/>
    <cellStyle name="Comma 4 13 8" xfId="8057" xr:uid="{7529A1A8-7D1C-43F2-8E76-71F993C5527D}"/>
    <cellStyle name="Comma 4 13 9" xfId="35416" xr:uid="{D3771B04-8E23-4EB3-B43A-6BBFAF2FAC87}"/>
    <cellStyle name="Comma 4 14" xfId="11080" xr:uid="{51EB0985-1081-4695-ABE7-17DF09081936}"/>
    <cellStyle name="Comma 4 14 2" xfId="12894" xr:uid="{B3678583-8208-476E-970A-8CF464609A64}"/>
    <cellStyle name="Comma 4 14 2 2" xfId="22203" xr:uid="{F0BEF413-7D4E-4673-819C-994B269E6B0E}"/>
    <cellStyle name="Comma 4 14 2 2 2" xfId="49525" xr:uid="{1B9F5062-F024-4F6D-9153-1B6D08881C9A}"/>
    <cellStyle name="Comma 4 14 2 3" xfId="40221" xr:uid="{684503EF-B92F-4DAB-AA2C-A3625FEAB96A}"/>
    <cellStyle name="Comma 4 14 3" xfId="18231" xr:uid="{5070A6D7-BF30-4530-A76A-E7347CACFFDC}"/>
    <cellStyle name="Comma 4 14 3 2" xfId="45553" xr:uid="{E3D877D5-7656-4E48-AA5D-FC2B8B5B7F19}"/>
    <cellStyle name="Comma 4 14 4" xfId="38429" xr:uid="{540B4EB9-4C86-44AA-A67F-50770C08E2A5}"/>
    <cellStyle name="Comma 4 15" xfId="10297" xr:uid="{29E2E9EE-1F44-49FE-B937-928A1E4B3240}"/>
    <cellStyle name="Comma 4 15 2" xfId="11597" xr:uid="{0876AB82-CBB6-4E38-BF47-B8C90B151211}"/>
    <cellStyle name="Comma 4 15 2 2" xfId="19571" xr:uid="{BD72BB7D-9BB1-45C2-8263-E0BCF4437EF8}"/>
    <cellStyle name="Comma 4 15 2 2 2" xfId="46893" xr:uid="{823312C6-C298-46B3-86EC-72275CAED9B8}"/>
    <cellStyle name="Comma 4 15 2 3" xfId="38940" xr:uid="{BC07ADE9-1CF8-4E22-A4EA-1A0992E84BFA}"/>
    <cellStyle name="Comma 4 15 3" xfId="14178" xr:uid="{99D7347B-503B-4E84-B124-6934AD748E5B}"/>
    <cellStyle name="Comma 4 15 3 2" xfId="23543" xr:uid="{1EDE90B0-C663-4C6A-A50F-A1DB2A3D7F92}"/>
    <cellStyle name="Comma 4 15 3 2 2" xfId="50865" xr:uid="{020F6716-25AF-4EC0-9A0F-24BDD571C025}"/>
    <cellStyle name="Comma 4 15 3 3" xfId="41505" xr:uid="{8754787D-E117-45DA-A4AF-23FCE8F7CA23}"/>
    <cellStyle name="Comma 4 15 4" xfId="15622" xr:uid="{E70A0082-4B5B-47EB-BD16-27FE61854303}"/>
    <cellStyle name="Comma 4 15 4 2" xfId="42943" xr:uid="{BDC6FF37-350C-479E-AD9F-38488E22E3CA}"/>
    <cellStyle name="Comma 4 15 5" xfId="37675" xr:uid="{031B17DB-B5B7-4B32-BC2B-7960135453D5}"/>
    <cellStyle name="Comma 4 16" xfId="10300" xr:uid="{583B0CEE-F0B5-40F1-BBEE-EA0D307C4FB5}"/>
    <cellStyle name="Comma 4 16 2" xfId="15626" xr:uid="{2877E39A-411A-4E64-80AF-DB76B117BE67}"/>
    <cellStyle name="Comma 4 16 2 2" xfId="42946" xr:uid="{A8471D8F-27CA-4A3A-A4AF-497E13F6FC15}"/>
    <cellStyle name="Comma 4 16 3" xfId="37678" xr:uid="{D3C0D513-B3C1-4909-8222-2813163D0722}"/>
    <cellStyle name="Comma 4 17" xfId="14226" xr:uid="{850C7584-9DBF-4107-97A7-779B492EF4CA}"/>
    <cellStyle name="Comma 4 17 2" xfId="41547" xr:uid="{BA9929D2-8415-4758-BAC6-D3953C5AFD16}"/>
    <cellStyle name="Comma 4 18" xfId="23574" xr:uid="{8D569DB1-8293-4A8E-86A3-A14A3F550F8B}"/>
    <cellStyle name="Comma 4 18 2" xfId="50896" xr:uid="{F28C7E12-3E92-433A-BB73-C15647439390}"/>
    <cellStyle name="Comma 4 19" xfId="25815" xr:uid="{2C9F42D8-DF19-4EE3-91B5-2FA556D18F8E}"/>
    <cellStyle name="Comma 4 19 2" xfId="53135" xr:uid="{07B648E9-EE65-4DD9-A253-3AF2009C818E}"/>
    <cellStyle name="Comma 4 2" xfId="69" xr:uid="{42E74AB4-D6FA-4A2E-8B08-D7DB2ACEF913}"/>
    <cellStyle name="Comma 4 2 10" xfId="439" xr:uid="{D219BA84-CB79-42BA-A367-7A5A4CA1F3D0}"/>
    <cellStyle name="Comma 4 2 10 10" xfId="23803" xr:uid="{DFB9AC3A-C591-494A-AA64-BB38BDDFD42B}"/>
    <cellStyle name="Comma 4 2 10 10 2" xfId="51125" xr:uid="{3EDA3C03-0E8A-4ED8-9708-A501C2BBB04C}"/>
    <cellStyle name="Comma 4 2 10 11" xfId="26044" xr:uid="{3E6FCA69-7D38-4B89-8168-4DD6F8FB1604}"/>
    <cellStyle name="Comma 4 2 10 11 2" xfId="53364" xr:uid="{3D6448D4-45F6-4D45-AACA-8FCF0D2822B6}"/>
    <cellStyle name="Comma 4 2 10 12" xfId="28276" xr:uid="{B94CC541-FE79-475A-8415-306388CA60A4}"/>
    <cellStyle name="Comma 4 2 10 12 2" xfId="55597" xr:uid="{6333EDFE-66D2-400A-A8A0-710C7B30EF29}"/>
    <cellStyle name="Comma 4 2 10 13" xfId="3633" xr:uid="{FAF8B0D5-2A8A-4A4E-800B-90AA77E6FFFC}"/>
    <cellStyle name="Comma 4 2 10 14" xfId="30705" xr:uid="{709007EC-C568-47F1-82E5-5C6FD15B0E37}"/>
    <cellStyle name="Comma 4 2 10 2" xfId="2045" xr:uid="{0BC7D58A-BE9F-4FA1-8921-2F2432BB7C9B}"/>
    <cellStyle name="Comma 4 2 10 2 2" xfId="5593" xr:uid="{3EBB954B-345A-49CC-B3FD-7D78C1D0447B}"/>
    <cellStyle name="Comma 4 2 10 2 2 2" xfId="16542" xr:uid="{60351745-F5A0-4721-9C85-ECB424D7E1D7}"/>
    <cellStyle name="Comma 4 2 10 2 2 2 2" xfId="43862" xr:uid="{841FCB56-CF18-4E14-8BED-B2B4A89F2835}"/>
    <cellStyle name="Comma 4 2 10 2 2 3" xfId="32775" xr:uid="{8676D91E-8C08-41E3-98EA-0A309CF8D914}"/>
    <cellStyle name="Comma 4 2 10 2 3" xfId="7542" xr:uid="{7B0B370C-FBA0-4659-A35A-5600EA6A8F8E}"/>
    <cellStyle name="Comma 4 2 10 2 3 2" xfId="20512" xr:uid="{412980E7-3891-433B-B442-68F935706441}"/>
    <cellStyle name="Comma 4 2 10 2 3 2 2" xfId="47834" xr:uid="{E97570E3-D627-4DFB-99E8-E1D168CCBDCF}"/>
    <cellStyle name="Comma 4 2 10 2 3 3" xfId="34900" xr:uid="{11968FAB-9515-4DE1-958E-46A51D5CD1DC}"/>
    <cellStyle name="Comma 4 2 10 2 4" xfId="9740" xr:uid="{78E17A8D-729F-4BAB-BD99-84A5FF73ECD2}"/>
    <cellStyle name="Comma 4 2 10 2 4 2" xfId="37116" xr:uid="{B15085F5-4A35-4794-8241-46A63A2C151A}"/>
    <cellStyle name="Comma 4 2 10 2 5" xfId="25267" xr:uid="{7F3230AA-3310-415C-A11E-DC9134DB3755}"/>
    <cellStyle name="Comma 4 2 10 2 5 2" xfId="52589" xr:uid="{84FA7094-7C73-48BC-B315-5721A7B16437}"/>
    <cellStyle name="Comma 4 2 10 2 6" xfId="27509" xr:uid="{51C5AEE1-40EB-432B-B374-2DADC82C87F1}"/>
    <cellStyle name="Comma 4 2 10 2 6 2" xfId="54829" xr:uid="{D048CCA6-C65F-4BC1-9C51-677A9D3B4134}"/>
    <cellStyle name="Comma 4 2 10 2 7" xfId="29740" xr:uid="{C9F3A964-CFA1-4EFF-BAB2-344307785675}"/>
    <cellStyle name="Comma 4 2 10 2 7 2" xfId="57061" xr:uid="{27BCEA9A-447B-435B-B794-0B89386195D8}"/>
    <cellStyle name="Comma 4 2 10 2 8" xfId="4157" xr:uid="{A6A8726C-8888-4DFB-956D-C30CB94C3121}"/>
    <cellStyle name="Comma 4 2 10 2 9" xfId="31312" xr:uid="{EB272658-61CF-47F9-ACA7-32D318544BA2}"/>
    <cellStyle name="Comma 4 2 10 3" xfId="1436" xr:uid="{4AEA69C1-AC39-4AEB-8915-7A74A86C7A0A}"/>
    <cellStyle name="Comma 4 2 10 3 2" xfId="6939" xr:uid="{889E4E4F-4051-47DE-B145-9C6CEB09167C}"/>
    <cellStyle name="Comma 4 2 10 3 2 2" xfId="17163" xr:uid="{D423E755-945D-4703-9C0A-99F6ADBFA972}"/>
    <cellStyle name="Comma 4 2 10 3 2 2 2" xfId="44484" xr:uid="{7A6F7E26-C5C9-468D-A530-C04E2917B76C}"/>
    <cellStyle name="Comma 4 2 10 3 2 3" xfId="34293" xr:uid="{1FFCC4D1-ED9D-4ECF-8849-5A7B2DE330CA}"/>
    <cellStyle name="Comma 4 2 10 3 3" xfId="9134" xr:uid="{DA5BF3DB-F87C-43B1-BE8D-04076BA27062}"/>
    <cellStyle name="Comma 4 2 10 3 3 2" xfId="21134" xr:uid="{A7E2492C-F746-43E0-AE4E-3EF42BB4EDE9}"/>
    <cellStyle name="Comma 4 2 10 3 3 2 2" xfId="48456" xr:uid="{0784A7BC-C2A9-4CFF-B502-40255C5C280F}"/>
    <cellStyle name="Comma 4 2 10 3 3 3" xfId="36509" xr:uid="{1793A1F7-17DF-4552-BE44-4745875D4D22}"/>
    <cellStyle name="Comma 4 2 10 3 4" xfId="15195" xr:uid="{83E8E51C-9888-46E0-9035-B8DDE3110E4C}"/>
    <cellStyle name="Comma 4 2 10 3 4 2" xfId="42516" xr:uid="{79F3195B-3CFF-4840-8AE8-437315A4E665}"/>
    <cellStyle name="Comma 4 2 10 3 5" xfId="24660" xr:uid="{4AEF9C4A-77FA-41F4-9CD0-D678D90C1382}"/>
    <cellStyle name="Comma 4 2 10 3 5 2" xfId="51982" xr:uid="{67BE90D4-531B-431C-B522-41766AD5D04F}"/>
    <cellStyle name="Comma 4 2 10 3 6" xfId="26902" xr:uid="{A53814F1-17C2-4E34-B5BC-7D3B3FA8C71F}"/>
    <cellStyle name="Comma 4 2 10 3 6 2" xfId="54222" xr:uid="{81F586CF-0606-4E17-9C16-14E90B2F4802}"/>
    <cellStyle name="Comma 4 2 10 3 7" xfId="29133" xr:uid="{A7F41BBA-F19E-492D-952B-8AE8B2B0D6F2}"/>
    <cellStyle name="Comma 4 2 10 3 7 2" xfId="56454" xr:uid="{ACCA9D6B-E81D-46C2-819B-F35458DA5E7B}"/>
    <cellStyle name="Comma 4 2 10 3 8" xfId="5002" xr:uid="{9FCBBD91-0608-49B2-8686-FAAE4FF664C0}"/>
    <cellStyle name="Comma 4 2 10 3 9" xfId="32168" xr:uid="{C8DCA05E-A593-40AF-ACCB-BD0AE81DB11E}"/>
    <cellStyle name="Comma 4 2 10 4" xfId="6168" xr:uid="{6CC453C0-C277-4E31-926F-A91EB0BA40D2}"/>
    <cellStyle name="Comma 4 2 10 4 2" xfId="12575" xr:uid="{42F95130-8C08-45C1-ADCB-FCD20E4C5342}"/>
    <cellStyle name="Comma 4 2 10 4 2 2" xfId="21757" xr:uid="{80EF028E-C893-4848-BA41-73AFAA515DE0}"/>
    <cellStyle name="Comma 4 2 10 4 2 2 2" xfId="49079" xr:uid="{42846B6C-C83F-4086-95ED-E0CE35D5DD7D}"/>
    <cellStyle name="Comma 4 2 10 4 2 3" xfId="39902" xr:uid="{89ED8CBF-EA41-40E0-A418-B0015E113ECB}"/>
    <cellStyle name="Comma 4 2 10 4 3" xfId="17786" xr:uid="{FFB6EFB7-0C27-4B94-A2DE-43DA152EB644}"/>
    <cellStyle name="Comma 4 2 10 4 3 2" xfId="45107" xr:uid="{65D6182D-C688-4C13-B5E0-FD4C8432469F}"/>
    <cellStyle name="Comma 4 2 10 4 4" xfId="33436" xr:uid="{4DEF2A45-0596-4B6F-B1EC-61D264A87E8D}"/>
    <cellStyle name="Comma 4 2 10 5" xfId="8278" xr:uid="{355FDB1D-AF40-4ABB-B2CC-393EB3F1F266}"/>
    <cellStyle name="Comma 4 2 10 5 2" xfId="13111" xr:uid="{C12D0C1E-625F-43F9-BDBF-058E97125F18}"/>
    <cellStyle name="Comma 4 2 10 5 2 2" xfId="22432" xr:uid="{216992C3-623B-4F0A-BF57-0E165DD6A38F}"/>
    <cellStyle name="Comma 4 2 10 5 2 2 2" xfId="49754" xr:uid="{80360AEC-AF94-4918-B039-214FA2903391}"/>
    <cellStyle name="Comma 4 2 10 5 2 3" xfId="40438" xr:uid="{4BAEAA69-C84E-4D0A-8639-F41E8A02D93B}"/>
    <cellStyle name="Comma 4 2 10 5 3" xfId="18460" xr:uid="{CDEDF68C-92D0-424E-ADE5-FD9BE4C0B94A}"/>
    <cellStyle name="Comma 4 2 10 5 3 2" xfId="45782" xr:uid="{27DE9797-E3DA-4A0F-AB11-3A3AD5A414F7}"/>
    <cellStyle name="Comma 4 2 10 5 4" xfId="35652" xr:uid="{7EC3D56C-20DC-470D-A65A-1FBA40C601D1}"/>
    <cellStyle name="Comma 4 2 10 6" xfId="11287" xr:uid="{E84EA8D8-9AD1-4538-BBF8-90D495CBD222}"/>
    <cellStyle name="Comma 4 2 10 6 2" xfId="13728" xr:uid="{60A7CE22-42C5-4F9B-A7D1-C64BEF78AD58}"/>
    <cellStyle name="Comma 4 2 10 6 2 2" xfId="23092" xr:uid="{DD0E3CC5-A28E-4032-B7A0-D776B4DAB65E}"/>
    <cellStyle name="Comma 4 2 10 6 2 2 2" xfId="50414" xr:uid="{A4D2B2F2-96A9-423A-BA4B-512A355D566A}"/>
    <cellStyle name="Comma 4 2 10 6 2 3" xfId="41055" xr:uid="{84092063-41E6-49E7-8562-9E2D5629F25C}"/>
    <cellStyle name="Comma 4 2 10 6 3" xfId="19120" xr:uid="{3FA435FB-8F45-49AC-A9E7-CC6547D4D001}"/>
    <cellStyle name="Comma 4 2 10 6 3 2" xfId="46442" xr:uid="{87BB4800-4386-4020-A961-303BF2E45A93}"/>
    <cellStyle name="Comma 4 2 10 6 4" xfId="38636" xr:uid="{B822B05B-D592-44EE-931B-2F1EC767CB94}"/>
    <cellStyle name="Comma 4 2 10 7" xfId="10762" xr:uid="{546730A0-2B1A-43B6-AA60-A76A565FD6FF}"/>
    <cellStyle name="Comma 4 2 10 7 2" xfId="16154" xr:uid="{EFD50EF6-F18B-4BB9-9BE8-C8B16C001E57}"/>
    <cellStyle name="Comma 4 2 10 7 2 2" xfId="43474" xr:uid="{C66819E9-B7F4-4CEC-9B3F-6810711A814B}"/>
    <cellStyle name="Comma 4 2 10 7 3" xfId="38119" xr:uid="{1E93E9F3-FF32-4E04-9F5B-B37901B4F700}"/>
    <cellStyle name="Comma 4 2 10 8" xfId="12092" xr:uid="{4A92D5E1-EFC5-4004-BB12-5377530420B6}"/>
    <cellStyle name="Comma 4 2 10 8 2" xfId="20124" xr:uid="{66104A77-E1BE-42C2-B8C7-2AB0F6F4866B}"/>
    <cellStyle name="Comma 4 2 10 8 2 2" xfId="47446" xr:uid="{5792EF9B-D649-4F36-A756-71E7DF403D9C}"/>
    <cellStyle name="Comma 4 2 10 8 3" xfId="39419" xr:uid="{082C5111-B381-43F1-80D2-11E16D92D664}"/>
    <cellStyle name="Comma 4 2 10 9" xfId="14455" xr:uid="{A46093A0-F128-4F6F-8B28-90CBC2BE790E}"/>
    <cellStyle name="Comma 4 2 10 9 2" xfId="41776" xr:uid="{863923C5-F4DE-4293-BB3D-D1C1E37DF18D}"/>
    <cellStyle name="Comma 4 2 11" xfId="791" xr:uid="{32C61C7F-B82E-40BF-93A5-86E7E54E6D43}"/>
    <cellStyle name="Comma 4 2 11 10" xfId="24055" xr:uid="{3826AC85-D85E-4DC5-AEFD-7A51F84E509C}"/>
    <cellStyle name="Comma 4 2 11 10 2" xfId="51377" xr:uid="{F5A89A03-3274-409B-9F6F-9DCE115A5BDA}"/>
    <cellStyle name="Comma 4 2 11 11" xfId="26296" xr:uid="{98FBB496-99E6-40B3-A63C-1505F210A09A}"/>
    <cellStyle name="Comma 4 2 11 11 2" xfId="53616" xr:uid="{A59D36B0-416A-460E-8432-149F90884D5A}"/>
    <cellStyle name="Comma 4 2 11 12" xfId="28527" xr:uid="{7C1D03E7-1C48-4857-BAB7-0883F0499319}"/>
    <cellStyle name="Comma 4 2 11 12 2" xfId="55848" xr:uid="{EC80075E-935F-47A2-951F-FC66CD6E280E}"/>
    <cellStyle name="Comma 4 2 11 13" xfId="3828" xr:uid="{C435B076-2A6D-44B3-8DC8-2173B507E611}"/>
    <cellStyle name="Comma 4 2 11 14" xfId="30957" xr:uid="{32A09CDD-C512-48CF-9587-6BF6ADC15600}"/>
    <cellStyle name="Comma 4 2 11 2" xfId="2296" xr:uid="{526586C4-935D-44F7-AC85-F198654E5607}"/>
    <cellStyle name="Comma 4 2 11 2 2" xfId="5839" xr:uid="{4BEF315D-08C5-482A-96E1-42B784D73B7F}"/>
    <cellStyle name="Comma 4 2 11 2 2 2" xfId="16794" xr:uid="{8D0DC051-822A-4216-A1B4-880F698A5579}"/>
    <cellStyle name="Comma 4 2 11 2 2 2 2" xfId="44114" xr:uid="{06EB955B-FE2B-46D4-84E4-BC34751AEE17}"/>
    <cellStyle name="Comma 4 2 11 2 2 3" xfId="33026" xr:uid="{92C50DA9-2819-4DF6-BF6B-9C07300681A8}"/>
    <cellStyle name="Comma 4 2 11 2 3" xfId="7793" xr:uid="{9FC9A572-FBAD-43A9-9F49-32EEF2CDBB1C}"/>
    <cellStyle name="Comma 4 2 11 2 3 2" xfId="20764" xr:uid="{78DBDBCE-C56C-4C37-8AEC-EA2C96FCC5B1}"/>
    <cellStyle name="Comma 4 2 11 2 3 2 2" xfId="48086" xr:uid="{469D24AD-45E6-47B2-A2C7-7473B33FB1EB}"/>
    <cellStyle name="Comma 4 2 11 2 3 3" xfId="35151" xr:uid="{3F2849E1-0C52-46FA-A389-E1CA9A4536FC}"/>
    <cellStyle name="Comma 4 2 11 2 4" xfId="9991" xr:uid="{8629E43B-14EA-471B-AFB4-895E3DC465CB}"/>
    <cellStyle name="Comma 4 2 11 2 4 2" xfId="37367" xr:uid="{64FFF39C-B182-4C87-8CD4-109D94504548}"/>
    <cellStyle name="Comma 4 2 11 2 5" xfId="25518" xr:uid="{21B6E81A-EA61-4DDD-A25E-6D2B1F5FDB20}"/>
    <cellStyle name="Comma 4 2 11 2 5 2" xfId="52840" xr:uid="{3521B987-0BC2-4EAA-B5C3-B13741284310}"/>
    <cellStyle name="Comma 4 2 11 2 6" xfId="27760" xr:uid="{B8BF667A-1E37-4D94-930E-C38B5137C49F}"/>
    <cellStyle name="Comma 4 2 11 2 6 2" xfId="55080" xr:uid="{17DA156F-68C6-4587-A70B-6A06C71F8C52}"/>
    <cellStyle name="Comma 4 2 11 2 7" xfId="29991" xr:uid="{F36A336A-93C7-4501-8821-4AF50C8DA04C}"/>
    <cellStyle name="Comma 4 2 11 2 7 2" xfId="57312" xr:uid="{F31EDCC2-DDF5-466C-B688-18934231BBB8}"/>
    <cellStyle name="Comma 4 2 11 2 8" xfId="4403" xr:uid="{47923BD1-4A58-43F2-B1A1-077EF49443EE}"/>
    <cellStyle name="Comma 4 2 11 2 9" xfId="31563" xr:uid="{62983E12-2462-4247-A1DD-8580755FC370}"/>
    <cellStyle name="Comma 4 2 11 3" xfId="1690" xr:uid="{4447E5F6-9229-455B-9E67-9AB3603566EB}"/>
    <cellStyle name="Comma 4 2 11 3 2" xfId="7191" xr:uid="{1C815C1F-8E8A-48EF-8A92-2D4A48CF34B3}"/>
    <cellStyle name="Comma 4 2 11 3 2 2" xfId="17415" xr:uid="{BFD3FB5B-FE9C-43A2-AAED-781EB97906CB}"/>
    <cellStyle name="Comma 4 2 11 3 2 2 2" xfId="44736" xr:uid="{A615A95E-B7EC-4F8C-B15E-BECAB0C543B4}"/>
    <cellStyle name="Comma 4 2 11 3 2 3" xfId="34545" xr:uid="{5A44C128-951A-4960-8762-FB02131E0F56}"/>
    <cellStyle name="Comma 4 2 11 3 3" xfId="9386" xr:uid="{16821F70-D482-4C94-A4B0-1BE8A4059210}"/>
    <cellStyle name="Comma 4 2 11 3 3 2" xfId="21386" xr:uid="{29CA64CD-1692-4CB9-8E94-D8125727FB21}"/>
    <cellStyle name="Comma 4 2 11 3 3 2 2" xfId="48708" xr:uid="{629F61B0-92A5-4174-B0AF-F2A9C18F0019}"/>
    <cellStyle name="Comma 4 2 11 3 3 3" xfId="36761" xr:uid="{011C5775-DB0F-41D8-8701-07DB0EDAB1F8}"/>
    <cellStyle name="Comma 4 2 11 3 4" xfId="15426" xr:uid="{2B39FA7E-76A4-4DA6-B162-90610A974169}"/>
    <cellStyle name="Comma 4 2 11 3 4 2" xfId="42747" xr:uid="{19049F16-1482-475E-815F-7E3DDE52DFBD}"/>
    <cellStyle name="Comma 4 2 11 3 5" xfId="24912" xr:uid="{A809C953-DA77-4535-8082-DA39028976A7}"/>
    <cellStyle name="Comma 4 2 11 3 5 2" xfId="52234" xr:uid="{7954DC1D-2713-44E4-B7D9-9DF7B949D1A2}"/>
    <cellStyle name="Comma 4 2 11 3 6" xfId="27154" xr:uid="{3AFA320B-9874-4012-939D-92B0E21131B4}"/>
    <cellStyle name="Comma 4 2 11 3 6 2" xfId="54474" xr:uid="{7E326DF6-BA50-432F-940E-5B7D00FB1522}"/>
    <cellStyle name="Comma 4 2 11 3 7" xfId="29385" xr:uid="{6C873E59-9D24-4D9D-AA25-56C150E960E2}"/>
    <cellStyle name="Comma 4 2 11 3 7 2" xfId="56706" xr:uid="{F9380C0A-B4F0-4071-9430-FD9A5EE8515C}"/>
    <cellStyle name="Comma 4 2 11 3 8" xfId="5252" xr:uid="{072F7002-FC0F-4259-AC84-E950DB9919D1}"/>
    <cellStyle name="Comma 4 2 11 3 9" xfId="32420" xr:uid="{567F6C62-B4CA-4B73-869F-BBC0895D4555}"/>
    <cellStyle name="Comma 4 2 11 4" xfId="6357" xr:uid="{2249781F-A7D6-4391-A6ED-240DBA6A4E04}"/>
    <cellStyle name="Comma 4 2 11 4 2" xfId="12792" xr:uid="{1F93F2B4-D988-4988-9A75-293DBD43FEDB}"/>
    <cellStyle name="Comma 4 2 11 4 2 2" xfId="22009" xr:uid="{F902EB6B-6320-4411-9EA6-34273D8D78BB}"/>
    <cellStyle name="Comma 4 2 11 4 2 2 2" xfId="49331" xr:uid="{4301F855-9287-43A9-B311-05D4D22559D0}"/>
    <cellStyle name="Comma 4 2 11 4 2 3" xfId="40119" xr:uid="{34D86B28-AD97-4671-810E-A71025C37A47}"/>
    <cellStyle name="Comma 4 2 11 4 3" xfId="18038" xr:uid="{C7E70BE8-A2EF-4A91-848F-00B73E07C41D}"/>
    <cellStyle name="Comma 4 2 11 4 3 2" xfId="45359" xr:uid="{35B2D21F-56E2-4AD9-B62A-FF23F5F462BD}"/>
    <cellStyle name="Comma 4 2 11 4 4" xfId="33687" xr:uid="{12859DB1-F124-402B-99EB-3C6449211131}"/>
    <cellStyle name="Comma 4 2 11 5" xfId="8529" xr:uid="{8D39299D-27AE-4585-A8A1-50A431F2C833}"/>
    <cellStyle name="Comma 4 2 11 5 2" xfId="13362" xr:uid="{24985D70-CB19-4A71-8B02-B02E4CAA1BA1}"/>
    <cellStyle name="Comma 4 2 11 5 2 2" xfId="22684" xr:uid="{9CFCFA93-4703-4926-8601-424DDED95D39}"/>
    <cellStyle name="Comma 4 2 11 5 2 2 2" xfId="50006" xr:uid="{11243C01-795E-4168-B899-B43BEB608190}"/>
    <cellStyle name="Comma 4 2 11 5 2 3" xfId="40689" xr:uid="{25C56AA8-E5C6-408A-83B1-B2DC876A3113}"/>
    <cellStyle name="Comma 4 2 11 5 3" xfId="18712" xr:uid="{91480503-3A1C-4BAD-95E1-97A71491206E}"/>
    <cellStyle name="Comma 4 2 11 5 3 2" xfId="46034" xr:uid="{1DF59245-3C2E-41E7-A0D4-84460FD7F4CF}"/>
    <cellStyle name="Comma 4 2 11 5 4" xfId="35903" xr:uid="{E9374CAA-387B-4BF9-B676-6020D829CDA7}"/>
    <cellStyle name="Comma 4 2 11 6" xfId="11493" xr:uid="{6C7EE459-470E-44ED-9768-314A03850984}"/>
    <cellStyle name="Comma 4 2 11 6 2" xfId="13980" xr:uid="{69C73298-0082-4658-89E4-CE5526E73C67}"/>
    <cellStyle name="Comma 4 2 11 6 2 2" xfId="23344" xr:uid="{62169D0F-FDF4-4DF5-A141-44017EDB8D0E}"/>
    <cellStyle name="Comma 4 2 11 6 2 2 2" xfId="50666" xr:uid="{5B0E1FFB-3145-44C5-BF04-C3D60587447D}"/>
    <cellStyle name="Comma 4 2 11 6 2 3" xfId="41307" xr:uid="{C5FE7396-AE95-4861-9351-336A2777594D}"/>
    <cellStyle name="Comma 4 2 11 6 3" xfId="19372" xr:uid="{CA38A0D7-A684-4E24-8360-AD964CEA1E2C}"/>
    <cellStyle name="Comma 4 2 11 6 3 2" xfId="46694" xr:uid="{1EDC3A66-DE1B-4CD3-B8FD-5E839B28735C}"/>
    <cellStyle name="Comma 4 2 11 6 4" xfId="38842" xr:uid="{8FF38BC1-72A8-4C95-A7B6-7F07D6C7FD5C}"/>
    <cellStyle name="Comma 4 2 11 7" xfId="10596" xr:uid="{DB0AD342-ED93-419F-87CD-CF848C548549}"/>
    <cellStyle name="Comma 4 2 11 7 2" xfId="15932" xr:uid="{3B5F8603-AA62-461C-BDB7-A4DB6B652FD7}"/>
    <cellStyle name="Comma 4 2 11 7 2 2" xfId="43252" xr:uid="{E28F493D-FCC1-4F96-8FBF-0A67BF2C3F93}"/>
    <cellStyle name="Comma 4 2 11 7 3" xfId="37959" xr:uid="{9A0B4413-5102-415E-9D14-36F8F06FACBB}"/>
    <cellStyle name="Comma 4 2 11 8" xfId="11926" xr:uid="{1AC85D9D-1888-4C2F-960C-A3222FD963A2}"/>
    <cellStyle name="Comma 4 2 11 8 2" xfId="19902" xr:uid="{0C058A69-7D0C-4F75-85E0-6271AB313BCB}"/>
    <cellStyle name="Comma 4 2 11 8 2 2" xfId="47224" xr:uid="{B8C53D20-843D-4004-9B97-49498917DE7E}"/>
    <cellStyle name="Comma 4 2 11 8 3" xfId="39253" xr:uid="{86DCC5FE-392C-4938-B709-969095DB752F}"/>
    <cellStyle name="Comma 4 2 11 9" xfId="14707" xr:uid="{40E0059C-986C-45E3-A3BD-BF8F105BD2A4}"/>
    <cellStyle name="Comma 4 2 11 9 2" xfId="42028" xr:uid="{4DD48144-565D-4BAD-9E62-C1C23B67B03F}"/>
    <cellStyle name="Comma 4 2 12" xfId="1209" xr:uid="{0B5F5195-AE2A-4FEC-9210-8940645393B0}"/>
    <cellStyle name="Comma 4 2 12 2" xfId="4791" xr:uid="{F7A5A2E8-E6F0-423A-9E66-8965EF4D4AB3}"/>
    <cellStyle name="Comma 4 2 12 2 2" xfId="16323" xr:uid="{0C78004A-7474-4D79-B1C1-FA1F9C41F6E9}"/>
    <cellStyle name="Comma 4 2 12 2 2 2" xfId="43643" xr:uid="{A6E865A0-5246-4537-A298-5C78BEDFEB2B}"/>
    <cellStyle name="Comma 4 2 12 2 3" xfId="31954" xr:uid="{A30279B0-1925-425C-A4AF-808F5667BCEF}"/>
    <cellStyle name="Comma 4 2 12 3" xfId="6726" xr:uid="{D750EB7F-8A83-4169-B481-09253AAB7648}"/>
    <cellStyle name="Comma 4 2 12 3 2" xfId="20293" xr:uid="{CACCC2B8-AD6A-49C9-9368-5AF1DBCE80D1}"/>
    <cellStyle name="Comma 4 2 12 3 2 2" xfId="47615" xr:uid="{7B48FC49-C0B6-4058-A0AD-6067AA42A617}"/>
    <cellStyle name="Comma 4 2 12 3 3" xfId="34079" xr:uid="{CD402E26-6DC4-4E82-AC24-CC1359B0A817}"/>
    <cellStyle name="Comma 4 2 12 4" xfId="8920" xr:uid="{FE6ADF3A-4AF2-46D1-8CD5-AA6D32E621A1}"/>
    <cellStyle name="Comma 4 2 12 4 2" xfId="36295" xr:uid="{109FEC48-84FA-419A-B8C7-0E739148CCC1}"/>
    <cellStyle name="Comma 4 2 12 5" xfId="24446" xr:uid="{FB9C9220-CEBD-4EB8-8249-7162118A3C7A}"/>
    <cellStyle name="Comma 4 2 12 5 2" xfId="51768" xr:uid="{C1430171-A61B-4C20-9A45-2CACCA7B99BD}"/>
    <cellStyle name="Comma 4 2 12 6" xfId="26688" xr:uid="{F3777645-037D-4842-9B9E-A15A92C88AE5}"/>
    <cellStyle name="Comma 4 2 12 6 2" xfId="54008" xr:uid="{D3194C9F-9EC8-47BE-8110-8D65807FDB60}"/>
    <cellStyle name="Comma 4 2 12 7" xfId="28919" xr:uid="{5B4A23FF-C69A-4676-BD9C-1CD6CD902ED5}"/>
    <cellStyle name="Comma 4 2 12 7 2" xfId="56240" xr:uid="{BCC1C4F5-2B88-43A6-ADBB-3A6383F092BB}"/>
    <cellStyle name="Comma 4 2 12 8" xfId="3433" xr:uid="{CFFCA1AA-20E8-4E96-860F-5E54BD145D5F}"/>
    <cellStyle name="Comma 4 2 12 9" xfId="30491" xr:uid="{A95BABDE-BC6D-413A-9642-36DB2DE93BA4}"/>
    <cellStyle name="Comma 4 2 13" xfId="1831" xr:uid="{D88868B0-B7D6-49A4-BA21-0E55CECB7ED4}"/>
    <cellStyle name="Comma 4 2 13 2" xfId="5385" xr:uid="{50412161-5F1F-402D-A2EA-F252975FFA8A}"/>
    <cellStyle name="Comma 4 2 13 2 2" xfId="16941" xr:uid="{2565C1C4-D2E9-4896-A8C1-01CB2CC45B2D}"/>
    <cellStyle name="Comma 4 2 13 2 2 2" xfId="44262" xr:uid="{67409E51-8C2A-40B1-BDB9-1C5B72BC2C7E}"/>
    <cellStyle name="Comma 4 2 13 2 3" xfId="32561" xr:uid="{9B52FD04-4825-4BF6-9BEE-E4B6B46A0C90}"/>
    <cellStyle name="Comma 4 2 13 3" xfId="7329" xr:uid="{58294532-7D2D-4E95-BACA-F5652F8ECC5A}"/>
    <cellStyle name="Comma 4 2 13 3 2" xfId="20912" xr:uid="{1761DB4D-2F37-4225-A3F9-65BF10863AA6}"/>
    <cellStyle name="Comma 4 2 13 3 2 2" xfId="48234" xr:uid="{E043B2E1-4C7D-48F8-BFA4-C80EEB1E2F1A}"/>
    <cellStyle name="Comma 4 2 13 3 3" xfId="34686" xr:uid="{066620B5-8622-424C-A142-12907107ABC2}"/>
    <cellStyle name="Comma 4 2 13 4" xfId="9526" xr:uid="{3ADD5F14-F9A6-4207-8E27-267AD5B78C0C}"/>
    <cellStyle name="Comma 4 2 13 4 2" xfId="36902" xr:uid="{AB23E2B6-E8AC-41EE-B4BD-C1CA300416CA}"/>
    <cellStyle name="Comma 4 2 13 5" xfId="25053" xr:uid="{E9145A2E-8D05-4B08-BF3E-31B619AFB8D1}"/>
    <cellStyle name="Comma 4 2 13 5 2" xfId="52375" xr:uid="{AC4EFC30-5902-43EF-BE7B-C8B2BAB67FCD}"/>
    <cellStyle name="Comma 4 2 13 6" xfId="27295" xr:uid="{7936AF26-C761-4EA7-A2AA-E0AACCD59480}"/>
    <cellStyle name="Comma 4 2 13 6 2" xfId="54615" xr:uid="{F52F2994-3557-4114-9A77-D43CB63807C4}"/>
    <cellStyle name="Comma 4 2 13 7" xfId="29526" xr:uid="{1A8B257B-9CF7-4C99-903E-ACD555E632EA}"/>
    <cellStyle name="Comma 4 2 13 7 2" xfId="56847" xr:uid="{4CAE063E-FF84-43DE-9790-64C4D5675C18}"/>
    <cellStyle name="Comma 4 2 13 8" xfId="3949" xr:uid="{EF8421E8-137F-430C-BA02-F54FD42A50C0}"/>
    <cellStyle name="Comma 4 2 13 9" xfId="31098" xr:uid="{1AD9A20C-EA47-420D-A859-B3521FCEC26D}"/>
    <cellStyle name="Comma 4 2 14" xfId="1018" xr:uid="{65631A8E-60A3-48EF-8854-14E7CB8D5F36}"/>
    <cellStyle name="Comma 4 2 14 2" xfId="6536" xr:uid="{8783786F-1E75-471B-8BCF-84BFF8CD4613}"/>
    <cellStyle name="Comma 4 2 14 2 2" xfId="17564" xr:uid="{1E565D39-C75C-4320-AF56-24C579086908}"/>
    <cellStyle name="Comma 4 2 14 2 2 2" xfId="44885" xr:uid="{E92D6716-F8C0-4EA6-89D4-DFB80754A91E}"/>
    <cellStyle name="Comma 4 2 14 2 3" xfId="11009" xr:uid="{D5C4BE22-B507-4D3E-8FEE-5BDC15C6A01F}"/>
    <cellStyle name="Comma 4 2 14 2 3 2" xfId="38358" xr:uid="{F46187CE-6FE6-4207-BCBB-C0B7B35EF075}"/>
    <cellStyle name="Comma 4 2 14 2 4" xfId="33888" xr:uid="{737B7BBD-7E27-46C1-93F0-45550DE50161}"/>
    <cellStyle name="Comma 4 2 14 3" xfId="8730" xr:uid="{3F3269BB-7341-42AA-81D9-3AF83E31CAA9}"/>
    <cellStyle name="Comma 4 2 14 3 2" xfId="21535" xr:uid="{CDD4D3F0-EC45-427D-A58E-9777A069796C}"/>
    <cellStyle name="Comma 4 2 14 3 2 2" xfId="48857" xr:uid="{D4A8B918-5D37-4D39-8C07-3575E8F29D4B}"/>
    <cellStyle name="Comma 4 2 14 3 3" xfId="12437" xr:uid="{4FBD45F1-AE45-4681-92DA-3DA26920BF69}"/>
    <cellStyle name="Comma 4 2 14 3 3 2" xfId="39764" xr:uid="{E502B6D7-D2F2-4790-B004-FDE19B476044}"/>
    <cellStyle name="Comma 4 2 14 3 4" xfId="36104" xr:uid="{D99E2F87-10AC-468D-AAD0-11FED8272CE0}"/>
    <cellStyle name="Comma 4 2 14 4" xfId="14908" xr:uid="{AA636DB3-AA28-4C8C-B6E2-6B31D442C0F9}"/>
    <cellStyle name="Comma 4 2 14 4 2" xfId="42229" xr:uid="{EC09D3A6-E0E9-4370-B618-953EA2A67B00}"/>
    <cellStyle name="Comma 4 2 14 5" xfId="24256" xr:uid="{87341988-BF1B-4BE2-8D83-EA1F350C128E}"/>
    <cellStyle name="Comma 4 2 14 5 2" xfId="51578" xr:uid="{A0A0C76B-F41B-4CB9-8D1D-A7B2F0B1AD40}"/>
    <cellStyle name="Comma 4 2 14 6" xfId="26497" xr:uid="{C25A0EDD-EA4D-475A-B21D-4F11A75AF600}"/>
    <cellStyle name="Comma 4 2 14 6 2" xfId="53817" xr:uid="{91CF9686-36AC-46E0-8056-AEDC1187DFA2}"/>
    <cellStyle name="Comma 4 2 14 7" xfId="28728" xr:uid="{7C0A945A-3548-4C19-99B5-869D47459B91}"/>
    <cellStyle name="Comma 4 2 14 7 2" xfId="56049" xr:uid="{68192406-3DCF-4502-AD59-3262B84D2ECE}"/>
    <cellStyle name="Comma 4 2 14 8" xfId="4601" xr:uid="{1D22D6D3-6FCF-45E4-8358-73D0C4DB101A}"/>
    <cellStyle name="Comma 4 2 14 9" xfId="31764" xr:uid="{715E0B63-4DD7-4DAA-9D85-F55937A0B8DF}"/>
    <cellStyle name="Comma 4 2 15" xfId="2608" xr:uid="{2A825828-AC23-461B-AD0D-3483572BA2BD}"/>
    <cellStyle name="Comma 4 2 15 2" xfId="10288" xr:uid="{1034C746-3F69-4971-A047-22650A90D485}"/>
    <cellStyle name="Comma 4 2 15 2 2" xfId="22210" xr:uid="{C8B85593-7C2B-46D4-A94C-95FC1BFA88E8}"/>
    <cellStyle name="Comma 4 2 15 2 2 2" xfId="49532" xr:uid="{B2953E94-44C7-4257-ACA5-F0C706F82C6F}"/>
    <cellStyle name="Comma 4 2 15 2 3" xfId="37664" xr:uid="{3F7654E9-1E54-4EB0-8D4B-8CE8E089AFE9}"/>
    <cellStyle name="Comma 4 2 15 3" xfId="18238" xr:uid="{F976B92C-CAAC-4556-B36D-AD124F1711E1}"/>
    <cellStyle name="Comma 4 2 15 3 2" xfId="45560" xr:uid="{5FA09669-2669-49BE-B0A8-DD12BF5F7CAF}"/>
    <cellStyle name="Comma 4 2 15 4" xfId="25810" xr:uid="{E0C8AAAD-652F-4F5D-A571-824EE35C6D40}"/>
    <cellStyle name="Comma 4 2 15 4 2" xfId="53130" xr:uid="{35F70068-71F6-45DE-BE0F-C2946ECF820E}"/>
    <cellStyle name="Comma 4 2 15 5" xfId="28057" xr:uid="{373676C6-3F3D-4678-83F3-34CE49AA6291}"/>
    <cellStyle name="Comma 4 2 15 5 2" xfId="55377" xr:uid="{110B221E-A485-46F0-A652-5EDC1B5A61C1}"/>
    <cellStyle name="Comma 4 2 15 6" xfId="30288" xr:uid="{13E98D4D-552D-4E1D-82B4-D8B49EDC9CEB}"/>
    <cellStyle name="Comma 4 2 15 6 2" xfId="57609" xr:uid="{19AC2888-7F5B-487C-931A-5C016C552244}"/>
    <cellStyle name="Comma 4 2 15 7" xfId="6032" xr:uid="{B3CACF69-65CD-4C4B-85E0-17A0C81E3EBB}"/>
    <cellStyle name="Comma 4 2 15 8" xfId="33222" xr:uid="{7093F7A2-3C90-4E95-884B-825C0610C66D}"/>
    <cellStyle name="Comma 4 2 16" xfId="8082" xr:uid="{7F1621CB-FA75-47E4-8066-5D728CA690BD}"/>
    <cellStyle name="Comma 4 2 16 2" xfId="13516" xr:uid="{E75F3106-AFEE-4C19-AC57-BA607B1C230A}"/>
    <cellStyle name="Comma 4 2 16 2 2" xfId="22878" xr:uid="{C1F829E7-69C4-4DB1-ADF9-37A036FB17FB}"/>
    <cellStyle name="Comma 4 2 16 2 2 2" xfId="50200" xr:uid="{AF0CA954-9F1D-4386-B6D6-85B465C6CFE4}"/>
    <cellStyle name="Comma 4 2 16 2 3" xfId="40843" xr:uid="{B7151636-7ACD-42B5-91AF-6C1ED2A49B77}"/>
    <cellStyle name="Comma 4 2 16 3" xfId="18906" xr:uid="{7E92F11E-4D08-460B-9D2B-1654F9CBA215}"/>
    <cellStyle name="Comma 4 2 16 3 2" xfId="46228" xr:uid="{C063C742-3FC1-4A66-96CB-98067AD87171}"/>
    <cellStyle name="Comma 4 2 16 4" xfId="35438" xr:uid="{3BC10FC8-FDFE-4D62-9539-7767F8AED0D4}"/>
    <cellStyle name="Comma 4 2 17" xfId="11607" xr:uid="{5EEF02D7-052D-446B-882A-3A07D4A966DC}"/>
    <cellStyle name="Comma 4 2 17 2" xfId="14183" xr:uid="{5EF9A5DD-7CFF-4047-80A7-0897751C8C85}"/>
    <cellStyle name="Comma 4 2 17 2 2" xfId="23548" xr:uid="{DF1AD377-D986-4E5C-A4A6-3E487D3DC38F}"/>
    <cellStyle name="Comma 4 2 17 2 2 2" xfId="50870" xr:uid="{AC9C2068-CF2C-4043-859D-A21CE3691ADB}"/>
    <cellStyle name="Comma 4 2 17 2 3" xfId="41510" xr:uid="{AEDAB1AB-A721-4B09-AAFA-CCD999789361}"/>
    <cellStyle name="Comma 4 2 17 3" xfId="19576" xr:uid="{36910BF9-C266-4F1A-8FCD-F9CE2A644404}"/>
    <cellStyle name="Comma 4 2 17 3 2" xfId="46898" xr:uid="{4AFAE62C-677F-400E-A740-0B0A30B92235}"/>
    <cellStyle name="Comma 4 2 17 4" xfId="38945" xr:uid="{EBF229F0-7674-41D0-9632-A43C12383889}"/>
    <cellStyle name="Comma 4 2 18" xfId="118" xr:uid="{A1E42F2D-2F79-4BC2-A5D0-C3411A8A0EAB}"/>
    <cellStyle name="Comma 4 2 18 10" xfId="11201" xr:uid="{3EC64E8A-8485-4367-9817-870C868A42E9}"/>
    <cellStyle name="Comma 4 2 18 10 2" xfId="13530" xr:uid="{D5C2FED7-161E-4889-A783-5326BD905395}"/>
    <cellStyle name="Comma 4 2 18 10 2 2" xfId="22892" xr:uid="{A1732FDB-E900-4A9B-B23E-4C3926B06815}"/>
    <cellStyle name="Comma 4 2 18 10 2 2 2" xfId="50214" xr:uid="{69E012A2-2F25-4CE0-8C44-EA9CE29AAE32}"/>
    <cellStyle name="Comma 4 2 18 10 2 3" xfId="40857" xr:uid="{5CE73A78-226A-4C48-865C-968AB8663DD6}"/>
    <cellStyle name="Comma 4 2 18 10 3" xfId="18920" xr:uid="{78E5A780-A105-4F12-A90E-74B20DEE7ABB}"/>
    <cellStyle name="Comma 4 2 18 10 3 2" xfId="46242" xr:uid="{23A20D0B-2CBA-4A07-94D6-D396AB9737B5}"/>
    <cellStyle name="Comma 4 2 18 10 4" xfId="38550" xr:uid="{3D73EC84-95F9-4651-8549-051731B95C0D}"/>
    <cellStyle name="Comma 4 2 18 11" xfId="10344" xr:uid="{1D5BCEEA-320E-4B33-8EA9-BA27A1510C81}"/>
    <cellStyle name="Comma 4 2 18 11 2" xfId="15665" xr:uid="{BEAD7A74-2815-4E3A-AF5A-B63FE4AE1C50}"/>
    <cellStyle name="Comma 4 2 18 11 2 2" xfId="42985" xr:uid="{220EDC1E-1FE3-445A-A188-B0BD32A9B79D}"/>
    <cellStyle name="Comma 4 2 18 11 3" xfId="37717" xr:uid="{D6F73D3D-6D03-478A-9BAE-0EE4733AA73E}"/>
    <cellStyle name="Comma 4 2 18 12" xfId="11678" xr:uid="{B845103F-4AEE-4710-A58C-B21FF60F753C}"/>
    <cellStyle name="Comma 4 2 18 12 2" xfId="19635" xr:uid="{8A6BF40F-FEDF-4063-A884-3CCD52A8BDDA}"/>
    <cellStyle name="Comma 4 2 18 12 2 2" xfId="46957" xr:uid="{442013D0-9BF0-4CB7-A472-C4DB6DC19F85}"/>
    <cellStyle name="Comma 4 2 18 12 3" xfId="39004" xr:uid="{7066867D-2025-48B2-8BC6-C1A85D227426}"/>
    <cellStyle name="Comma 4 2 18 13" xfId="14248" xr:uid="{6D264BAE-4D37-4BA0-AE1E-B777278F8670}"/>
    <cellStyle name="Comma 4 2 18 13 2" xfId="41569" xr:uid="{7D0EEA55-C678-4062-B6A7-66FF1B928206}"/>
    <cellStyle name="Comma 4 2 18 14" xfId="23596" xr:uid="{60F0FE72-0363-4394-B50E-7BE630D8D4C9}"/>
    <cellStyle name="Comma 4 2 18 14 2" xfId="50918" xr:uid="{F08E7D4C-91D5-4FBB-A086-8874B2AC5701}"/>
    <cellStyle name="Comma 4 2 18 15" xfId="25837" xr:uid="{32FA95A4-54E6-48BE-8F41-2760DA9EFEC2}"/>
    <cellStyle name="Comma 4 2 18 15 2" xfId="53157" xr:uid="{DBEEDA29-361B-4F5D-BEF9-4266843E0590}"/>
    <cellStyle name="Comma 4 2 18 16" xfId="28076" xr:uid="{AF262C99-E8F7-4299-91D0-B0293799972A}"/>
    <cellStyle name="Comma 4 2 18 16 2" xfId="55397" xr:uid="{3180D1CD-F8AC-4D4A-994F-34D0E7BBEE26}"/>
    <cellStyle name="Comma 4 2 18 17" xfId="3373" xr:uid="{64976699-C87C-45F1-8BF0-4A02227E3B73}"/>
    <cellStyle name="Comma 4 2 18 18" xfId="30391" xr:uid="{0B7E6EA0-E9C0-40DD-B8D7-0E65E102699E}"/>
    <cellStyle name="Comma 4 2 18 19" xfId="58737" xr:uid="{42DAB1D8-C043-4491-9E90-D6AAA94EF0E8}"/>
    <cellStyle name="Comma 4 2 18 2" xfId="147" xr:uid="{72D02A51-6073-4106-9134-2B7B60687A1A}"/>
    <cellStyle name="Comma 4 2 18 2 10" xfId="10305" xr:uid="{BA8A82C4-FC73-4822-A043-0ABC275786D9}"/>
    <cellStyle name="Comma 4 2 18 2 10 2" xfId="15631" xr:uid="{FB1BAE4F-4D5B-4C77-9CF4-4D73A1128D56}"/>
    <cellStyle name="Comma 4 2 18 2 10 2 2" xfId="42951" xr:uid="{B53AA414-F428-4059-A325-6BD2B4DEC91A}"/>
    <cellStyle name="Comma 4 2 18 2 10 3" xfId="37683" xr:uid="{D5102968-46FA-4BCB-A6C4-9E7289ADFC5A}"/>
    <cellStyle name="Comma 4 2 18 2 11" xfId="11646" xr:uid="{C97BF8C2-2A87-4F0D-B19D-ABEA14E24062}"/>
    <cellStyle name="Comma 4 2 18 2 11 2" xfId="19603" xr:uid="{60B1518A-A360-4B5A-8801-7E63030D1DC9}"/>
    <cellStyle name="Comma 4 2 18 2 11 2 2" xfId="46925" xr:uid="{D6AD9F9F-D9B3-4550-B84D-6DFDF75FDF40}"/>
    <cellStyle name="Comma 4 2 18 2 11 3" xfId="38972" xr:uid="{79221A30-EB81-49D2-9F98-2B796E70523F}"/>
    <cellStyle name="Comma 4 2 18 2 12" xfId="14218" xr:uid="{B5E1A24A-D88B-49C7-A243-4E307C16B356}"/>
    <cellStyle name="Comma 4 2 18 2 12 2" xfId="41539" xr:uid="{C9DCF9AD-F591-455A-8EA3-0356CFBE9C09}"/>
    <cellStyle name="Comma 4 2 18 2 13" xfId="23614" xr:uid="{F22E6514-DCAC-4A8C-90B2-341F30ACA145}"/>
    <cellStyle name="Comma 4 2 18 2 13 2" xfId="50936" xr:uid="{017E9641-92DC-4B2B-9E9C-89D81B8892E8}"/>
    <cellStyle name="Comma 4 2 18 2 14" xfId="25855" xr:uid="{E302504F-5119-4C6B-942B-E37BCAB64D88}"/>
    <cellStyle name="Comma 4 2 18 2 14 2" xfId="53175" xr:uid="{68D80877-9D0D-48B3-B264-A387C0B464DB}"/>
    <cellStyle name="Comma 4 2 18 2 15" xfId="3387" xr:uid="{C6995DF7-AEE0-4FFE-BACE-D18EFF2F33D7}"/>
    <cellStyle name="Comma 4 2 18 2 16" xfId="30409" xr:uid="{B5A7AB3B-CDCC-48BF-BE8D-D6DFFF4573EE}"/>
    <cellStyle name="Comma 4 2 18 2 17" xfId="58829" xr:uid="{04A62080-D047-46CF-8FDF-D2E4EF513747}"/>
    <cellStyle name="Comma 4 2 18 2 2" xfId="879" xr:uid="{14F5310F-119F-482E-A15A-C4B37CE1B135}"/>
    <cellStyle name="Comma 4 2 18 2 2 10" xfId="24127" xr:uid="{E96A5C62-AAB7-4DC7-8D5C-71784F81FA09}"/>
    <cellStyle name="Comma 4 2 18 2 2 10 2" xfId="51449" xr:uid="{A3F82ADF-A7A5-4C3E-BCA3-636630DE53B3}"/>
    <cellStyle name="Comma 4 2 18 2 2 11" xfId="26368" xr:uid="{463A11FD-7A80-4395-BEF7-5A0A94815468}"/>
    <cellStyle name="Comma 4 2 18 2 2 11 2" xfId="53688" xr:uid="{9DF5E281-DBA9-4A47-A813-6927B2C88F08}"/>
    <cellStyle name="Comma 4 2 18 2 2 12" xfId="28599" xr:uid="{D91D9191-D720-446E-AF8F-3BD12E7D66D7}"/>
    <cellStyle name="Comma 4 2 18 2 2 12 2" xfId="55920" xr:uid="{F19A0CE0-0191-4684-A538-00576845A505}"/>
    <cellStyle name="Comma 4 2 18 2 2 13" xfId="3889" xr:uid="{1561A1E5-FCF1-43BF-A837-7201A8D1DA8B}"/>
    <cellStyle name="Comma 4 2 18 2 2 14" xfId="31029" xr:uid="{250C83AB-CC84-452B-8DE2-E563F4E60EB6}"/>
    <cellStyle name="Comma 4 2 18 2 2 2" xfId="2368" xr:uid="{87598F6D-F0B9-46F1-BDC3-7E0138CE2097}"/>
    <cellStyle name="Comma 4 2 18 2 2 2 2" xfId="5908" xr:uid="{40FD9412-5855-4ABB-9CA7-05E1057186D0}"/>
    <cellStyle name="Comma 4 2 18 2 2 2 2 2" xfId="16866" xr:uid="{084D639F-B1E3-4A37-843E-D89BA225F747}"/>
    <cellStyle name="Comma 4 2 18 2 2 2 2 2 2" xfId="44186" xr:uid="{27E00764-B291-47EE-8BC2-6834356CD7D4}"/>
    <cellStyle name="Comma 4 2 18 2 2 2 2 3" xfId="33098" xr:uid="{8499FC2D-B885-4C86-9E4B-26E0CD1127DB}"/>
    <cellStyle name="Comma 4 2 18 2 2 2 3" xfId="7864" xr:uid="{B6ECA463-C442-4658-8CAB-2A46C8436F6A}"/>
    <cellStyle name="Comma 4 2 18 2 2 2 3 2" xfId="20836" xr:uid="{E41A4087-8CDC-4E6D-A83C-1433C0E4B5E4}"/>
    <cellStyle name="Comma 4 2 18 2 2 2 3 2 2" xfId="48158" xr:uid="{6E76581F-83A4-4328-B9DF-2F5E35C50B64}"/>
    <cellStyle name="Comma 4 2 18 2 2 2 3 3" xfId="35223" xr:uid="{0376BA6C-93C5-44E6-A3B0-457DBE2CD5D7}"/>
    <cellStyle name="Comma 4 2 18 2 2 2 4" xfId="10063" xr:uid="{DA9CC5DB-1FF8-4EE9-8336-E65B737C9C91}"/>
    <cellStyle name="Comma 4 2 18 2 2 2 4 2" xfId="37439" xr:uid="{5D2F349B-96B6-4751-92BB-E5DFAF17582A}"/>
    <cellStyle name="Comma 4 2 18 2 2 2 5" xfId="25590" xr:uid="{BB80C8F7-0CD6-4DB7-93E5-062772A7935B}"/>
    <cellStyle name="Comma 4 2 18 2 2 2 5 2" xfId="52912" xr:uid="{F6640578-AAEF-4A87-8524-57E687701894}"/>
    <cellStyle name="Comma 4 2 18 2 2 2 6" xfId="27832" xr:uid="{85C30A3F-1FA2-4784-A804-D9FE4A8D886F}"/>
    <cellStyle name="Comma 4 2 18 2 2 2 6 2" xfId="55152" xr:uid="{84260CF6-F2B7-4352-81AE-81A58A340477}"/>
    <cellStyle name="Comma 4 2 18 2 2 2 7" xfId="30063" xr:uid="{3A9E86D6-F58B-470E-885F-964AEA6D1DBB}"/>
    <cellStyle name="Comma 4 2 18 2 2 2 7 2" xfId="57384" xr:uid="{9DAD828C-C947-49E3-AD87-1CCC83188866}"/>
    <cellStyle name="Comma 4 2 18 2 2 2 8" xfId="4472" xr:uid="{53AEB97D-1577-4134-9390-364AEA1765E8}"/>
    <cellStyle name="Comma 4 2 18 2 2 2 9" xfId="31635" xr:uid="{65F574EB-4D5D-4515-B525-FDD6135033BD}"/>
    <cellStyle name="Comma 4 2 18 2 2 3" xfId="1762" xr:uid="{3E85C092-68C3-4737-83DE-C5FD97A25013}"/>
    <cellStyle name="Comma 4 2 18 2 2 3 2" xfId="7261" xr:uid="{4445F779-590D-406A-B217-15E950D2D38A}"/>
    <cellStyle name="Comma 4 2 18 2 2 3 2 2" xfId="17487" xr:uid="{656D0C21-AA3B-4030-951D-429BF0286A99}"/>
    <cellStyle name="Comma 4 2 18 2 2 3 2 2 2" xfId="44808" xr:uid="{6EDD3706-4EB7-4D7F-BDC2-95B2A05F02CB}"/>
    <cellStyle name="Comma 4 2 18 2 2 3 2 3" xfId="34617" xr:uid="{F4BDCDCE-3C87-4D35-A794-1AE92F744444}"/>
    <cellStyle name="Comma 4 2 18 2 2 3 3" xfId="9458" xr:uid="{424AE75A-1B36-4FF0-A87C-4CA3D8034BD4}"/>
    <cellStyle name="Comma 4 2 18 2 2 3 3 2" xfId="21458" xr:uid="{8D217DE6-167A-4F92-ABAC-DC42DF5A1467}"/>
    <cellStyle name="Comma 4 2 18 2 2 3 3 2 2" xfId="48780" xr:uid="{7239CAD7-BEC8-4B38-B29D-FB33EA1D863C}"/>
    <cellStyle name="Comma 4 2 18 2 2 3 3 3" xfId="36833" xr:uid="{89477C82-8305-45AA-B53B-CC47B9DC02A6}"/>
    <cellStyle name="Comma 4 2 18 2 2 3 4" xfId="15493" xr:uid="{2547FAF1-63D0-47C6-B0C1-891268B89385}"/>
    <cellStyle name="Comma 4 2 18 2 2 3 4 2" xfId="42814" xr:uid="{99EB2095-147E-4B57-B78E-9FC29FC2C84D}"/>
    <cellStyle name="Comma 4 2 18 2 2 3 5" xfId="24984" xr:uid="{D3A0E704-1AF4-42B6-A323-C381B8939D24}"/>
    <cellStyle name="Comma 4 2 18 2 2 3 5 2" xfId="52306" xr:uid="{1E7A998C-88A3-4FE1-8B29-2715A8060378}"/>
    <cellStyle name="Comma 4 2 18 2 2 3 6" xfId="27226" xr:uid="{55192C9B-FDDB-48C8-BAD2-4B4900F3C532}"/>
    <cellStyle name="Comma 4 2 18 2 2 3 6 2" xfId="54546" xr:uid="{83886EDD-26E0-4FBC-AC5C-E9016BA79B12}"/>
    <cellStyle name="Comma 4 2 18 2 2 3 7" xfId="29457" xr:uid="{707A2721-88ED-46BE-B43A-92B82790337F}"/>
    <cellStyle name="Comma 4 2 18 2 2 3 7 2" xfId="56778" xr:uid="{5FB20FFA-BA11-4157-A221-8A54FE54C342}"/>
    <cellStyle name="Comma 4 2 18 2 2 3 8" xfId="5320" xr:uid="{E1DBB76F-5E3C-4755-ACD0-FE9D8E982827}"/>
    <cellStyle name="Comma 4 2 18 2 2 3 9" xfId="32492" xr:uid="{8D165DF4-EBD5-4E42-8457-973BA0C4331B}"/>
    <cellStyle name="Comma 4 2 18 2 2 4" xfId="6417" xr:uid="{572CA3C3-1CFE-4C5B-A727-2F85EA1ECC0A}"/>
    <cellStyle name="Comma 4 2 18 2 2 4 2" xfId="12839" xr:uid="{235CA624-429A-4C9D-B9CA-07E98C47AA04}"/>
    <cellStyle name="Comma 4 2 18 2 2 4 2 2" xfId="22081" xr:uid="{579607BD-007E-4A27-BB19-C4B37184E786}"/>
    <cellStyle name="Comma 4 2 18 2 2 4 2 2 2" xfId="49403" xr:uid="{FB6DE450-E67B-44A9-BE64-D272E1E41A37}"/>
    <cellStyle name="Comma 4 2 18 2 2 4 2 3" xfId="40166" xr:uid="{837A9908-E19F-4AD3-A645-BE8BEC3F7E6B}"/>
    <cellStyle name="Comma 4 2 18 2 2 4 3" xfId="18109" xr:uid="{3712816F-66F4-4879-B272-707B654706DB}"/>
    <cellStyle name="Comma 4 2 18 2 2 4 3 2" xfId="45431" xr:uid="{CCA03A85-2AAE-4EC1-BF74-794F3DA7CDD3}"/>
    <cellStyle name="Comma 4 2 18 2 2 4 4" xfId="33759" xr:uid="{86A3E43C-E2DE-4DFB-8014-908479B24366}"/>
    <cellStyle name="Comma 4 2 18 2 2 5" xfId="8601" xr:uid="{9E1F7EE7-AE90-4F92-B875-73D2EA4DA484}"/>
    <cellStyle name="Comma 4 2 18 2 2 5 2" xfId="13429" xr:uid="{EC76365F-2E76-4A25-A869-83BDBDBBC4A5}"/>
    <cellStyle name="Comma 4 2 18 2 2 5 2 2" xfId="22756" xr:uid="{7C8067EA-8FE9-4B19-BED5-5E4CFE86B5EF}"/>
    <cellStyle name="Comma 4 2 18 2 2 5 2 2 2" xfId="50078" xr:uid="{7AB4F609-FBA0-45AA-84A3-6DA049592205}"/>
    <cellStyle name="Comma 4 2 18 2 2 5 2 3" xfId="40756" xr:uid="{89E3F945-435E-45F3-8252-BB7939488855}"/>
    <cellStyle name="Comma 4 2 18 2 2 5 3" xfId="18784" xr:uid="{FAF31979-E39D-4F23-BA18-73D52BF897BD}"/>
    <cellStyle name="Comma 4 2 18 2 2 5 3 2" xfId="46106" xr:uid="{E62697C8-449C-48B8-82D0-AD75BB623656}"/>
    <cellStyle name="Comma 4 2 18 2 2 5 4" xfId="35975" xr:uid="{CA526A9B-C261-4FA5-AA8D-923D49109E8A}"/>
    <cellStyle name="Comma 4 2 18 2 2 6" xfId="11540" xr:uid="{07BB6CFB-668C-46D9-B21B-97F81AFDF99A}"/>
    <cellStyle name="Comma 4 2 18 2 2 6 2" xfId="14052" xr:uid="{6C1BB735-9742-49FA-89E4-2A6613E305E0}"/>
    <cellStyle name="Comma 4 2 18 2 2 6 2 2" xfId="23416" xr:uid="{0831D4E1-E840-4C90-A650-016541825DF4}"/>
    <cellStyle name="Comma 4 2 18 2 2 6 2 2 2" xfId="50738" xr:uid="{B4CC9F62-FDCD-43A4-8C16-18513387DDCF}"/>
    <cellStyle name="Comma 4 2 18 2 2 6 2 3" xfId="41379" xr:uid="{DB9F84FD-3D98-474F-BC2A-A0149F1CA1BC}"/>
    <cellStyle name="Comma 4 2 18 2 2 6 3" xfId="19444" xr:uid="{D859EE34-3A06-4537-AAE3-89F548EAFEBD}"/>
    <cellStyle name="Comma 4 2 18 2 2 6 3 2" xfId="46766" xr:uid="{451A29AA-B9EB-456A-9DFC-A6DC52EF4773}"/>
    <cellStyle name="Comma 4 2 18 2 2 6 4" xfId="38889" xr:uid="{3815F100-17BA-41CC-9078-292610874E41}"/>
    <cellStyle name="Comma 4 2 18 2 2 7" xfId="10449" xr:uid="{9E27D3C0-FEF1-4E4D-A7FF-F74D3E9125C6}"/>
    <cellStyle name="Comma 4 2 18 2 2 7 2" xfId="15771" xr:uid="{CF9E8B2F-C8CB-4D21-9E0C-DF5B32F775E6}"/>
    <cellStyle name="Comma 4 2 18 2 2 7 2 2" xfId="43091" xr:uid="{D98F9E7A-4090-4CE8-9CC1-7EC3715296E2}"/>
    <cellStyle name="Comma 4 2 18 2 2 7 3" xfId="37816" xr:uid="{3F3B6DAF-4F04-425B-9FC1-E85D8BC46525}"/>
    <cellStyle name="Comma 4 2 18 2 2 8" xfId="11781" xr:uid="{5345A45B-BF81-4071-8673-DE0DB9C4D30E}"/>
    <cellStyle name="Comma 4 2 18 2 2 8 2" xfId="19741" xr:uid="{48CD3038-DBE5-4AF1-95A2-3336A3C3B70C}"/>
    <cellStyle name="Comma 4 2 18 2 2 8 2 2" xfId="47063" xr:uid="{569D4831-40A8-4E79-BA73-9AF32C6AD99B}"/>
    <cellStyle name="Comma 4 2 18 2 2 8 3" xfId="39108" xr:uid="{831F9359-C9E0-4D11-9F6E-56A87BF13701}"/>
    <cellStyle name="Comma 4 2 18 2 2 9" xfId="14779" xr:uid="{8020DE76-DA61-4C22-A6D2-BF87816286ED}"/>
    <cellStyle name="Comma 4 2 18 2 2 9 2" xfId="42100" xr:uid="{86F0654A-8994-46D6-8321-A84C4373B074}"/>
    <cellStyle name="Comma 4 2 18 2 3" xfId="1127" xr:uid="{D1B9B353-DCA5-4A3F-AB46-511BC196823A}"/>
    <cellStyle name="Comma 4 2 18 2 3 2" xfId="6645" xr:uid="{2F77EC24-696C-4C22-9A0B-03ADFE655D87}"/>
    <cellStyle name="Comma 4 2 18 2 3 2 2" xfId="15683" xr:uid="{B18A2ABD-E12A-4C00-8A62-57BE2AB939B4}"/>
    <cellStyle name="Comma 4 2 18 2 3 2 2 2" xfId="43003" xr:uid="{0873AF80-EBDD-40CD-B132-67D7037B6D88}"/>
    <cellStyle name="Comma 4 2 18 2 3 2 3" xfId="33997" xr:uid="{E95F1885-462F-492F-8597-BDC8C822385E}"/>
    <cellStyle name="Comma 4 2 18 2 3 3" xfId="8839" xr:uid="{1744108E-4448-4A0C-97FC-C16A50949F90}"/>
    <cellStyle name="Comma 4 2 18 2 3 3 2" xfId="19653" xr:uid="{2CA8C1EC-56A5-470D-AACF-819B0585A3CD}"/>
    <cellStyle name="Comma 4 2 18 2 3 3 2 2" xfId="46975" xr:uid="{A82FFF5F-E6F4-4333-B713-D3E153AE311D}"/>
    <cellStyle name="Comma 4 2 18 2 3 3 3" xfId="36213" xr:uid="{FFFBD687-1B2B-43CF-9F7A-F1A6879821BE}"/>
    <cellStyle name="Comma 4 2 18 2 3 4" xfId="15016" xr:uid="{47A63FC8-61E1-4A1E-946E-5B3C2553606E}"/>
    <cellStyle name="Comma 4 2 18 2 3 4 2" xfId="42337" xr:uid="{75DB2DF0-CB4E-4D23-A529-894D5D91A9D1}"/>
    <cellStyle name="Comma 4 2 18 2 3 5" xfId="24364" xr:uid="{D4C90940-99AB-45E6-899D-1A0980A2953F}"/>
    <cellStyle name="Comma 4 2 18 2 3 5 2" xfId="51686" xr:uid="{A714AAFC-6133-4633-9465-4AE9AEC3D006}"/>
    <cellStyle name="Comma 4 2 18 2 3 6" xfId="26606" xr:uid="{C001F22F-D142-43C5-8887-6451C8B61ACB}"/>
    <cellStyle name="Comma 4 2 18 2 3 6 2" xfId="53926" xr:uid="{6C0D32D9-1B3F-47AE-84A2-F412A3D90786}"/>
    <cellStyle name="Comma 4 2 18 2 3 7" xfId="28837" xr:uid="{EB84EC0F-73A1-4AA1-87BA-A91952A95CD9}"/>
    <cellStyle name="Comma 4 2 18 2 3 7 2" xfId="56158" xr:uid="{2350B06B-C94A-4A3C-A9FB-48F3E078180C}"/>
    <cellStyle name="Comma 4 2 18 2 3 8" xfId="4710" xr:uid="{ABBA15F1-4FA4-447F-9895-C6F442E76068}"/>
    <cellStyle name="Comma 4 2 18 2 3 9" xfId="31873" xr:uid="{5FC88887-F765-4081-86AB-EC17AC4D14EC}"/>
    <cellStyle name="Comma 4 2 18 2 4" xfId="10294" xr:uid="{B1007DBA-9180-4208-8A2F-A1A1983F5801}"/>
    <cellStyle name="Comma 4 2 18 2 4 2" xfId="10520" xr:uid="{EDC7636F-3128-485D-A0C9-CF593710AD08}"/>
    <cellStyle name="Comma 4 2 18 2 4 2 2" xfId="15853" xr:uid="{3615E1B5-6D7E-40FB-B7C8-0E12A5BB8FF6}"/>
    <cellStyle name="Comma 4 2 18 2 4 2 2 2" xfId="43173" xr:uid="{B5C5E4AA-C1B4-4A87-B2F0-2960F115AB7F}"/>
    <cellStyle name="Comma 4 2 18 2 4 2 3" xfId="37887" xr:uid="{3ED589C5-9467-4F69-84FB-845C8F453F18}"/>
    <cellStyle name="Comma 4 2 18 2 4 3" xfId="11853" xr:uid="{EBC54E95-3BF1-4DD0-AEF1-98B5370B4910}"/>
    <cellStyle name="Comma 4 2 18 2 4 3 2" xfId="19823" xr:uid="{0DEE1910-2163-4C40-9510-49D983DD2A13}"/>
    <cellStyle name="Comma 4 2 18 2 4 3 2 2" xfId="47145" xr:uid="{90FD378A-34FD-42AE-9C82-26B6EAB77C70}"/>
    <cellStyle name="Comma 4 2 18 2 4 3 3" xfId="39180" xr:uid="{6EAA3C62-6B92-43F1-9444-18BCA7AE565C}"/>
    <cellStyle name="Comma 4 2 18 2 4 4" xfId="14266" xr:uid="{630C5761-5269-4518-A4AB-3F9785B6D5B5}"/>
    <cellStyle name="Comma 4 2 18 2 4 4 2" xfId="41587" xr:uid="{C49284CF-9628-400A-AAC0-EC4B53F08151}"/>
    <cellStyle name="Comma 4 2 18 2 4 5" xfId="37673" xr:uid="{5B1122DF-0B1E-44AD-97E5-9E683CE0299F}"/>
    <cellStyle name="Comma 4 2 18 2 5" xfId="10619" xr:uid="{8D2435B6-A285-49CA-9DBB-1605FCF953E2}"/>
    <cellStyle name="Comma 4 2 18 2 5 2" xfId="11950" xr:uid="{D8D8F0BD-A1AC-4660-A2D3-9ECA4F6DC218}"/>
    <cellStyle name="Comma 4 2 18 2 5 2 2" xfId="19935" xr:uid="{7554E2A6-26FD-4681-8D19-D01D1456CBA1}"/>
    <cellStyle name="Comma 4 2 18 2 5 2 2 2" xfId="47257" xr:uid="{ACB741B0-BF4A-4DCF-B860-31AB2C992D9C}"/>
    <cellStyle name="Comma 4 2 18 2 5 2 3" xfId="39277" xr:uid="{5AAADE58-7CDD-46BF-B6D9-438394113473}"/>
    <cellStyle name="Comma 4 2 18 2 5 3" xfId="15965" xr:uid="{EB5402B1-F19C-4A8B-A7A8-CC78354689E3}"/>
    <cellStyle name="Comma 4 2 18 2 5 3 2" xfId="43285" xr:uid="{38BFAFEF-5769-42AB-89EF-488345E9A171}"/>
    <cellStyle name="Comma 4 2 18 2 5 4" xfId="37982" xr:uid="{25C9AEE5-6D1D-40EF-8001-34112DF2A9F4}"/>
    <cellStyle name="Comma 4 2 18 2 6" xfId="10894" xr:uid="{2688449A-46CB-4319-BC61-7CC32B1F13EC}"/>
    <cellStyle name="Comma 4 2 18 2 6 2" xfId="12229" xr:uid="{654C2C68-303B-435C-86A0-38A1B6615B3E}"/>
    <cellStyle name="Comma 4 2 18 2 6 2 2" xfId="20323" xr:uid="{A8CFB1CB-B308-4028-81BD-C3DCFE202E93}"/>
    <cellStyle name="Comma 4 2 18 2 6 2 2 2" xfId="47645" xr:uid="{2AB27518-EA45-49FE-B86A-1755CC1837B9}"/>
    <cellStyle name="Comma 4 2 18 2 6 2 3" xfId="39556" xr:uid="{D9030631-1BB7-4C3C-924F-0FE9BE89CA0A}"/>
    <cellStyle name="Comma 4 2 18 2 6 3" xfId="16353" xr:uid="{F6BA481D-BE53-45EA-8F1A-C4FEB2C9D704}"/>
    <cellStyle name="Comma 4 2 18 2 6 3 2" xfId="43673" xr:uid="{4340246D-DC98-447A-B55B-94C1BC37EB6E}"/>
    <cellStyle name="Comma 4 2 18 2 6 4" xfId="38246" xr:uid="{EAD1E202-F1F7-4764-8D7E-CE4A0EB9A6AB}"/>
    <cellStyle name="Comma 4 2 18 2 7" xfId="10974" xr:uid="{A0A4850A-7312-428B-8B34-8F37A31514CE}"/>
    <cellStyle name="Comma 4 2 18 2 7 2" xfId="12342" xr:uid="{8EC36449-89D6-4DCB-8E15-7A8004AC2CDB}"/>
    <cellStyle name="Comma 4 2 18 2 7 2 2" xfId="20945" xr:uid="{7F9424D6-9037-47E0-9DA6-7A88BC4ECE79}"/>
    <cellStyle name="Comma 4 2 18 2 7 2 2 2" xfId="48267" xr:uid="{DEF27FC7-310C-4CAB-A5E5-D6A3D3D4D210}"/>
    <cellStyle name="Comma 4 2 18 2 7 2 3" xfId="39669" xr:uid="{9001D514-E43E-4194-B608-8629B8D2D851}"/>
    <cellStyle name="Comma 4 2 18 2 7 3" xfId="16974" xr:uid="{34F9B8B5-4C1A-4FB4-BDF6-3502EF03A9F5}"/>
    <cellStyle name="Comma 4 2 18 2 7 3 2" xfId="44295" xr:uid="{0187F595-3878-4308-B6C7-0A0FFAC03088}"/>
    <cellStyle name="Comma 4 2 18 2 7 4" xfId="38323" xr:uid="{863F0B81-8E5C-45A4-93F0-BE9B1889E832}"/>
    <cellStyle name="Comma 4 2 18 2 8" xfId="11027" xr:uid="{BEED6739-A84E-4819-8237-39E5DBFCD609}"/>
    <cellStyle name="Comma 4 2 18 2 8 2" xfId="12462" xr:uid="{B67551B0-DFAF-4946-BFF1-A1FB5967124F}"/>
    <cellStyle name="Comma 4 2 18 2 8 2 2" xfId="21568" xr:uid="{65710E2E-4E64-455D-9FD5-D94DE0CADCDF}"/>
    <cellStyle name="Comma 4 2 18 2 8 2 2 2" xfId="48890" xr:uid="{85A47FA9-A434-47AE-B19E-8E79254AAB0C}"/>
    <cellStyle name="Comma 4 2 18 2 8 2 3" xfId="39789" xr:uid="{2DF00C42-8C1E-47AA-9B32-7A441218BA30}"/>
    <cellStyle name="Comma 4 2 18 2 8 3" xfId="17597" xr:uid="{7FC52097-5F8B-4F3F-81B5-4C1C0D4A1458}"/>
    <cellStyle name="Comma 4 2 18 2 8 3 2" xfId="44918" xr:uid="{FB0D0627-E7A0-4296-9F92-0737E5EABE57}"/>
    <cellStyle name="Comma 4 2 18 2 8 4" xfId="38376" xr:uid="{D8688D96-A2E5-4803-8E58-11959DA7F540}"/>
    <cellStyle name="Comma 4 2 18 2 9" xfId="11104" xr:uid="{FAFC0E6B-693C-45BC-88CA-A364E581A478}"/>
    <cellStyle name="Comma 4 2 18 2 9 2" xfId="12929" xr:uid="{56EDD7AA-07C2-42E8-9138-43838DE147C6}"/>
    <cellStyle name="Comma 4 2 18 2 9 2 2" xfId="22243" xr:uid="{FD27B929-7A86-4908-9F0F-CC80B0C31B7B}"/>
    <cellStyle name="Comma 4 2 18 2 9 2 2 2" xfId="49565" xr:uid="{93C33CE2-0548-40DA-8BFC-80B8EB91F377}"/>
    <cellStyle name="Comma 4 2 18 2 9 2 3" xfId="40256" xr:uid="{8C3CD215-7213-4C6C-B9E1-356F9A2A23E6}"/>
    <cellStyle name="Comma 4 2 18 2 9 3" xfId="18271" xr:uid="{AF8CE6D4-BA95-4053-B418-17740B4285C5}"/>
    <cellStyle name="Comma 4 2 18 2 9 3 2" xfId="45593" xr:uid="{7EC68B9C-8E32-4342-A325-24EDBE965849}"/>
    <cellStyle name="Comma 4 2 18 2 9 4" xfId="38453" xr:uid="{199E1C3E-B4D7-49FF-A067-95C94347BF5C}"/>
    <cellStyle name="Comma 4 2 18 3" xfId="860" xr:uid="{1BC59F56-25A2-4375-8306-91A27C22368F}"/>
    <cellStyle name="Comma 4 2 18 3 10" xfId="24111" xr:uid="{B332518E-14CD-4E6F-9E55-6DC2263DB550}"/>
    <cellStyle name="Comma 4 2 18 3 10 2" xfId="51433" xr:uid="{7848C874-999C-4237-B0C5-1BA6031FB30F}"/>
    <cellStyle name="Comma 4 2 18 3 11" xfId="26352" xr:uid="{0D3D6D98-F639-44CD-AD7A-56934529BB35}"/>
    <cellStyle name="Comma 4 2 18 3 11 2" xfId="53672" xr:uid="{2378A2BF-3334-4BD1-B1DA-EE840F478D22}"/>
    <cellStyle name="Comma 4 2 18 3 12" xfId="28583" xr:uid="{1884EF9C-C015-4A64-A938-C7E5C00CFBA1}"/>
    <cellStyle name="Comma 4 2 18 3 12 2" xfId="55904" xr:uid="{4BC95D9E-DCFA-4FD8-AAB9-4D7D7A6FCFF7}"/>
    <cellStyle name="Comma 4 2 18 3 13" xfId="3873" xr:uid="{B2890D38-53A7-4E77-B393-E94B92A9CE09}"/>
    <cellStyle name="Comma 4 2 18 3 14" xfId="31013" xr:uid="{9F2B35C3-F5B5-4716-8575-AE44F17740DB}"/>
    <cellStyle name="Comma 4 2 18 3 2" xfId="2352" xr:uid="{D1268681-1316-4D5B-A8EB-B35BB1C3CC7D}"/>
    <cellStyle name="Comma 4 2 18 3 2 2" xfId="5892" xr:uid="{6C55A9E3-63C4-4B7E-B12A-EC9781B5D2D4}"/>
    <cellStyle name="Comma 4 2 18 3 2 2 2" xfId="16850" xr:uid="{960C6122-2AC9-4D76-84E1-FB0D25116D35}"/>
    <cellStyle name="Comma 4 2 18 3 2 2 2 2" xfId="44170" xr:uid="{FA7E5A19-7E1A-4D72-BE48-0AF413E1F589}"/>
    <cellStyle name="Comma 4 2 18 3 2 2 3" xfId="33082" xr:uid="{74AD8195-261E-4607-9DC4-EAFAB6DDB1DD}"/>
    <cellStyle name="Comma 4 2 18 3 2 3" xfId="7848" xr:uid="{743061B3-13D9-4435-89A5-3DFF8245B4C4}"/>
    <cellStyle name="Comma 4 2 18 3 2 3 2" xfId="20820" xr:uid="{986F8729-0C7A-4D7F-A125-D9C29BC759D2}"/>
    <cellStyle name="Comma 4 2 18 3 2 3 2 2" xfId="48142" xr:uid="{3A87174F-3729-4D9B-92DA-4C3EE3D62BE8}"/>
    <cellStyle name="Comma 4 2 18 3 2 3 3" xfId="35207" xr:uid="{5B1C17E4-5C49-49D2-9CA5-CDE90C34268D}"/>
    <cellStyle name="Comma 4 2 18 3 2 4" xfId="10047" xr:uid="{9509951E-930E-498B-B4CB-77AB94DCC46C}"/>
    <cellStyle name="Comma 4 2 18 3 2 4 2" xfId="37423" xr:uid="{6BD44D04-B353-4E31-9D36-213AEE580F17}"/>
    <cellStyle name="Comma 4 2 18 3 2 5" xfId="25574" xr:uid="{409FA7EA-07EA-4EC3-BC1D-3B429A2C93E2}"/>
    <cellStyle name="Comma 4 2 18 3 2 5 2" xfId="52896" xr:uid="{8E1DF52B-6E23-4929-92F1-43B52FF0D355}"/>
    <cellStyle name="Comma 4 2 18 3 2 6" xfId="27816" xr:uid="{4C2819F7-E3C8-416D-A03E-A7BE45A41111}"/>
    <cellStyle name="Comma 4 2 18 3 2 6 2" xfId="55136" xr:uid="{816DC243-8351-4A60-8D04-4204208E18AA}"/>
    <cellStyle name="Comma 4 2 18 3 2 7" xfId="30047" xr:uid="{E6869E48-17D5-420E-8ADB-99D3A5636262}"/>
    <cellStyle name="Comma 4 2 18 3 2 7 2" xfId="57368" xr:uid="{4C6EE5B0-6A29-4117-9781-7A08AC7A8E61}"/>
    <cellStyle name="Comma 4 2 18 3 2 8" xfId="4456" xr:uid="{FC54838D-4653-4050-8DB3-F0A65F3D815F}"/>
    <cellStyle name="Comma 4 2 18 3 2 9" xfId="31619" xr:uid="{1A8157EA-D298-4A65-A2FA-2FC9CCE8E308}"/>
    <cellStyle name="Comma 4 2 18 3 3" xfId="1746" xr:uid="{09488B6B-3FF2-4736-8AA9-ECBFDAD131E2}"/>
    <cellStyle name="Comma 4 2 18 3 3 2" xfId="7245" xr:uid="{BFD2A6A9-F6E3-4E7F-B3BB-A803E14BC486}"/>
    <cellStyle name="Comma 4 2 18 3 3 2 2" xfId="17471" xr:uid="{D88ADB46-CA7E-47F5-9D26-B2E13D4E1B35}"/>
    <cellStyle name="Comma 4 2 18 3 3 2 2 2" xfId="44792" xr:uid="{07C2918F-5C06-4C71-A9D1-4F097AE401A6}"/>
    <cellStyle name="Comma 4 2 18 3 3 2 3" xfId="34601" xr:uid="{EAE289F9-D2E2-4055-AE25-A309580CDE34}"/>
    <cellStyle name="Comma 4 2 18 3 3 3" xfId="9442" xr:uid="{24C25B7A-EA6A-4A8C-8FF6-1F545F3009FA}"/>
    <cellStyle name="Comma 4 2 18 3 3 3 2" xfId="21442" xr:uid="{490730AA-14CB-49DA-AB99-D793CE89FBE8}"/>
    <cellStyle name="Comma 4 2 18 3 3 3 2 2" xfId="48764" xr:uid="{7F6056BD-D37F-4149-A1BE-134B6C2FF42F}"/>
    <cellStyle name="Comma 4 2 18 3 3 3 3" xfId="36817" xr:uid="{889776E1-F87C-423D-B09D-E4D09755F7BA}"/>
    <cellStyle name="Comma 4 2 18 3 3 4" xfId="15477" xr:uid="{7C6DB607-7432-4462-AAFB-66D56FCF751D}"/>
    <cellStyle name="Comma 4 2 18 3 3 4 2" xfId="42798" xr:uid="{17A8C3C0-B487-44C5-A991-2C5C8C504B57}"/>
    <cellStyle name="Comma 4 2 18 3 3 5" xfId="24968" xr:uid="{AFEE771F-B32B-4D4F-857D-540EE29E6164}"/>
    <cellStyle name="Comma 4 2 18 3 3 5 2" xfId="52290" xr:uid="{90651494-7157-4A63-869F-399ADA609211}"/>
    <cellStyle name="Comma 4 2 18 3 3 6" xfId="27210" xr:uid="{C9A9E553-FFB2-42B8-8B7F-EE18F1830BEB}"/>
    <cellStyle name="Comma 4 2 18 3 3 6 2" xfId="54530" xr:uid="{E17EAC58-6A0B-480D-A576-BA752B5D8B30}"/>
    <cellStyle name="Comma 4 2 18 3 3 7" xfId="29441" xr:uid="{7D11654E-0111-4B1B-9E33-519A14D0EDC6}"/>
    <cellStyle name="Comma 4 2 18 3 3 7 2" xfId="56762" xr:uid="{472900A1-3BB2-43BE-9553-971BEB945061}"/>
    <cellStyle name="Comma 4 2 18 3 3 8" xfId="5304" xr:uid="{55E4D729-190B-422D-AFB3-558DC0118D7B}"/>
    <cellStyle name="Comma 4 2 18 3 3 9" xfId="32476" xr:uid="{7E11EAB0-411F-46E5-BC79-CFBCE91A4FF2}"/>
    <cellStyle name="Comma 4 2 18 3 4" xfId="6401" xr:uid="{E9006EF2-D128-4B5A-AFE3-39021EAF5B6F}"/>
    <cellStyle name="Comma 4 2 18 3 4 2" xfId="12824" xr:uid="{86237558-B72E-4CFA-92E8-11A43FD77E1A}"/>
    <cellStyle name="Comma 4 2 18 3 4 2 2" xfId="22065" xr:uid="{CF79D553-E711-4AB4-8A7F-E7BDF3276605}"/>
    <cellStyle name="Comma 4 2 18 3 4 2 2 2" xfId="49387" xr:uid="{4CC5A5B9-DC46-45D1-A647-407BED3AD4E8}"/>
    <cellStyle name="Comma 4 2 18 3 4 2 3" xfId="40151" xr:uid="{C80DBEC2-8A18-4D0F-82DD-A4696AF8F151}"/>
    <cellStyle name="Comma 4 2 18 3 4 3" xfId="18093" xr:uid="{DD4623E9-FAC3-4998-9CA9-35DA32C8106D}"/>
    <cellStyle name="Comma 4 2 18 3 4 3 2" xfId="45415" xr:uid="{09D8F9FC-ADE7-4030-84B9-EC81F33345D2}"/>
    <cellStyle name="Comma 4 2 18 3 4 4" xfId="33743" xr:uid="{9409B577-707C-4FA8-951E-0FEAEB66A2E9}"/>
    <cellStyle name="Comma 4 2 18 3 5" xfId="8585" xr:uid="{5EADB115-95B6-4A93-9A3F-0ED75533A72C}"/>
    <cellStyle name="Comma 4 2 18 3 5 2" xfId="13413" xr:uid="{71E57DF9-8C00-4E17-A3A6-B9A4D5632C6A}"/>
    <cellStyle name="Comma 4 2 18 3 5 2 2" xfId="22740" xr:uid="{5221AD5B-A971-46D0-81D3-3A410B6B07D2}"/>
    <cellStyle name="Comma 4 2 18 3 5 2 2 2" xfId="50062" xr:uid="{48608365-66BF-4C01-8F3E-4E353E9F12EE}"/>
    <cellStyle name="Comma 4 2 18 3 5 2 3" xfId="40740" xr:uid="{AD85F6DF-E0CF-463B-945F-BD0B775EB5CD}"/>
    <cellStyle name="Comma 4 2 18 3 5 3" xfId="18768" xr:uid="{AF18DC7C-7ABD-4BC1-ABDC-01E398F133DB}"/>
    <cellStyle name="Comma 4 2 18 3 5 3 2" xfId="46090" xr:uid="{CBEB0B49-7FC4-42E0-BD00-59FF40D2FBD5}"/>
    <cellStyle name="Comma 4 2 18 3 5 4" xfId="35959" xr:uid="{2F3DC925-319B-45B3-82BC-5C249313CBBB}"/>
    <cellStyle name="Comma 4 2 18 3 6" xfId="11525" xr:uid="{AA0D12A9-D0BB-41B2-9D6D-B33F4713B7C4}"/>
    <cellStyle name="Comma 4 2 18 3 6 2" xfId="14036" xr:uid="{CEE6A47B-8E54-4F75-B497-CF1BC9F985D7}"/>
    <cellStyle name="Comma 4 2 18 3 6 2 2" xfId="23400" xr:uid="{D9C9E366-D5AB-47D0-8B13-9372E3A54DAB}"/>
    <cellStyle name="Comma 4 2 18 3 6 2 2 2" xfId="50722" xr:uid="{963840CF-5EB3-4BC3-ABD8-B2DA2022AAB7}"/>
    <cellStyle name="Comma 4 2 18 3 6 2 3" xfId="41363" xr:uid="{BCBA9D2C-E92B-4A73-B152-BD67A7761C68}"/>
    <cellStyle name="Comma 4 2 18 3 6 3" xfId="19428" xr:uid="{ADD65E05-67A5-4809-9BE1-35E7322C41DB}"/>
    <cellStyle name="Comma 4 2 18 3 6 3 2" xfId="46750" xr:uid="{01B85F41-4A15-492F-88E6-D228B0715065}"/>
    <cellStyle name="Comma 4 2 18 3 6 4" xfId="38874" xr:uid="{A5841E4D-391B-441E-AA28-54F437F96AA5}"/>
    <cellStyle name="Comma 4 2 18 3 7" xfId="10430" xr:uid="{35E09BAF-76CC-4058-87E8-C8BFB2A44793}"/>
    <cellStyle name="Comma 4 2 18 3 7 2" xfId="15753" xr:uid="{495B3D09-DE3C-400B-8A40-45168C35E992}"/>
    <cellStyle name="Comma 4 2 18 3 7 2 2" xfId="43073" xr:uid="{F753AD49-47C3-4EFB-BCCC-8301F5CCC982}"/>
    <cellStyle name="Comma 4 2 18 3 7 3" xfId="37798" xr:uid="{51BC99C4-1B2D-450D-8007-7150DEC75D9E}"/>
    <cellStyle name="Comma 4 2 18 3 8" xfId="11763" xr:uid="{678EEDEC-A43E-4E13-9432-FCA854EBE75E}"/>
    <cellStyle name="Comma 4 2 18 3 8 2" xfId="19723" xr:uid="{E5D9B2B6-24FF-4920-8402-BB6DD04EBCB9}"/>
    <cellStyle name="Comma 4 2 18 3 8 2 2" xfId="47045" xr:uid="{445A2109-E9C8-4FB3-8B5A-70AA83273C5D}"/>
    <cellStyle name="Comma 4 2 18 3 8 3" xfId="39090" xr:uid="{C2843F17-DE63-4203-8746-781A5ECFAF27}"/>
    <cellStyle name="Comma 4 2 18 3 9" xfId="14763" xr:uid="{5FA91D59-393A-40EF-BAF7-85EB8D5E1576}"/>
    <cellStyle name="Comma 4 2 18 3 9 2" xfId="42084" xr:uid="{29E3718D-CF82-4768-A7FA-6AC883518385}"/>
    <cellStyle name="Comma 4 2 18 4" xfId="1223" xr:uid="{EE9F4699-6505-45F0-AA1B-0406B708B0D3}"/>
    <cellStyle name="Comma 4 2 18 4 2" xfId="4805" xr:uid="{5D0477F1-55A9-47EB-9FDF-C8F62C3FD7B6}"/>
    <cellStyle name="Comma 4 2 18 4 2 2" xfId="15835" xr:uid="{07ABDACE-4E6E-4398-BA78-356B2E775446}"/>
    <cellStyle name="Comma 4 2 18 4 2 2 2" xfId="43155" xr:uid="{5182EDA0-27E0-4FF2-B8DB-6F97EA93829D}"/>
    <cellStyle name="Comma 4 2 18 4 2 3" xfId="31968" xr:uid="{BC0AD62B-60D2-40A5-B0AF-CEE6CB243BCF}"/>
    <cellStyle name="Comma 4 2 18 4 3" xfId="6740" xr:uid="{861A8366-D08F-4603-877E-698EDE0532ED}"/>
    <cellStyle name="Comma 4 2 18 4 3 2" xfId="19805" xr:uid="{86019D8D-7F1C-406D-A123-CE41400D048C}"/>
    <cellStyle name="Comma 4 2 18 4 3 2 2" xfId="47127" xr:uid="{5F31E708-0BC4-4488-A1AF-299EE604A013}"/>
    <cellStyle name="Comma 4 2 18 4 3 3" xfId="34093" xr:uid="{5CA11013-67AC-4516-A584-365FB2262DF5}"/>
    <cellStyle name="Comma 4 2 18 4 4" xfId="8934" xr:uid="{9242A17C-400F-456E-96DE-40F69765EC02}"/>
    <cellStyle name="Comma 4 2 18 4 4 2" xfId="36309" xr:uid="{27F2F739-2740-49FD-BC08-DE36A1EC44F3}"/>
    <cellStyle name="Comma 4 2 18 4 5" xfId="24460" xr:uid="{2546CB8A-8EA3-445E-A5C5-2443ABDC14BE}"/>
    <cellStyle name="Comma 4 2 18 4 5 2" xfId="51782" xr:uid="{4952BA45-70BE-4E21-B7E6-C2A717AF26A6}"/>
    <cellStyle name="Comma 4 2 18 4 6" xfId="26702" xr:uid="{9F385C64-6339-4F00-9D32-BD1BF8E5FA8D}"/>
    <cellStyle name="Comma 4 2 18 4 6 2" xfId="54022" xr:uid="{7C2CBF31-D7F8-4482-B08B-068D780D554D}"/>
    <cellStyle name="Comma 4 2 18 4 7" xfId="28933" xr:uid="{DA9A4F05-1828-441B-93CA-B7AA3613A727}"/>
    <cellStyle name="Comma 4 2 18 4 7 2" xfId="56254" xr:uid="{1235DDBA-CBD2-440D-A143-ADAFA2D2411C}"/>
    <cellStyle name="Comma 4 2 18 4 8" xfId="3447" xr:uid="{F55A20C9-8BF7-4271-916A-DD4C4DD54B6A}"/>
    <cellStyle name="Comma 4 2 18 4 9" xfId="30505" xr:uid="{F9734B54-8D3B-4B90-B500-3DD54A21D0F2}"/>
    <cellStyle name="Comma 4 2 18 5" xfId="1845" xr:uid="{043BB0B5-19D3-41C1-B4ED-0F02ED2E7B91}"/>
    <cellStyle name="Comma 4 2 18 5 2" xfId="5399" xr:uid="{4B1C1095-761D-487F-A0E4-56DB9ED16540}"/>
    <cellStyle name="Comma 4 2 18 5 2 2" xfId="15947" xr:uid="{4771A229-AD76-41E6-829E-4C7ADF9E23A3}"/>
    <cellStyle name="Comma 4 2 18 5 2 2 2" xfId="43267" xr:uid="{DFF145E9-2382-47B1-9662-3263383F6A04}"/>
    <cellStyle name="Comma 4 2 18 5 2 3" xfId="32575" xr:uid="{E9960071-47FB-46EE-9A9F-3FF1B68E3FD5}"/>
    <cellStyle name="Comma 4 2 18 5 3" xfId="7343" xr:uid="{7F924784-98A9-4A23-BFEA-8489026A94F0}"/>
    <cellStyle name="Comma 4 2 18 5 3 2" xfId="19917" xr:uid="{33D467C9-B603-4ABB-BC71-EA298E3BA6C3}"/>
    <cellStyle name="Comma 4 2 18 5 3 2 2" xfId="47239" xr:uid="{19C44106-9877-49F0-AFCA-7A0635559F3E}"/>
    <cellStyle name="Comma 4 2 18 5 3 3" xfId="34700" xr:uid="{5C2F37F2-178E-418C-A49D-2E2E23224242}"/>
    <cellStyle name="Comma 4 2 18 5 4" xfId="9540" xr:uid="{DEE60BFA-53B8-40C5-81F1-A4854D4DDB16}"/>
    <cellStyle name="Comma 4 2 18 5 4 2" xfId="36916" xr:uid="{2F438C8B-2814-4271-BE9F-B824CDC751DA}"/>
    <cellStyle name="Comma 4 2 18 5 5" xfId="25067" xr:uid="{9E02C923-BBB7-4398-AA98-05A6C2E4FF89}"/>
    <cellStyle name="Comma 4 2 18 5 5 2" xfId="52389" xr:uid="{9A777382-5E71-431A-8CF3-80E9DFA7D3DA}"/>
    <cellStyle name="Comma 4 2 18 5 6" xfId="27309" xr:uid="{BEA1B5A7-E749-4146-AF55-D9245B08BA3E}"/>
    <cellStyle name="Comma 4 2 18 5 6 2" xfId="54629" xr:uid="{54D342FA-F0DB-406B-BF82-784F2F90D73C}"/>
    <cellStyle name="Comma 4 2 18 5 7" xfId="29540" xr:uid="{BBBE3C85-F644-4B4C-841D-22B41E71A604}"/>
    <cellStyle name="Comma 4 2 18 5 7 2" xfId="56861" xr:uid="{983E8EA2-B5DD-4362-A93F-1EEA76A7AB46}"/>
    <cellStyle name="Comma 4 2 18 5 8" xfId="3963" xr:uid="{5F9CFA94-0813-449B-B22B-C0681A0091DA}"/>
    <cellStyle name="Comma 4 2 18 5 9" xfId="31112" xr:uid="{1B224C12-FF1C-4394-BFC5-8319EF368F67}"/>
    <cellStyle name="Comma 4 2 18 6" xfId="1109" xr:uid="{9E68E701-AB0A-4B2C-9B2D-22CD963B5702}"/>
    <cellStyle name="Comma 4 2 18 6 2" xfId="6627" xr:uid="{068B92FA-91F4-439A-84D9-4641E553CA82}"/>
    <cellStyle name="Comma 4 2 18 6 2 2" xfId="16337" xr:uid="{FE316E14-4B82-4760-BCBA-8E3C7D21E3EA}"/>
    <cellStyle name="Comma 4 2 18 6 2 2 2" xfId="43657" xr:uid="{4F218D88-76E2-4C35-B9AC-D70CE5037180}"/>
    <cellStyle name="Comma 4 2 18 6 2 3" xfId="33979" xr:uid="{02101B65-7CFD-4657-AA2B-A2D2B583BAB9}"/>
    <cellStyle name="Comma 4 2 18 6 3" xfId="8821" xr:uid="{F4FA717E-85A7-48A5-96CE-B88DCCA63E3E}"/>
    <cellStyle name="Comma 4 2 18 6 3 2" xfId="20307" xr:uid="{E48C81F6-3AEF-46D6-A435-3D06E6E985A4}"/>
    <cellStyle name="Comma 4 2 18 6 3 2 2" xfId="47629" xr:uid="{67F86C5D-B7D6-4FC0-AA7F-B1E3FB5E788C}"/>
    <cellStyle name="Comma 4 2 18 6 3 3" xfId="36195" xr:uid="{0221357A-AE37-4BD0-978E-9BB102B6FB46}"/>
    <cellStyle name="Comma 4 2 18 6 4" xfId="14998" xr:uid="{14FD0BBC-3BA7-451C-B2C6-51A74A437FBD}"/>
    <cellStyle name="Comma 4 2 18 6 4 2" xfId="42319" xr:uid="{D7E8C775-B061-4F6A-831C-BE2085059F52}"/>
    <cellStyle name="Comma 4 2 18 6 5" xfId="24346" xr:uid="{18ED0FAA-4E2C-4F03-9C8A-AC8B58BD24EE}"/>
    <cellStyle name="Comma 4 2 18 6 5 2" xfId="51668" xr:uid="{A97B8835-A169-42E2-9B7D-81E3AAC70FA3}"/>
    <cellStyle name="Comma 4 2 18 6 6" xfId="26588" xr:uid="{421ABEDB-2B69-42CB-90A9-FC4FA08F39A2}"/>
    <cellStyle name="Comma 4 2 18 6 6 2" xfId="53908" xr:uid="{E45F76FF-6D5E-40EF-BD62-49696E15CEA9}"/>
    <cellStyle name="Comma 4 2 18 6 7" xfId="28819" xr:uid="{EC4225A9-F7F5-4ED3-918C-EDE35B3D3D2C}"/>
    <cellStyle name="Comma 4 2 18 6 7 2" xfId="56140" xr:uid="{607BE527-6B53-47E8-9D32-C1F06F04390D}"/>
    <cellStyle name="Comma 4 2 18 6 8" xfId="4692" xr:uid="{1F35D722-87F0-42B6-B402-4C24A2739DC7}"/>
    <cellStyle name="Comma 4 2 18 6 9" xfId="31855" xr:uid="{5112FE93-4A28-4530-AA89-2AE8758001CE}"/>
    <cellStyle name="Comma 4 2 18 7" xfId="6046" xr:uid="{18A0060F-45C5-4B9D-9C4B-A6902063B931}"/>
    <cellStyle name="Comma 4 2 18 7 2" xfId="12333" xr:uid="{9BCDB459-0076-4DA4-A9C0-FAF8CA6661B8}"/>
    <cellStyle name="Comma 4 2 18 7 2 2" xfId="20927" xr:uid="{39365F02-2ACB-4D57-8CCA-14B3DDD528C9}"/>
    <cellStyle name="Comma 4 2 18 7 2 2 2" xfId="48249" xr:uid="{5444F27F-E755-45D8-843F-209D5EC83EA2}"/>
    <cellStyle name="Comma 4 2 18 7 2 3" xfId="39660" xr:uid="{DD4355B3-4397-4C42-B4A7-1046422D2981}"/>
    <cellStyle name="Comma 4 2 18 7 3" xfId="16956" xr:uid="{FA87C35E-4292-476B-91CA-C0C7AC793557}"/>
    <cellStyle name="Comma 4 2 18 7 3 2" xfId="44277" xr:uid="{A37B978D-5EEB-4592-A59B-8701B677B3B6}"/>
    <cellStyle name="Comma 4 2 18 7 4" xfId="33236" xr:uid="{B20BCC86-E6C5-4160-8FD9-B2D36396E0B6}"/>
    <cellStyle name="Comma 4 2 18 8" xfId="8091" xr:uid="{5C1596A9-71FA-41B5-B01C-0FA1DD11A9BD}"/>
    <cellStyle name="Comma 4 2 18 8 2" xfId="12448" xr:uid="{23D9F96B-8349-477C-A9B6-639FE9DB5B77}"/>
    <cellStyle name="Comma 4 2 18 8 2 2" xfId="21550" xr:uid="{1E03FA5C-E185-4249-92D6-B6F908AF56B7}"/>
    <cellStyle name="Comma 4 2 18 8 2 2 2" xfId="48872" xr:uid="{34ABFED7-EC79-47E5-A52D-0BCF32A65A7C}"/>
    <cellStyle name="Comma 4 2 18 8 2 3" xfId="39775" xr:uid="{82050092-160C-4C27-9D77-EBE586267426}"/>
    <cellStyle name="Comma 4 2 18 8 3" xfId="17579" xr:uid="{A0A1FE46-C1B1-45C0-A930-010189439A52}"/>
    <cellStyle name="Comma 4 2 18 8 3 2" xfId="44900" xr:uid="{C6D2B358-9DDA-4878-A1F6-D2817A636BC7}"/>
    <cellStyle name="Comma 4 2 18 8 4" xfId="35452" xr:uid="{916D9FC0-9AE5-45D2-B3F9-364152C21014}"/>
    <cellStyle name="Comma 4 2 18 9" xfId="11093" xr:uid="{1AEF1DE7-07A0-4AC9-8B25-6577CCD0550A}"/>
    <cellStyle name="Comma 4 2 18 9 2" xfId="12912" xr:uid="{EF18FA2E-7D53-4B0C-94A5-2AA8109A2510}"/>
    <cellStyle name="Comma 4 2 18 9 2 2" xfId="22225" xr:uid="{21682D67-9A76-466D-8CB3-462622542916}"/>
    <cellStyle name="Comma 4 2 18 9 2 2 2" xfId="49547" xr:uid="{09E9C705-F173-4198-8939-8D213D920293}"/>
    <cellStyle name="Comma 4 2 18 9 2 3" xfId="40239" xr:uid="{AEEEF3EC-5A07-4C5D-A3D5-3AB37FAD1119}"/>
    <cellStyle name="Comma 4 2 18 9 3" xfId="18253" xr:uid="{F48BA751-68A5-49A1-8159-311A4580A1AD}"/>
    <cellStyle name="Comma 4 2 18 9 3 2" xfId="45575" xr:uid="{848FA0AA-A094-4B7D-B33B-DB05CA924657}"/>
    <cellStyle name="Comma 4 2 18 9 4" xfId="38442" xr:uid="{76C1C56E-9BD2-422A-925E-691D4F558373}"/>
    <cellStyle name="Comma 4 2 19" xfId="154" xr:uid="{37B2D956-491D-4933-A063-1AF3F3264C10}"/>
    <cellStyle name="Comma 4 2 19 10" xfId="10359" xr:uid="{18CDEF3D-D767-49F2-BF21-124315D989B2}"/>
    <cellStyle name="Comma 4 2 19 10 2" xfId="15685" xr:uid="{7875CFB4-963F-4EA3-BCE4-DFD222F28DEE}"/>
    <cellStyle name="Comma 4 2 19 10 2 2" xfId="43005" xr:uid="{9A19061E-8E1F-4C4B-8DA8-48B9C7EBBE7B}"/>
    <cellStyle name="Comma 4 2 19 10 3" xfId="37732" xr:uid="{DA562996-2B56-4D6A-8A7F-0AE2F836D6AF}"/>
    <cellStyle name="Comma 4 2 19 11" xfId="11695" xr:uid="{072A7DB1-EA43-4A8E-A556-FBEA8B1E227F}"/>
    <cellStyle name="Comma 4 2 19 11 2" xfId="19655" xr:uid="{B0AD59DF-9D91-4E2A-95ED-93A295490D8E}"/>
    <cellStyle name="Comma 4 2 19 11 2 2" xfId="46977" xr:uid="{8078C5A9-FD19-43E6-AE62-3B0A182C73B9}"/>
    <cellStyle name="Comma 4 2 19 11 3" xfId="39022" xr:uid="{6C8A731B-E9D8-4C1D-89AF-F7F708CD1B78}"/>
    <cellStyle name="Comma 4 2 19 12" xfId="14268" xr:uid="{92B32D0D-1BA4-4971-8646-69B7FB50AD91}"/>
    <cellStyle name="Comma 4 2 19 12 2" xfId="41589" xr:uid="{CDED9A87-3C47-4762-985F-3D2D2042FAC3}"/>
    <cellStyle name="Comma 4 2 19 13" xfId="23616" xr:uid="{3413ECAC-EA85-406C-B84F-816357407EFF}"/>
    <cellStyle name="Comma 4 2 19 13 2" xfId="50938" xr:uid="{53050305-61F4-44F3-AB1D-52A214D96CC1}"/>
    <cellStyle name="Comma 4 2 19 14" xfId="25857" xr:uid="{FADDEEAF-B4C8-4276-9073-2ADD591D3F4C}"/>
    <cellStyle name="Comma 4 2 19 14 2" xfId="53177" xr:uid="{CCE4CE01-D9AB-404E-99A7-2A6607B5FA97}"/>
    <cellStyle name="Comma 4 2 19 15" xfId="3389" xr:uid="{ACBBEE68-45D8-4371-846F-CF67D3EFFC20}"/>
    <cellStyle name="Comma 4 2 19 16" xfId="30411" xr:uid="{3608DA5A-00C7-44D5-964C-2B9F4B41D5C7}"/>
    <cellStyle name="Comma 4 2 19 17" xfId="58831" xr:uid="{914CA7D9-8B75-4360-B7A5-DD2921761ACD}"/>
    <cellStyle name="Comma 4 2 19 2" xfId="881" xr:uid="{07730F94-38FE-4E92-9C17-D0DA2744FFF9}"/>
    <cellStyle name="Comma 4 2 19 2 10" xfId="14781" xr:uid="{613A59F7-2DF4-4705-A38F-6233BF620918}"/>
    <cellStyle name="Comma 4 2 19 2 10 2" xfId="42102" xr:uid="{5AA56EFD-91A5-4719-AA41-A5E58E87E8CA}"/>
    <cellStyle name="Comma 4 2 19 2 11" xfId="24129" xr:uid="{B2CE10C0-D3BF-4B12-A022-372CC1FE194B}"/>
    <cellStyle name="Comma 4 2 19 2 11 2" xfId="51451" xr:uid="{E322909F-98B6-426E-9A4D-4AEF15E4BF5D}"/>
    <cellStyle name="Comma 4 2 19 2 12" xfId="26370" xr:uid="{0588703A-EF82-4DAB-9A3D-699EA8A978AF}"/>
    <cellStyle name="Comma 4 2 19 2 12 2" xfId="53690" xr:uid="{64159BFC-F7C3-48D8-A9C5-F1659A920EB5}"/>
    <cellStyle name="Comma 4 2 19 2 13" xfId="28601" xr:uid="{E34F5F8B-EF4C-4324-9787-34F94D5250CC}"/>
    <cellStyle name="Comma 4 2 19 2 13 2" xfId="55922" xr:uid="{149A62A1-F546-4DF3-8736-8867605026D1}"/>
    <cellStyle name="Comma 4 2 19 2 14" xfId="3891" xr:uid="{5E30BEF3-651D-4CE1-B4AF-15C6FA537AF9}"/>
    <cellStyle name="Comma 4 2 19 2 15" xfId="31031" xr:uid="{E1D17FE8-8589-45DE-B6CA-D1A5CB9EBDBF}"/>
    <cellStyle name="Comma 4 2 19 2 2" xfId="2370" xr:uid="{C4B81ACA-B1A8-4B3F-80DE-4E8576A786CF}"/>
    <cellStyle name="Comma 4 2 19 2 2 2" xfId="5910" xr:uid="{A166C57C-7A0C-4182-9169-B3F999BEEE15}"/>
    <cellStyle name="Comma 4 2 19 2 2 2 2" xfId="15784" xr:uid="{94B32C78-CB20-43A6-9456-4997C712BB23}"/>
    <cellStyle name="Comma 4 2 19 2 2 2 2 2" xfId="43104" xr:uid="{A0B4CAB0-D9BD-4485-8467-5BFFBA9B6EF8}"/>
    <cellStyle name="Comma 4 2 19 2 2 2 3" xfId="33100" xr:uid="{B7CB0E1B-976E-42D4-B56C-6A40FF1BEF96}"/>
    <cellStyle name="Comma 4 2 19 2 2 3" xfId="7866" xr:uid="{D992234D-8A00-4C55-8F51-D48B19A4580D}"/>
    <cellStyle name="Comma 4 2 19 2 2 3 2" xfId="19754" xr:uid="{7AA4BF0A-A9A3-41DD-B06B-BC1997929CD3}"/>
    <cellStyle name="Comma 4 2 19 2 2 3 2 2" xfId="47076" xr:uid="{0EE57FAD-1C6B-4449-9CBF-024BD0D8557E}"/>
    <cellStyle name="Comma 4 2 19 2 2 3 3" xfId="35225" xr:uid="{D1E989ED-274B-46D0-ABC3-16E2C0CBCAB9}"/>
    <cellStyle name="Comma 4 2 19 2 2 4" xfId="10065" xr:uid="{930C4F50-BD76-443B-9544-40429DD13FB1}"/>
    <cellStyle name="Comma 4 2 19 2 2 4 2" xfId="37441" xr:uid="{92F71F1F-EF56-40CC-86AD-32E3FEF95DA4}"/>
    <cellStyle name="Comma 4 2 19 2 2 5" xfId="25592" xr:uid="{1E74C8D1-C11B-4838-901B-62EF0D4D7CCC}"/>
    <cellStyle name="Comma 4 2 19 2 2 5 2" xfId="52914" xr:uid="{C7BA014D-0E9B-4C29-A718-116BF85949C2}"/>
    <cellStyle name="Comma 4 2 19 2 2 6" xfId="27834" xr:uid="{D79CF384-99E5-48FB-BEF8-69D5D5888CB3}"/>
    <cellStyle name="Comma 4 2 19 2 2 6 2" xfId="55154" xr:uid="{4861FC82-E508-459A-AD64-3DC47C684E37}"/>
    <cellStyle name="Comma 4 2 19 2 2 7" xfId="30065" xr:uid="{D969D0B6-A863-4C99-A8AF-040104286BFF}"/>
    <cellStyle name="Comma 4 2 19 2 2 7 2" xfId="57386" xr:uid="{3EC16D6E-0C06-4E97-9FC0-0681A7ABB11E}"/>
    <cellStyle name="Comma 4 2 19 2 2 8" xfId="4474" xr:uid="{C4CABC4D-6E02-4C4F-B3EE-DC0FFFD0A1B4}"/>
    <cellStyle name="Comma 4 2 19 2 2 9" xfId="31637" xr:uid="{A900A17B-5491-4899-AFB2-A5DF0AEA4C68}"/>
    <cellStyle name="Comma 4 2 19 2 3" xfId="1764" xr:uid="{8C35E763-598B-4697-ABD5-54FE07CDB2A7}"/>
    <cellStyle name="Comma 4 2 19 2 3 2" xfId="7263" xr:uid="{4959A03F-4518-4754-A3B5-794661067F0B}"/>
    <cellStyle name="Comma 4 2 19 2 3 2 2" xfId="16868" xr:uid="{AC5CC8C9-8391-4CF6-801A-2AB5ADB09AB2}"/>
    <cellStyle name="Comma 4 2 19 2 3 2 2 2" xfId="44188" xr:uid="{95F7A933-4C1B-4A7A-ABE7-5AFC30F6B967}"/>
    <cellStyle name="Comma 4 2 19 2 3 2 3" xfId="34619" xr:uid="{BCF194F2-7017-42D8-8B86-9A0C42DB0DE6}"/>
    <cellStyle name="Comma 4 2 19 2 3 3" xfId="9460" xr:uid="{7C08F566-14D5-4E5D-8789-91BF232AC48A}"/>
    <cellStyle name="Comma 4 2 19 2 3 3 2" xfId="20838" xr:uid="{6A2257A9-BEFD-4D94-B302-FA604C4B6A35}"/>
    <cellStyle name="Comma 4 2 19 2 3 3 2 2" xfId="48160" xr:uid="{B5E6378B-4AE8-47AB-BC34-9883D72BC6DC}"/>
    <cellStyle name="Comma 4 2 19 2 3 3 3" xfId="36835" xr:uid="{6C845DBD-5970-4832-AA93-C5DEF6951111}"/>
    <cellStyle name="Comma 4 2 19 2 3 4" xfId="15495" xr:uid="{74DC6DDE-1D63-45E9-9AA6-41E24194D544}"/>
    <cellStyle name="Comma 4 2 19 2 3 4 2" xfId="42816" xr:uid="{E8552B7D-B6A5-4BFF-9343-8DA9BF8107A5}"/>
    <cellStyle name="Comma 4 2 19 2 3 5" xfId="24986" xr:uid="{6FDC756B-E724-406D-B3DF-ABDC498B99AF}"/>
    <cellStyle name="Comma 4 2 19 2 3 5 2" xfId="52308" xr:uid="{065A60C5-9709-4B6A-A3C4-AD703907F4D7}"/>
    <cellStyle name="Comma 4 2 19 2 3 6" xfId="27228" xr:uid="{46B77A43-9515-4AE9-BE62-4A08BFF187FF}"/>
    <cellStyle name="Comma 4 2 19 2 3 6 2" xfId="54548" xr:uid="{30F9B860-ABA8-4A60-98BE-FAF7B18C50B6}"/>
    <cellStyle name="Comma 4 2 19 2 3 7" xfId="29459" xr:uid="{E393B4D7-6C48-441D-B846-BB1C0A4D8479}"/>
    <cellStyle name="Comma 4 2 19 2 3 7 2" xfId="56780" xr:uid="{558C4562-CEA2-487A-B070-4A255B0B4945}"/>
    <cellStyle name="Comma 4 2 19 2 3 8" xfId="5322" xr:uid="{963C395E-3C78-43DE-A00E-FB190D980589}"/>
    <cellStyle name="Comma 4 2 19 2 3 9" xfId="32494" xr:uid="{E339EA2F-A84F-4A72-8846-9CCE09CDE8E4}"/>
    <cellStyle name="Comma 4 2 19 2 4" xfId="6419" xr:uid="{8CF32D9C-C77C-477A-AD84-B64A11E2DC14}"/>
    <cellStyle name="Comma 4 2 19 2 4 2" xfId="12427" xr:uid="{AC48C148-76C1-4D30-B5AA-368ECCEA6907}"/>
    <cellStyle name="Comma 4 2 19 2 4 2 2" xfId="21460" xr:uid="{60B46D69-F1ED-44E6-95BD-430DD471CE57}"/>
    <cellStyle name="Comma 4 2 19 2 4 2 2 2" xfId="48782" xr:uid="{808C9D52-2647-490D-A491-8ED2ECDC5009}"/>
    <cellStyle name="Comma 4 2 19 2 4 2 3" xfId="39754" xr:uid="{BF4E8205-8383-4E12-AF65-A4FC8697BE28}"/>
    <cellStyle name="Comma 4 2 19 2 4 3" xfId="17489" xr:uid="{6DFBBA6F-A5CC-4223-83A0-A7CD478C47CE}"/>
    <cellStyle name="Comma 4 2 19 2 4 3 2" xfId="44810" xr:uid="{E0137A5D-55F3-448D-BA8F-BC8F560D36F4}"/>
    <cellStyle name="Comma 4 2 19 2 4 4" xfId="33761" xr:uid="{0C16C0F1-AAB3-49AD-9F22-3330D7103BE8}"/>
    <cellStyle name="Comma 4 2 19 2 5" xfId="8603" xr:uid="{1F32A1B2-B37F-46D1-8044-09706611752C}"/>
    <cellStyle name="Comma 4 2 19 2 5 2" xfId="12841" xr:uid="{06EFDE48-3C8D-4CE5-932A-3229834780A3}"/>
    <cellStyle name="Comma 4 2 19 2 5 2 2" xfId="22083" xr:uid="{A9062401-18CC-4E09-9324-7AB535D737F1}"/>
    <cellStyle name="Comma 4 2 19 2 5 2 2 2" xfId="49405" xr:uid="{CC5EAAB2-4F32-46CD-B3DD-67A5C359ABC3}"/>
    <cellStyle name="Comma 4 2 19 2 5 2 3" xfId="40168" xr:uid="{4ED10BB0-75AB-465A-AC20-72708C1E1BD9}"/>
    <cellStyle name="Comma 4 2 19 2 5 3" xfId="18111" xr:uid="{6072F1ED-4328-4CE9-BFE1-1B4E87582CC7}"/>
    <cellStyle name="Comma 4 2 19 2 5 3 2" xfId="45433" xr:uid="{12E8B211-1555-4CEB-971B-0B426B9CA6EB}"/>
    <cellStyle name="Comma 4 2 19 2 5 4" xfId="35977" xr:uid="{94FA78D4-40EA-46FC-9DC4-0081FA121ACF}"/>
    <cellStyle name="Comma 4 2 19 2 6" xfId="11179" xr:uid="{8064FFE8-BF9A-4C46-BCAC-25AA591D40D3}"/>
    <cellStyle name="Comma 4 2 19 2 6 2" xfId="13431" xr:uid="{89B603F2-C2ED-4D00-83D2-A93B680C37E5}"/>
    <cellStyle name="Comma 4 2 19 2 6 2 2" xfId="22758" xr:uid="{01AF9A85-936F-47E8-A33C-026040A589B1}"/>
    <cellStyle name="Comma 4 2 19 2 6 2 2 2" xfId="50080" xr:uid="{C1241509-6E1A-4CB0-97AD-25518EA2DBAA}"/>
    <cellStyle name="Comma 4 2 19 2 6 2 3" xfId="40758" xr:uid="{CA12C5C7-BFCF-4F85-AFD5-7455AAA5BEEE}"/>
    <cellStyle name="Comma 4 2 19 2 6 3" xfId="18786" xr:uid="{E563F806-EB77-468F-9E95-9161F2E6771C}"/>
    <cellStyle name="Comma 4 2 19 2 6 3 2" xfId="46108" xr:uid="{389BE37B-DB8C-49CE-89C8-0F91792EADE5}"/>
    <cellStyle name="Comma 4 2 19 2 6 4" xfId="38528" xr:uid="{45806206-C131-45F4-ABC5-06520CB6CB1D}"/>
    <cellStyle name="Comma 4 2 19 2 7" xfId="11542" xr:uid="{5257F09C-8FF6-4633-AED3-64ACACBDEC28}"/>
    <cellStyle name="Comma 4 2 19 2 7 2" xfId="14054" xr:uid="{CF6FA35F-D9FE-466B-83DB-2C6829D1B242}"/>
    <cellStyle name="Comma 4 2 19 2 7 2 2" xfId="23418" xr:uid="{9D158920-3982-4924-90C0-B3CCB1D742D4}"/>
    <cellStyle name="Comma 4 2 19 2 7 2 2 2" xfId="50740" xr:uid="{22DC538B-3084-4ACD-874D-F3B121567984}"/>
    <cellStyle name="Comma 4 2 19 2 7 2 3" xfId="41381" xr:uid="{0990675C-199C-452F-93F8-895DF41B854A}"/>
    <cellStyle name="Comma 4 2 19 2 7 3" xfId="19446" xr:uid="{C8C7E80C-3E46-463A-A9F4-C505C0308568}"/>
    <cellStyle name="Comma 4 2 19 2 7 3 2" xfId="46768" xr:uid="{766A5DE8-6E59-46D4-BF9E-E80BD62B3CDB}"/>
    <cellStyle name="Comma 4 2 19 2 7 4" xfId="38891" xr:uid="{717C85DF-04F7-486A-B838-7C2BF86AF1C2}"/>
    <cellStyle name="Comma 4 2 19 2 8" xfId="10372" xr:uid="{77BDA076-C18B-43E5-B280-8439FCA90AA6}"/>
    <cellStyle name="Comma 4 2 19 2 8 2" xfId="15698" xr:uid="{FE04BB1D-482A-4C93-A1FC-A04A7E958C26}"/>
    <cellStyle name="Comma 4 2 19 2 8 2 2" xfId="43018" xr:uid="{1F72E0E9-1487-4919-891F-E3F53CF5C2A9}"/>
    <cellStyle name="Comma 4 2 19 2 8 3" xfId="37744" xr:uid="{55D88157-E501-4665-B035-7116CFDE3A06}"/>
    <cellStyle name="Comma 4 2 19 2 9" xfId="11708" xr:uid="{18965F3C-40BB-4DC7-9FBE-6545E704A18A}"/>
    <cellStyle name="Comma 4 2 19 2 9 2" xfId="19668" xr:uid="{84130778-2B6F-4A4B-B1D3-E4EE0B760604}"/>
    <cellStyle name="Comma 4 2 19 2 9 2 2" xfId="46990" xr:uid="{3A184369-487D-4AE8-979D-734D87088146}"/>
    <cellStyle name="Comma 4 2 19 2 9 3" xfId="39035" xr:uid="{054E8E43-25E7-48B5-AC74-AA2199FB770A}"/>
    <cellStyle name="Comma 4 2 19 3" xfId="1129" xr:uid="{109D33ED-C09F-4237-9F10-3794794E8803}"/>
    <cellStyle name="Comma 4 2 19 3 2" xfId="6647" xr:uid="{6EB78C10-434F-4175-949B-870236676E61}"/>
    <cellStyle name="Comma 4 2 19 3 2 2" xfId="15773" xr:uid="{8B4BFEEE-8D8E-4AE5-8853-E1CE8C080C73}"/>
    <cellStyle name="Comma 4 2 19 3 2 2 2" xfId="43093" xr:uid="{1CCBCBCE-73F7-464A-8BEE-301381145F98}"/>
    <cellStyle name="Comma 4 2 19 3 2 3" xfId="33999" xr:uid="{9D73D781-E568-49DC-8950-CAAF83E9E4F5}"/>
    <cellStyle name="Comma 4 2 19 3 3" xfId="8841" xr:uid="{C923290A-898D-4A12-A47C-A9B8C60A131D}"/>
    <cellStyle name="Comma 4 2 19 3 3 2" xfId="19743" xr:uid="{1660E1B6-CE6F-4C44-8F39-2FE978A6EA8E}"/>
    <cellStyle name="Comma 4 2 19 3 3 2 2" xfId="47065" xr:uid="{88E5F9B4-49B1-47E3-ACA0-9FEB7FA1B938}"/>
    <cellStyle name="Comma 4 2 19 3 3 3" xfId="36215" xr:uid="{0C161280-0661-4A04-810E-F90E0DF8545E}"/>
    <cellStyle name="Comma 4 2 19 3 4" xfId="15018" xr:uid="{B90580CF-BAB0-429F-A7AD-B7A7100E9298}"/>
    <cellStyle name="Comma 4 2 19 3 4 2" xfId="42339" xr:uid="{B240913B-023E-4681-9703-2432FF951114}"/>
    <cellStyle name="Comma 4 2 19 3 5" xfId="24366" xr:uid="{32FFF214-4389-411D-967A-8707097FC9AF}"/>
    <cellStyle name="Comma 4 2 19 3 5 2" xfId="51688" xr:uid="{898FEC11-2C18-40CC-A932-03FB06F105AF}"/>
    <cellStyle name="Comma 4 2 19 3 6" xfId="26608" xr:uid="{69ECE6A5-5065-405F-9C83-6312EB942471}"/>
    <cellStyle name="Comma 4 2 19 3 6 2" xfId="53928" xr:uid="{856DD8AC-A425-4E9F-90FE-81F025E294D6}"/>
    <cellStyle name="Comma 4 2 19 3 7" xfId="28839" xr:uid="{7E6A6E38-9B06-4A95-AD85-CE7320F50E76}"/>
    <cellStyle name="Comma 4 2 19 3 7 2" xfId="56160" xr:uid="{51D4D03F-23E6-4ECE-AD4C-FC4F1771C4C5}"/>
    <cellStyle name="Comma 4 2 19 3 8" xfId="4712" xr:uid="{04D02F9A-63A4-452A-90CA-840DE938C095}"/>
    <cellStyle name="Comma 4 2 19 3 9" xfId="31875" xr:uid="{1CFA0840-9A85-464A-86AF-E85AC46B616B}"/>
    <cellStyle name="Comma 4 2 19 4" xfId="10522" xr:uid="{72CA9234-1BEA-4DBF-88CF-66F29C4B0CF4}"/>
    <cellStyle name="Comma 4 2 19 4 2" xfId="11855" xr:uid="{C73CBD32-EF15-4769-B28A-558977F1B8D6}"/>
    <cellStyle name="Comma 4 2 19 4 2 2" xfId="19825" xr:uid="{42B802F2-E16C-4E4A-936E-5F7E9E6E5393}"/>
    <cellStyle name="Comma 4 2 19 4 2 2 2" xfId="47147" xr:uid="{D4B7EBAA-1EBF-4E6A-A9CB-B2361881429A}"/>
    <cellStyle name="Comma 4 2 19 4 2 3" xfId="39182" xr:uid="{553F8EE7-BDA5-40B3-883E-ECB159B7336D}"/>
    <cellStyle name="Comma 4 2 19 4 3" xfId="15855" xr:uid="{45CDF0FA-A241-4639-9B22-4BDD44D5C57D}"/>
    <cellStyle name="Comma 4 2 19 4 3 2" xfId="43175" xr:uid="{2288FDD5-B946-4F75-960D-E44CD7D556B0}"/>
    <cellStyle name="Comma 4 2 19 4 4" xfId="37889" xr:uid="{0D62023F-CE81-4143-9171-05626F90CF92}"/>
    <cellStyle name="Comma 4 2 19 5" xfId="10621" xr:uid="{D4BA27F3-B161-49DB-81CC-AC6048F7CC05}"/>
    <cellStyle name="Comma 4 2 19 5 2" xfId="11952" xr:uid="{99DF07F7-602E-49B5-AF4E-2E08D1AD773D}"/>
    <cellStyle name="Comma 4 2 19 5 2 2" xfId="19937" xr:uid="{3751E50A-927A-4BB6-B6A4-AA9ED3F55B1C}"/>
    <cellStyle name="Comma 4 2 19 5 2 2 2" xfId="47259" xr:uid="{C8D0E491-0DBF-41E1-A6C1-4C79FBEA6686}"/>
    <cellStyle name="Comma 4 2 19 5 2 3" xfId="39279" xr:uid="{18D25121-16C8-4F40-B7B8-3C00EE7F0664}"/>
    <cellStyle name="Comma 4 2 19 5 3" xfId="15967" xr:uid="{C84DF95C-7B97-489F-9234-D04795F2837D}"/>
    <cellStyle name="Comma 4 2 19 5 3 2" xfId="43287" xr:uid="{1875B3CF-B5E2-476C-96AC-7C7CD43C7CC2}"/>
    <cellStyle name="Comma 4 2 19 5 4" xfId="37984" xr:uid="{A5A4F831-C1B2-4262-8CC6-E53BFC49643E}"/>
    <cellStyle name="Comma 4 2 19 6" xfId="10896" xr:uid="{EB0AD708-8B5E-4EB8-A966-4A85962FFFEF}"/>
    <cellStyle name="Comma 4 2 19 6 2" xfId="12231" xr:uid="{27AE400B-C948-4954-B098-6172AC1EBECC}"/>
    <cellStyle name="Comma 4 2 19 6 2 2" xfId="20325" xr:uid="{A7B19E51-455F-47D0-A51C-0EF0FEB64E6F}"/>
    <cellStyle name="Comma 4 2 19 6 2 2 2" xfId="47647" xr:uid="{4E574006-BDBB-4937-8F7D-D8C8BFC2D012}"/>
    <cellStyle name="Comma 4 2 19 6 2 3" xfId="39558" xr:uid="{C4531102-F402-4775-9C3C-038CA46F630B}"/>
    <cellStyle name="Comma 4 2 19 6 3" xfId="16355" xr:uid="{0EFCE8A6-845B-47C1-A345-B7168DBD2FE2}"/>
    <cellStyle name="Comma 4 2 19 6 3 2" xfId="43675" xr:uid="{EB295198-245F-4B99-B085-21E41ACC82EA}"/>
    <cellStyle name="Comma 4 2 19 6 4" xfId="38248" xr:uid="{954335AE-9BE7-41DD-A33C-789268DFB655}"/>
    <cellStyle name="Comma 4 2 19 7" xfId="10976" xr:uid="{9D5A4714-D802-4389-8FC1-D969A1EF038B}"/>
    <cellStyle name="Comma 4 2 19 7 2" xfId="12344" xr:uid="{85183FBE-3667-4D02-8F9F-D3736BE5AA17}"/>
    <cellStyle name="Comma 4 2 19 7 2 2" xfId="20947" xr:uid="{644BC7ED-C178-4AF2-9649-6D76CC402E7D}"/>
    <cellStyle name="Comma 4 2 19 7 2 2 2" xfId="48269" xr:uid="{71BBB333-CC3E-4C1B-8855-C7C9CFD76D07}"/>
    <cellStyle name="Comma 4 2 19 7 2 3" xfId="39671" xr:uid="{0FAA7843-D7DE-4161-A00B-33790EA0E921}"/>
    <cellStyle name="Comma 4 2 19 7 3" xfId="16976" xr:uid="{5CAF496F-D41D-4F27-8A7D-948F481392AE}"/>
    <cellStyle name="Comma 4 2 19 7 3 2" xfId="44297" xr:uid="{0EED0F01-B1E3-4660-9DC6-E166C8B65372}"/>
    <cellStyle name="Comma 4 2 19 7 4" xfId="38325" xr:uid="{E15805E6-DE9B-4BC7-A0CA-CC10767EE272}"/>
    <cellStyle name="Comma 4 2 19 8" xfId="11029" xr:uid="{52F75A2F-F72B-4A43-8E48-78B7B890D91F}"/>
    <cellStyle name="Comma 4 2 19 8 2" xfId="12464" xr:uid="{CE15B049-6400-41A6-8B2A-CEF510CBD6D0}"/>
    <cellStyle name="Comma 4 2 19 8 2 2" xfId="21570" xr:uid="{07ACA6E3-3224-43F4-A5DF-E24ED4846062}"/>
    <cellStyle name="Comma 4 2 19 8 2 2 2" xfId="48892" xr:uid="{1CDEBAB7-8994-44A4-BB2B-A8FE5FE59E65}"/>
    <cellStyle name="Comma 4 2 19 8 2 3" xfId="39791" xr:uid="{9A67747B-07B0-4BC1-A0CB-D4CD5AA30210}"/>
    <cellStyle name="Comma 4 2 19 8 3" xfId="17599" xr:uid="{2B2CEEEC-7F7E-4318-96A6-0D0F346D73FB}"/>
    <cellStyle name="Comma 4 2 19 8 3 2" xfId="44920" xr:uid="{526D2D16-3489-4CC6-9A12-D200C323996A}"/>
    <cellStyle name="Comma 4 2 19 8 4" xfId="38378" xr:uid="{9C828F8E-26E3-44C2-B3DE-E39CB9D7A65D}"/>
    <cellStyle name="Comma 4 2 19 9" xfId="11106" xr:uid="{5A9819DB-558F-427D-B13B-50452592A12D}"/>
    <cellStyle name="Comma 4 2 19 9 2" xfId="12931" xr:uid="{D79FE82E-9A38-45D8-81F4-C13EAD3CED80}"/>
    <cellStyle name="Comma 4 2 19 9 2 2" xfId="22245" xr:uid="{A3F03CA1-2889-49C0-A056-1137BA8254BD}"/>
    <cellStyle name="Comma 4 2 19 9 2 2 2" xfId="49567" xr:uid="{A6EE287B-F4E1-4741-B9DD-2C53FEE75168}"/>
    <cellStyle name="Comma 4 2 19 9 2 3" xfId="40258" xr:uid="{8DF415ED-3FEE-416F-812E-B24B5424DF17}"/>
    <cellStyle name="Comma 4 2 19 9 3" xfId="18273" xr:uid="{9F564DA3-29CE-41A6-A04A-F89BADFEBA04}"/>
    <cellStyle name="Comma 4 2 19 9 3 2" xfId="45595" xr:uid="{3683784C-FCD1-4241-B0AE-F1CDC24339A9}"/>
    <cellStyle name="Comma 4 2 19 9 4" xfId="38455" xr:uid="{3BD955D0-67A8-4D31-BEF4-40CDBD8B4BC1}"/>
    <cellStyle name="Comma 4 2 2" xfId="221" xr:uid="{B810D17F-B31B-4168-B88E-53938B8E4067}"/>
    <cellStyle name="Comma 4 2 2 10" xfId="1054" xr:uid="{C4084610-08C6-438A-94EC-854EFF22AD26}"/>
    <cellStyle name="Comma 4 2 2 10 2" xfId="6572" xr:uid="{F456CCE8-10DC-48E6-8D3A-B0D7FC312EF9}"/>
    <cellStyle name="Comma 4 2 2 10 2 2" xfId="17653" xr:uid="{93EE89F9-5FC3-4375-9FF3-68F7E116E821}"/>
    <cellStyle name="Comma 4 2 2 10 2 2 2" xfId="44974" xr:uid="{102E92E5-2605-4422-91DB-9650C3D2D88C}"/>
    <cellStyle name="Comma 4 2 2 10 2 3" xfId="11040" xr:uid="{31542DED-7673-4836-A2C5-6F9FE9207BC9}"/>
    <cellStyle name="Comma 4 2 2 10 2 3 2" xfId="38389" xr:uid="{40B25D18-DD3B-4D45-B2B0-E1B2F1B01470}"/>
    <cellStyle name="Comma 4 2 2 10 2 4" xfId="33924" xr:uid="{3DDC98EE-DF21-4B43-A29F-7967BB505A2C}"/>
    <cellStyle name="Comma 4 2 2 10 3" xfId="8766" xr:uid="{9AA44F88-E5E7-42E9-AAFC-A97BA50B87A6}"/>
    <cellStyle name="Comma 4 2 2 10 3 2" xfId="21624" xr:uid="{10789A91-170A-4C3E-9224-EC6A4145885E}"/>
    <cellStyle name="Comma 4 2 2 10 3 2 2" xfId="48946" xr:uid="{03F585CB-57F7-411B-8CF0-AF05A339B680}"/>
    <cellStyle name="Comma 4 2 2 10 3 3" xfId="12491" xr:uid="{4FEEC48D-4AFB-4971-9E6D-678AB843DBD7}"/>
    <cellStyle name="Comma 4 2 2 10 3 3 2" xfId="39818" xr:uid="{CF4470A2-6BC2-4F9B-884C-0C5BBED2EA3F}"/>
    <cellStyle name="Comma 4 2 2 10 3 4" xfId="36140" xr:uid="{4C9A6EAB-4354-4626-9CB8-D7F02FD2DEEC}"/>
    <cellStyle name="Comma 4 2 2 10 4" xfId="14943" xr:uid="{4C653CD1-45E0-4182-A132-E92EC5F6C884}"/>
    <cellStyle name="Comma 4 2 2 10 4 2" xfId="42264" xr:uid="{691B85D4-1E41-4335-8A7A-53D3C1BDEC37}"/>
    <cellStyle name="Comma 4 2 2 10 5" xfId="24291" xr:uid="{149BB0A0-78F6-4A2E-A38E-8D43D994B0F7}"/>
    <cellStyle name="Comma 4 2 2 10 5 2" xfId="51613" xr:uid="{010B9BEB-9403-4CDB-AE61-26C08D4B0790}"/>
    <cellStyle name="Comma 4 2 2 10 6" xfId="26533" xr:uid="{AB4D5364-DBE9-4584-81EB-9799C3457341}"/>
    <cellStyle name="Comma 4 2 2 10 6 2" xfId="53853" xr:uid="{DB03A516-9BD0-4D37-8C73-553CE5EEDBC0}"/>
    <cellStyle name="Comma 4 2 2 10 7" xfId="28764" xr:uid="{C86E0D25-640A-4743-8046-4DD0BA0BED44}"/>
    <cellStyle name="Comma 4 2 2 10 7 2" xfId="56085" xr:uid="{B89636DC-4D12-4D8B-A42F-B77DFB6F33E7}"/>
    <cellStyle name="Comma 4 2 2 10 8" xfId="4637" xr:uid="{93FAC5E3-076D-4BA8-B343-05BB9425223D}"/>
    <cellStyle name="Comma 4 2 2 10 9" xfId="31800" xr:uid="{D4DF1490-DCF4-44A4-A31A-921F47F226CC}"/>
    <cellStyle name="Comma 4 2 2 11" xfId="2653" xr:uid="{D1C4360A-FA02-458B-9815-09ACF1A43057}"/>
    <cellStyle name="Comma 4 2 2 11 2" xfId="12979" xr:uid="{585978FF-3707-4E9C-AD8C-B7CAFE273574}"/>
    <cellStyle name="Comma 4 2 2 11 2 2" xfId="22299" xr:uid="{CC1FB8BA-0AD9-429D-9F74-BBF5AD8A8824}"/>
    <cellStyle name="Comma 4 2 2 11 2 2 2" xfId="49621" xr:uid="{A8902FF4-CB30-425B-B776-F83C2FD9443C}"/>
    <cellStyle name="Comma 4 2 2 11 2 3" xfId="40306" xr:uid="{E4D37C08-0954-4C14-B01D-268CFC124E64}"/>
    <cellStyle name="Comma 4 2 2 11 3" xfId="18327" xr:uid="{8ED13B83-7E76-443A-BDB3-1A86E5BEAA15}"/>
    <cellStyle name="Comma 4 2 2 11 3 2" xfId="45649" xr:uid="{DAE536BD-0F4F-46F5-80F8-3476435FD935}"/>
    <cellStyle name="Comma 4 2 2 11 4" xfId="33303" xr:uid="{549C65B5-4F85-478F-9F8F-ECB66D62D8FA}"/>
    <cellStyle name="Comma 4 2 2 12" xfId="8147" xr:uid="{E30BF8D4-BD38-4E65-8EFB-17BBC7D06DC6}"/>
    <cellStyle name="Comma 4 2 2 12 2" xfId="13595" xr:uid="{0A26927E-171B-4555-8E83-9C7C3B4F8B87}"/>
    <cellStyle name="Comma 4 2 2 12 2 2" xfId="22959" xr:uid="{66DE36B6-A979-450A-85DE-78FB528DDBB6}"/>
    <cellStyle name="Comma 4 2 2 12 2 2 2" xfId="50281" xr:uid="{392558A7-A62F-4A56-A376-AEADFDE17AE6}"/>
    <cellStyle name="Comma 4 2 2 12 2 3" xfId="40922" xr:uid="{2A755309-A020-4696-955D-317B70F93B87}"/>
    <cellStyle name="Comma 4 2 2 12 3" xfId="18987" xr:uid="{A38A8D94-81CB-4216-B4A3-151EDA18CF33}"/>
    <cellStyle name="Comma 4 2 2 12 3 2" xfId="46309" xr:uid="{A7600CC6-8E08-4D0E-AF0E-4206FBFB791A}"/>
    <cellStyle name="Comma 4 2 2 12 4" xfId="35519" xr:uid="{81701B38-3808-4FA0-A226-5B6CA7312450}"/>
    <cellStyle name="Comma 4 2 2 13" xfId="11623" xr:uid="{E60D5F29-EA10-460C-BE09-3F27A2EABAF1}"/>
    <cellStyle name="Comma 4 2 2 13 2" xfId="14194" xr:uid="{E6E7E344-A13F-4288-836E-8EEF3EF5C293}"/>
    <cellStyle name="Comma 4 2 2 13 2 2" xfId="23559" xr:uid="{705B693D-58B1-4607-B3F7-95F83383D4A1}"/>
    <cellStyle name="Comma 4 2 2 13 2 2 2" xfId="50881" xr:uid="{911C2C5E-95E8-45E4-9DE0-AF606164FD55}"/>
    <cellStyle name="Comma 4 2 2 13 2 3" xfId="41521" xr:uid="{AFFEB545-4ABD-4D97-8AF6-AD2855E78F5E}"/>
    <cellStyle name="Comma 4 2 2 13 3" xfId="19587" xr:uid="{C254223C-9CE0-4871-BF89-32ABE13305AF}"/>
    <cellStyle name="Comma 4 2 2 13 3 2" xfId="46909" xr:uid="{7960FA3D-8273-4E64-9CE5-FEF49EF6F74E}"/>
    <cellStyle name="Comma 4 2 2 13 4" xfId="38956" xr:uid="{CFC082FA-90F2-4934-81D3-EEB819EE12C6}"/>
    <cellStyle name="Comma 4 2 2 14" xfId="10383" xr:uid="{A5B8DF17-0175-476F-AED6-716BEC5535E1}"/>
    <cellStyle name="Comma 4 2 2 14 2" xfId="15709" xr:uid="{F7D2667B-626E-4F5D-9AB3-07217F5ABC65}"/>
    <cellStyle name="Comma 4 2 2 14 2 2" xfId="43029" xr:uid="{A476887E-1A5A-4D43-8B4A-78CFDC0900B6}"/>
    <cellStyle name="Comma 4 2 2 14 3" xfId="37755" xr:uid="{82E47E10-716B-403F-8154-4E2595771AFD}"/>
    <cellStyle name="Comma 4 2 2 15" xfId="11719" xr:uid="{E5B911E8-C621-47BF-BF79-19443CBF124F}"/>
    <cellStyle name="Comma 4 2 2 15 2" xfId="19679" xr:uid="{32E8A052-FE5D-40F6-99F5-BA1F291F1E88}"/>
    <cellStyle name="Comma 4 2 2 15 2 2" xfId="47001" xr:uid="{6E5F19BD-9AAB-4842-A5DF-310F5AEBC1DE}"/>
    <cellStyle name="Comma 4 2 2 15 3" xfId="39046" xr:uid="{E24D8D81-3CBB-4831-B063-64F5112280B1}"/>
    <cellStyle name="Comma 4 2 2 16" xfId="14322" xr:uid="{00CDD2D3-F65C-461E-AF55-2DC3DD815836}"/>
    <cellStyle name="Comma 4 2 2 16 2" xfId="41643" xr:uid="{A04B0E19-D91F-4359-9A24-C295880026A7}"/>
    <cellStyle name="Comma 4 2 2 17" xfId="23670" xr:uid="{FED0E867-D0A0-4A32-BF77-74C008256243}"/>
    <cellStyle name="Comma 4 2 2 17 2" xfId="50992" xr:uid="{71A73DF5-3D6D-4682-BB22-3DE4B9A64046}"/>
    <cellStyle name="Comma 4 2 2 18" xfId="25911" xr:uid="{D99F0F37-0E71-4854-8EA8-CB23721AAD3C}"/>
    <cellStyle name="Comma 4 2 2 18 2" xfId="53231" xr:uid="{ADAA2165-7AC3-400E-A687-D8EB686B377F}"/>
    <cellStyle name="Comma 4 2 2 19" xfId="28143" xr:uid="{54B9D855-60FF-4E3B-84D0-804561CB5E7D}"/>
    <cellStyle name="Comma 4 2 2 19 2" xfId="55464" xr:uid="{2C968A10-F2C1-4C9D-869B-E951DE88D690}"/>
    <cellStyle name="Comma 4 2 2 2" xfId="534" xr:uid="{5DB6AE1F-D0C8-4A11-9C68-D9367C8DF3FF}"/>
    <cellStyle name="Comma 4 2 2 2 10" xfId="11733" xr:uid="{970B2E64-25AD-4E09-ADD9-52397F5DD50F}"/>
    <cellStyle name="Comma 4 2 2 2 10 2" xfId="19693" xr:uid="{4B3DD297-90E1-4003-8094-0532B1F76DC8}"/>
    <cellStyle name="Comma 4 2 2 2 10 2 2" xfId="47015" xr:uid="{46DEABF3-22A1-4CFE-8784-EF264AF97FBA}"/>
    <cellStyle name="Comma 4 2 2 2 10 3" xfId="39060" xr:uid="{C87C6388-8D5B-4D0B-8BCA-266C2502D453}"/>
    <cellStyle name="Comma 4 2 2 2 11" xfId="14488" xr:uid="{64612001-A79C-4739-A300-3E53D4802B4A}"/>
    <cellStyle name="Comma 4 2 2 2 11 2" xfId="41809" xr:uid="{E23B211C-7F17-4485-925B-4AFE2453976D}"/>
    <cellStyle name="Comma 4 2 2 2 12" xfId="23836" xr:uid="{CF40E42F-D2A2-4228-9245-A77148F3F691}"/>
    <cellStyle name="Comma 4 2 2 2 12 2" xfId="51158" xr:uid="{6BDE26CC-B215-4B57-A81B-2DF7F135A024}"/>
    <cellStyle name="Comma 4 2 2 2 13" xfId="26077" xr:uid="{5FA6D45F-D31C-4EA4-9CA2-EA039CD8A403}"/>
    <cellStyle name="Comma 4 2 2 2 13 2" xfId="53397" xr:uid="{31E43919-884E-4356-AA0A-C3BB72925EBF}"/>
    <cellStyle name="Comma 4 2 2 2 14" xfId="28309" xr:uid="{50CB8F61-10F8-4FC8-86D4-DEC2ABDCFFBC}"/>
    <cellStyle name="Comma 4 2 2 2 14 2" xfId="55630" xr:uid="{C12E8BE1-5A7A-4228-A472-A1A2635D7727}"/>
    <cellStyle name="Comma 4 2 2 2 15" xfId="3423" xr:uid="{27EBB949-3894-4ECC-8356-772D7DE49A53}"/>
    <cellStyle name="Comma 4 2 2 2 16" xfId="30465" xr:uid="{8A311D75-67BD-4B4D-8963-B423F0AC5D9E}"/>
    <cellStyle name="Comma 4 2 2 2 17" xfId="58029" xr:uid="{8B372CF7-B92A-4903-B882-9854F960F881}"/>
    <cellStyle name="Comma 4 2 2 2 18" xfId="58577" xr:uid="{B35ADDA5-9F65-4464-8449-FEC7290ED29A}"/>
    <cellStyle name="Comma 4 2 2 2 2" xfId="613" xr:uid="{4772B157-9BA2-43F9-8987-D7C43235357D}"/>
    <cellStyle name="Comma 4 2 2 2 2 10" xfId="14546" xr:uid="{43B51162-8DA4-4DF8-98FD-A9E75936F07C}"/>
    <cellStyle name="Comma 4 2 2 2 2 10 2" xfId="41867" xr:uid="{3B34DB88-E7D2-4464-A7B2-925AD9488DEE}"/>
    <cellStyle name="Comma 4 2 2 2 2 11" xfId="23894" xr:uid="{BB2E27C0-D430-4018-ADB9-D507FF536A8D}"/>
    <cellStyle name="Comma 4 2 2 2 2 11 2" xfId="51216" xr:uid="{8B9847E9-4807-482F-B818-E0C032B36E67}"/>
    <cellStyle name="Comma 4 2 2 2 2 12" xfId="26135" xr:uid="{3B65A47A-4E65-4FA1-B9E7-8481D5E8B4C9}"/>
    <cellStyle name="Comma 4 2 2 2 2 12 2" xfId="53455" xr:uid="{0805EB07-3ACA-4C0B-B182-18F7B697B2E7}"/>
    <cellStyle name="Comma 4 2 2 2 2 13" xfId="28367" xr:uid="{8907BABF-6F25-4D3D-9112-A06C9EDEE5ED}"/>
    <cellStyle name="Comma 4 2 2 2 2 13 2" xfId="55688" xr:uid="{5B518173-6A3C-4002-B86B-921213B994AA}"/>
    <cellStyle name="Comma 4 2 2 2 2 14" xfId="3713" xr:uid="{A2DB63EA-CBBD-4504-AC6E-6039E2A01DC5}"/>
    <cellStyle name="Comma 4 2 2 2 2 15" xfId="30796" xr:uid="{8824AD53-1476-4E3B-9DFD-C8F11B2DF21C}"/>
    <cellStyle name="Comma 4 2 2 2 2 2" xfId="2136" xr:uid="{53AF97B2-4BEB-45EF-B975-3BB16931C261}"/>
    <cellStyle name="Comma 4 2 2 2 2 2 2" xfId="5682" xr:uid="{B61BAC0B-360F-4099-A6AD-BF3747482B64}"/>
    <cellStyle name="Comma 4 2 2 2 2 2 2 2" xfId="16245" xr:uid="{F2F4E45F-DCE3-4BFF-A1C4-695EDEC31030}"/>
    <cellStyle name="Comma 4 2 2 2 2 2 2 2 2" xfId="43565" xr:uid="{D3285D1F-5987-4510-B907-6563C7D8C0B2}"/>
    <cellStyle name="Comma 4 2 2 2 2 2 2 3" xfId="32866" xr:uid="{7621DCB4-9700-4254-924A-8076DA67DB90}"/>
    <cellStyle name="Comma 4 2 2 2 2 2 3" xfId="7633" xr:uid="{291A664E-D3EB-42F5-94A9-74B4A4205446}"/>
    <cellStyle name="Comma 4 2 2 2 2 2 3 2" xfId="20215" xr:uid="{B88B7CFE-6FF6-4DA3-9134-E13ED61ECFF0}"/>
    <cellStyle name="Comma 4 2 2 2 2 2 3 2 2" xfId="47537" xr:uid="{87242978-3D97-4A98-B38A-686FED22C028}"/>
    <cellStyle name="Comma 4 2 2 2 2 2 3 3" xfId="34991" xr:uid="{53113C3D-6C14-44EC-98F5-14B392BF247C}"/>
    <cellStyle name="Comma 4 2 2 2 2 2 4" xfId="9831" xr:uid="{18F0B383-4C28-47D6-B3CD-21A781B1C3EC}"/>
    <cellStyle name="Comma 4 2 2 2 2 2 4 2" xfId="37207" xr:uid="{7F1B5531-F211-4935-810C-196F8627D3DB}"/>
    <cellStyle name="Comma 4 2 2 2 2 2 5" xfId="25358" xr:uid="{A39F34CF-DAE4-4DB4-A325-A4D3B6A1A2DF}"/>
    <cellStyle name="Comma 4 2 2 2 2 2 5 2" xfId="52680" xr:uid="{021E308D-B94C-4341-90AF-032AB07FDE69}"/>
    <cellStyle name="Comma 4 2 2 2 2 2 6" xfId="27600" xr:uid="{611606BF-122F-4C24-BD08-A71AF44E4F64}"/>
    <cellStyle name="Comma 4 2 2 2 2 2 6 2" xfId="54920" xr:uid="{E627734E-2346-4141-8925-51EBEE305052}"/>
    <cellStyle name="Comma 4 2 2 2 2 2 7" xfId="29831" xr:uid="{9D988588-0BE8-434B-AF22-9043C16B37E5}"/>
    <cellStyle name="Comma 4 2 2 2 2 2 7 2" xfId="57152" xr:uid="{4AC74681-8811-4D7F-B381-ABB320A33147}"/>
    <cellStyle name="Comma 4 2 2 2 2 2 8" xfId="4246" xr:uid="{C7023B3E-3FBC-4D9F-9374-A53F17C5342F}"/>
    <cellStyle name="Comma 4 2 2 2 2 2 9" xfId="31403" xr:uid="{99A2E71C-5160-4582-8C97-E31490C1D34C}"/>
    <cellStyle name="Comma 4 2 2 2 2 3" xfId="1529" xr:uid="{A61C2146-FD41-4BEE-802B-4BB384596DBE}"/>
    <cellStyle name="Comma 4 2 2 2 2 3 2" xfId="7030" xr:uid="{876C50A2-79DC-4694-B0F5-6EA0633CAE6F}"/>
    <cellStyle name="Comma 4 2 2 2 2 3 2 2" xfId="16633" xr:uid="{1308CFE0-5D73-4CA9-AC5D-898495AC991A}"/>
    <cellStyle name="Comma 4 2 2 2 2 3 2 2 2" xfId="43953" xr:uid="{20F2F87A-8172-454C-BEB0-233AF27F5196}"/>
    <cellStyle name="Comma 4 2 2 2 2 3 2 3" xfId="34384" xr:uid="{5AC7FC26-6822-4BB6-BF66-3D8FBA11375F}"/>
    <cellStyle name="Comma 4 2 2 2 2 3 3" xfId="9225" xr:uid="{F9AF29AF-A3C3-4A5B-9D17-EE83754CEBFB}"/>
    <cellStyle name="Comma 4 2 2 2 2 3 3 2" xfId="20603" xr:uid="{B518517E-D93C-4900-8F16-642A276037C2}"/>
    <cellStyle name="Comma 4 2 2 2 2 3 3 2 2" xfId="47925" xr:uid="{97E32A6B-2442-494E-A933-AE09B1733DF2}"/>
    <cellStyle name="Comma 4 2 2 2 2 3 3 3" xfId="36600" xr:uid="{0FB8A072-AA4F-457F-AB3C-CF24FCF8081E}"/>
    <cellStyle name="Comma 4 2 2 2 2 3 4" xfId="15282" xr:uid="{28F2E825-653B-4560-B825-D4D73FD5ED58}"/>
    <cellStyle name="Comma 4 2 2 2 2 3 4 2" xfId="42603" xr:uid="{41D78916-AE0F-47CB-BE6C-7C2541645DEA}"/>
    <cellStyle name="Comma 4 2 2 2 2 3 5" xfId="24751" xr:uid="{2BF41BA7-CEE3-44E7-9F85-0949A24E853A}"/>
    <cellStyle name="Comma 4 2 2 2 2 3 5 2" xfId="52073" xr:uid="{B98BE5E4-6869-4D33-AAA6-1EBA2273A91E}"/>
    <cellStyle name="Comma 4 2 2 2 2 3 6" xfId="26993" xr:uid="{2B35AFDF-0F6A-4890-B071-FDB0B609CD0A}"/>
    <cellStyle name="Comma 4 2 2 2 2 3 6 2" xfId="54313" xr:uid="{3B5E12B2-A5F7-4A79-A37B-12DA6DB9B210}"/>
    <cellStyle name="Comma 4 2 2 2 2 3 7" xfId="29224" xr:uid="{4F28B118-DFF4-4C82-95DF-FF68043E3684}"/>
    <cellStyle name="Comma 4 2 2 2 2 3 7 2" xfId="56545" xr:uid="{61F9BD61-8E6E-4D85-B04F-CE66E4380F47}"/>
    <cellStyle name="Comma 4 2 2 2 2 3 8" xfId="5093" xr:uid="{9135DE11-7D5C-4454-8E07-D5DB923C5D57}"/>
    <cellStyle name="Comma 4 2 2 2 2 3 9" xfId="32259" xr:uid="{05053262-40D2-4195-AFEB-D09DDFEFB3F8}"/>
    <cellStyle name="Comma 4 2 2 2 2 4" xfId="6249" xr:uid="{DCD968C9-A59C-443A-91C3-6C1312915F4B}"/>
    <cellStyle name="Comma 4 2 2 2 2 4 2" xfId="12408" xr:uid="{93915E63-CEF1-445F-95D2-CBFC9141A72E}"/>
    <cellStyle name="Comma 4 2 2 2 2 4 2 2" xfId="21225" xr:uid="{D7D57921-5FD7-455B-A4A3-501F5BE36B17}"/>
    <cellStyle name="Comma 4 2 2 2 2 4 2 2 2" xfId="48547" xr:uid="{6FAEC07B-33F3-4A1C-AEBF-43272EE80E48}"/>
    <cellStyle name="Comma 4 2 2 2 2 4 2 3" xfId="39735" xr:uid="{0A8EBC34-92B6-408F-A7F8-1C8AE6B7813D}"/>
    <cellStyle name="Comma 4 2 2 2 2 4 3" xfId="17254" xr:uid="{60E496CA-2C61-422A-9C4F-73D4101DD573}"/>
    <cellStyle name="Comma 4 2 2 2 2 4 3 2" xfId="44575" xr:uid="{27C5B474-D91A-4A45-92D6-4B08CDFF5761}"/>
    <cellStyle name="Comma 4 2 2 2 2 4 4" xfId="33527" xr:uid="{9F536FAF-8F68-4DBE-BF5E-82BB9829ED03}"/>
    <cellStyle name="Comma 4 2 2 2 2 5" xfId="8369" xr:uid="{DD127387-D95D-474D-9C9A-4D466A3B6E8B}"/>
    <cellStyle name="Comma 4 2 2 2 2 5 2" xfId="12666" xr:uid="{165731D9-11B9-4CE9-9410-88D42A97B5A7}"/>
    <cellStyle name="Comma 4 2 2 2 2 5 2 2" xfId="21848" xr:uid="{3CCFAD75-E949-47D5-8291-347D4AF432B9}"/>
    <cellStyle name="Comma 4 2 2 2 2 5 2 2 2" xfId="49170" xr:uid="{E7706658-FA07-4A8E-8A75-6CCCE644B4F5}"/>
    <cellStyle name="Comma 4 2 2 2 2 5 2 3" xfId="39993" xr:uid="{D3242A4C-7509-4DF0-B8F6-A76A7295087B}"/>
    <cellStyle name="Comma 4 2 2 2 2 5 3" xfId="17877" xr:uid="{FAEB1011-EC5B-42D5-9B9B-C4941B82EBC2}"/>
    <cellStyle name="Comma 4 2 2 2 2 5 3 2" xfId="45198" xr:uid="{6CC74127-2FEE-4F1D-8D3E-21F167F9070E}"/>
    <cellStyle name="Comma 4 2 2 2 2 5 4" xfId="35743" xr:uid="{088CF65B-5E7F-4D30-B2BC-B39112567D63}"/>
    <cellStyle name="Comma 4 2 2 2 2 6" xfId="11164" xr:uid="{F778A0CA-999E-4C8F-AE68-D5192DB29C37}"/>
    <cellStyle name="Comma 4 2 2 2 2 6 2" xfId="13202" xr:uid="{FABD2457-0C0B-464C-8E4F-A33D11DD7134}"/>
    <cellStyle name="Comma 4 2 2 2 2 6 2 2" xfId="22523" xr:uid="{0A87A570-54A7-4593-862B-7763D76DBE1C}"/>
    <cellStyle name="Comma 4 2 2 2 2 6 2 2 2" xfId="49845" xr:uid="{8AE013C6-CB11-4A5D-83AD-B86308321DFC}"/>
    <cellStyle name="Comma 4 2 2 2 2 6 2 3" xfId="40529" xr:uid="{48A23211-6DFA-4847-9FA4-988985839F8F}"/>
    <cellStyle name="Comma 4 2 2 2 2 6 3" xfId="18551" xr:uid="{DF3CE99A-1C00-4B91-9C5E-D3EA01C9C4C1}"/>
    <cellStyle name="Comma 4 2 2 2 2 6 3 2" xfId="45873" xr:uid="{B27230A3-DFC6-46D2-8F42-3E044599CE8B}"/>
    <cellStyle name="Comma 4 2 2 2 2 6 4" xfId="38513" xr:uid="{2D02F499-B4E2-41C0-8252-7904FA35C33D}"/>
    <cellStyle name="Comma 4 2 2 2 2 7" xfId="11373" xr:uid="{DA003270-0809-4D72-A685-67880FAA4053}"/>
    <cellStyle name="Comma 4 2 2 2 2 7 2" xfId="13819" xr:uid="{55756F2A-57EE-4D2E-814C-1D22AA6A4A1D}"/>
    <cellStyle name="Comma 4 2 2 2 2 7 2 2" xfId="23183" xr:uid="{FD1F4F57-386F-4A39-900C-961072E856D2}"/>
    <cellStyle name="Comma 4 2 2 2 2 7 2 2 2" xfId="50505" xr:uid="{AE82886E-717B-4CB5-9181-72C0AD6F0FC0}"/>
    <cellStyle name="Comma 4 2 2 2 2 7 2 3" xfId="41146" xr:uid="{D5DE35B0-2C93-4293-9B85-32D93AB3C3F7}"/>
    <cellStyle name="Comma 4 2 2 2 2 7 3" xfId="19211" xr:uid="{A61F3169-F29F-4A6F-BBD1-CA8995EFE6C2}"/>
    <cellStyle name="Comma 4 2 2 2 2 7 3 2" xfId="46533" xr:uid="{06F0AB3F-25C4-490B-B421-77ADA54D8751}"/>
    <cellStyle name="Comma 4 2 2 2 2 7 4" xfId="38722" xr:uid="{75EFABAD-DB6E-42CE-9C24-B78C490A3A5D}"/>
    <cellStyle name="Comma 4 2 2 2 2 8" xfId="10475" xr:uid="{E8C0D73A-E3E8-4629-A170-A822FEDA4459}"/>
    <cellStyle name="Comma 4 2 2 2 2 8 2" xfId="15802" xr:uid="{65221E36-5E74-4160-97E7-92EFF53A5314}"/>
    <cellStyle name="Comma 4 2 2 2 2 8 2 2" xfId="43122" xr:uid="{4DDD09D5-3495-4009-916A-329849AF7E06}"/>
    <cellStyle name="Comma 4 2 2 2 2 8 3" xfId="37842" xr:uid="{62A883AD-8C73-4984-AEA0-DBE71CADA9E5}"/>
    <cellStyle name="Comma 4 2 2 2 2 9" xfId="11808" xr:uid="{8FC95437-B160-4FF1-AB62-01A31C416C8E}"/>
    <cellStyle name="Comma 4 2 2 2 2 9 2" xfId="19772" xr:uid="{C43043F0-9292-41DF-8BB5-074D6E45444F}"/>
    <cellStyle name="Comma 4 2 2 2 2 9 2 2" xfId="47094" xr:uid="{B17C0D4F-AD9A-4623-9C53-C2F0658C3338}"/>
    <cellStyle name="Comma 4 2 2 2 2 9 3" xfId="39135" xr:uid="{7046F864-DB10-4ABF-8907-012373001C27}"/>
    <cellStyle name="Comma 4 2 2 2 3" xfId="929" xr:uid="{2BD75742-4212-4515-A94E-448B947BED5F}"/>
    <cellStyle name="Comma 4 2 2 2 3 10" xfId="24171" xr:uid="{B4F212E8-89C0-4C40-9CD6-ED121D246F0E}"/>
    <cellStyle name="Comma 4 2 2 2 3 10 2" xfId="51493" xr:uid="{3C9A2575-48EF-4929-9BE3-26C692EDF230}"/>
    <cellStyle name="Comma 4 2 2 2 3 11" xfId="26412" xr:uid="{C91692E0-E52D-4D16-B4F5-0F26B86CBDFC}"/>
    <cellStyle name="Comma 4 2 2 2 3 11 2" xfId="53732" xr:uid="{08FF192A-C60D-49A3-BBCA-65D1BBD1CE57}"/>
    <cellStyle name="Comma 4 2 2 2 3 12" xfId="28643" xr:uid="{CCDEAB91-A8D4-4828-98B1-C3F7EC41F384}"/>
    <cellStyle name="Comma 4 2 2 2 3 12 2" xfId="55964" xr:uid="{D98DD49A-AAFD-44F9-95A1-5FFC932D4477}"/>
    <cellStyle name="Comma 4 2 2 2 3 13" xfId="3933" xr:uid="{056F0AEF-5399-4E3F-AB89-B57FCDD64B0C}"/>
    <cellStyle name="Comma 4 2 2 2 3 14" xfId="31073" xr:uid="{231FE342-AEF9-4FAA-9751-49459B86880D}"/>
    <cellStyle name="Comma 4 2 2 2 3 2" xfId="2412" xr:uid="{680BB319-05A6-46A2-A940-D179F97BCD93}"/>
    <cellStyle name="Comma 4 2 2 2 3 2 2" xfId="5952" xr:uid="{C0F8DF35-E4FF-4C69-A6F7-D1C90DDF18DD}"/>
    <cellStyle name="Comma 4 2 2 2 3 2 2 2" xfId="16910" xr:uid="{CFF7D1CE-C23D-43B1-99CB-768E7E47488A}"/>
    <cellStyle name="Comma 4 2 2 2 3 2 2 2 2" xfId="44230" xr:uid="{B045C0F0-39E3-48B7-899C-B352FD6EDBBF}"/>
    <cellStyle name="Comma 4 2 2 2 3 2 2 3" xfId="33142" xr:uid="{61B88AF4-F37A-41D6-88D4-41BE6AEB8A65}"/>
    <cellStyle name="Comma 4 2 2 2 3 2 3" xfId="7908" xr:uid="{94620E65-71A1-44E9-AC37-1CEE5F6860DA}"/>
    <cellStyle name="Comma 4 2 2 2 3 2 3 2" xfId="20880" xr:uid="{1DEEE96B-434F-4E35-8252-3A5DDB5995BA}"/>
    <cellStyle name="Comma 4 2 2 2 3 2 3 2 2" xfId="48202" xr:uid="{CB37A6A7-F5D3-45EC-B8AF-22880CF435A5}"/>
    <cellStyle name="Comma 4 2 2 2 3 2 3 3" xfId="35267" xr:uid="{66791E61-049D-40B6-9865-1A0B457E0403}"/>
    <cellStyle name="Comma 4 2 2 2 3 2 4" xfId="10107" xr:uid="{1A146FB0-FD63-41B5-B47B-A6F09E19E214}"/>
    <cellStyle name="Comma 4 2 2 2 3 2 4 2" xfId="37483" xr:uid="{E20D9E71-47C0-48DD-9316-20443770829A}"/>
    <cellStyle name="Comma 4 2 2 2 3 2 5" xfId="25634" xr:uid="{D623F71E-D556-4DF5-AE26-72B6E6997875}"/>
    <cellStyle name="Comma 4 2 2 2 3 2 5 2" xfId="52956" xr:uid="{FF3C5BA8-5058-487B-A0EA-2DF11DF43B8F}"/>
    <cellStyle name="Comma 4 2 2 2 3 2 6" xfId="27876" xr:uid="{CF67525E-D06B-40B8-A2FA-50732F83C458}"/>
    <cellStyle name="Comma 4 2 2 2 3 2 6 2" xfId="55196" xr:uid="{33D778CA-A7DC-4046-B423-A3B8EF0D5671}"/>
    <cellStyle name="Comma 4 2 2 2 3 2 7" xfId="30107" xr:uid="{BB6A9781-BAFE-43F7-9F37-D053866FE0E8}"/>
    <cellStyle name="Comma 4 2 2 2 3 2 7 2" xfId="57428" xr:uid="{47337AD7-CCD4-456F-B7ED-EA6583B2FE0A}"/>
    <cellStyle name="Comma 4 2 2 2 3 2 8" xfId="4516" xr:uid="{0F35ED14-1D42-4B08-AADB-9C7A8721E4D1}"/>
    <cellStyle name="Comma 4 2 2 2 3 2 9" xfId="31679" xr:uid="{C675B172-A9A1-493F-A85E-0C7636CBACFF}"/>
    <cellStyle name="Comma 4 2 2 2 3 3" xfId="1806" xr:uid="{4A9AE80F-A623-4160-9721-F1E90E7D564D}"/>
    <cellStyle name="Comma 4 2 2 2 3 3 2" xfId="7305" xr:uid="{871DD80C-7F10-426F-86AF-E2F0823E550D}"/>
    <cellStyle name="Comma 4 2 2 2 3 3 2 2" xfId="17531" xr:uid="{D808577E-62C1-40C3-86A1-1A9C22847F9B}"/>
    <cellStyle name="Comma 4 2 2 2 3 3 2 2 2" xfId="44852" xr:uid="{C3938705-3729-4F7E-89AB-578EF31DF083}"/>
    <cellStyle name="Comma 4 2 2 2 3 3 2 3" xfId="34661" xr:uid="{E1F6696E-4F69-46F6-A095-5EBECCC77897}"/>
    <cellStyle name="Comma 4 2 2 2 3 3 3" xfId="9502" xr:uid="{F06749EB-013A-4C61-8DBF-CBE612330C28}"/>
    <cellStyle name="Comma 4 2 2 2 3 3 3 2" xfId="21502" xr:uid="{57880CB5-A12C-4A11-A9BB-34743579CFE7}"/>
    <cellStyle name="Comma 4 2 2 2 3 3 3 2 2" xfId="48824" xr:uid="{01F9096E-D0C7-410D-B71B-C9EA5C69C7A1}"/>
    <cellStyle name="Comma 4 2 2 2 3 3 3 3" xfId="36877" xr:uid="{8BACEEE5-C12A-4447-9CAA-75B6840355A4}"/>
    <cellStyle name="Comma 4 2 2 2 3 3 4" xfId="15536" xr:uid="{FA619DB0-3F46-457C-860F-F93E9F7FEDEB}"/>
    <cellStyle name="Comma 4 2 2 2 3 3 4 2" xfId="42857" xr:uid="{4F04045E-747A-4CEF-AADF-E898BEE30B5E}"/>
    <cellStyle name="Comma 4 2 2 2 3 3 5" xfId="25028" xr:uid="{0ACE05D6-9521-4A95-9453-DD81C176FBD2}"/>
    <cellStyle name="Comma 4 2 2 2 3 3 5 2" xfId="52350" xr:uid="{E85736C4-F9AC-4C59-AAA3-836EB937F790}"/>
    <cellStyle name="Comma 4 2 2 2 3 3 6" xfId="27270" xr:uid="{179FA963-3175-4A04-837A-33125E78B863}"/>
    <cellStyle name="Comma 4 2 2 2 3 3 6 2" xfId="54590" xr:uid="{0C705042-C944-46A0-ABE1-E2761A7C8B19}"/>
    <cellStyle name="Comma 4 2 2 2 3 3 7" xfId="29501" xr:uid="{DC161E30-3EF7-40A6-903A-8B260FABB2B3}"/>
    <cellStyle name="Comma 4 2 2 2 3 3 7 2" xfId="56822" xr:uid="{8B1F3CA3-33E4-45C9-AF97-333D74C3B179}"/>
    <cellStyle name="Comma 4 2 2 2 3 3 8" xfId="5364" xr:uid="{BC6508CF-44C0-4EF2-BCD7-65611BC669E0}"/>
    <cellStyle name="Comma 4 2 2 2 3 3 9" xfId="32536" xr:uid="{1956580C-154B-43F8-8078-BFAD25043200}"/>
    <cellStyle name="Comma 4 2 2 2 3 4" xfId="6461" xr:uid="{15A8EAE8-6E40-42D7-8EEF-968FD567E238}"/>
    <cellStyle name="Comma 4 2 2 2 3 4 2" xfId="12877" xr:uid="{F3DF0D63-D98F-44C4-B070-4C17A0448F44}"/>
    <cellStyle name="Comma 4 2 2 2 3 4 2 2" xfId="22125" xr:uid="{94B31F98-B9FD-4186-8EB6-9963538E0F3F}"/>
    <cellStyle name="Comma 4 2 2 2 3 4 2 2 2" xfId="49447" xr:uid="{01A0942C-29F1-4699-B4DF-B5D457D8326E}"/>
    <cellStyle name="Comma 4 2 2 2 3 4 2 3" xfId="40204" xr:uid="{ACA5D8D6-10C9-4DE8-8AB1-4BBA6D0E347C}"/>
    <cellStyle name="Comma 4 2 2 2 3 4 3" xfId="18153" xr:uid="{340F8D12-CC27-4931-A198-AA79D8CADAF6}"/>
    <cellStyle name="Comma 4 2 2 2 3 4 3 2" xfId="45475" xr:uid="{0EE9B904-7ACC-4509-894A-DA1A63323FDA}"/>
    <cellStyle name="Comma 4 2 2 2 3 4 4" xfId="33803" xr:uid="{1C10EE36-6F77-4315-87DC-CD8DA18E9C36}"/>
    <cellStyle name="Comma 4 2 2 2 3 5" xfId="8645" xr:uid="{9F8C3660-25DB-49C3-9635-9809ECA51091}"/>
    <cellStyle name="Comma 4 2 2 2 3 5 2" xfId="13473" xr:uid="{4838B507-41CC-4085-9281-0B8A0AE4C2B8}"/>
    <cellStyle name="Comma 4 2 2 2 3 5 2 2" xfId="22800" xr:uid="{BD4A364A-CE79-4C89-9A93-CCC96CEA1FB9}"/>
    <cellStyle name="Comma 4 2 2 2 3 5 2 2 2" xfId="50122" xr:uid="{E94B7811-E4A7-4BFD-89A5-09ADD78B1ABF}"/>
    <cellStyle name="Comma 4 2 2 2 3 5 2 3" xfId="40800" xr:uid="{FBDE47D9-A7EB-463D-998A-7A10E606B075}"/>
    <cellStyle name="Comma 4 2 2 2 3 5 3" xfId="18828" xr:uid="{B0C17321-2AD2-422C-A760-CCC78FC31665}"/>
    <cellStyle name="Comma 4 2 2 2 3 5 3 2" xfId="46150" xr:uid="{E587A290-6ABD-4153-9BE3-0E6C020ADFBE}"/>
    <cellStyle name="Comma 4 2 2 2 3 5 4" xfId="36019" xr:uid="{D8FDB703-5822-47EB-81B5-25ED740B34C6}"/>
    <cellStyle name="Comma 4 2 2 2 3 6" xfId="11575" xr:uid="{7EB01A20-1D17-4CF3-9C06-47542B49DC54}"/>
    <cellStyle name="Comma 4 2 2 2 3 6 2" xfId="14096" xr:uid="{3C51B43C-8FB3-42C4-8454-7CEF82D617A4}"/>
    <cellStyle name="Comma 4 2 2 2 3 6 2 2" xfId="23460" xr:uid="{F6111E20-3DB0-4B87-9F6D-E8BEB58E8201}"/>
    <cellStyle name="Comma 4 2 2 2 3 6 2 2 2" xfId="50782" xr:uid="{3C1E9CBD-EC25-4D29-8BF2-A571D52AC7A9}"/>
    <cellStyle name="Comma 4 2 2 2 3 6 2 3" xfId="41423" xr:uid="{46D0126A-D5FB-4ED2-9563-9E367721D6BB}"/>
    <cellStyle name="Comma 4 2 2 2 3 6 3" xfId="19488" xr:uid="{E334C094-724A-4156-937F-BBADE6144DCC}"/>
    <cellStyle name="Comma 4 2 2 2 3 6 3 2" xfId="46810" xr:uid="{57BC6B98-B80D-4417-86A0-746D38384F63}"/>
    <cellStyle name="Comma 4 2 2 2 3 6 4" xfId="38924" xr:uid="{E5197893-37FF-4457-BCBE-542D78FE44FD}"/>
    <cellStyle name="Comma 4 2 2 2 3 7" xfId="10786" xr:uid="{711C6E7C-776B-4F6D-A6FB-B48BCB1E54D3}"/>
    <cellStyle name="Comma 4 2 2 2 3 7 2" xfId="16187" xr:uid="{0C8E9BB3-2FD7-4B31-811D-6C31258FFF39}"/>
    <cellStyle name="Comma 4 2 2 2 3 7 2 2" xfId="43507" xr:uid="{016A8C57-DD20-45E7-AFCD-9AA863DF9357}"/>
    <cellStyle name="Comma 4 2 2 2 3 7 3" xfId="38141" xr:uid="{559D66E7-2D6B-4F90-B1AC-60DD9207684B}"/>
    <cellStyle name="Comma 4 2 2 2 3 8" xfId="12114" xr:uid="{1655F883-2BBF-4779-B29E-4BE3EB7DAF27}"/>
    <cellStyle name="Comma 4 2 2 2 3 8 2" xfId="20157" xr:uid="{18D62A85-2F3E-4668-9B85-363C8163ECC1}"/>
    <cellStyle name="Comma 4 2 2 2 3 8 2 2" xfId="47479" xr:uid="{8E0BB4F6-33D0-4998-AB8E-234C0D027C6E}"/>
    <cellStyle name="Comma 4 2 2 2 3 8 3" xfId="39441" xr:uid="{9D9995FE-51A9-4055-A857-910EBB6DBB0A}"/>
    <cellStyle name="Comma 4 2 2 2 3 9" xfId="14823" xr:uid="{E8B6CDA2-E323-486B-AE45-DE6BEABC131E}"/>
    <cellStyle name="Comma 4 2 2 2 3 9 2" xfId="42144" xr:uid="{2633CF69-CF71-450C-9FB1-4F2C578B93D6}"/>
    <cellStyle name="Comma 4 2 2 2 4" xfId="1470" xr:uid="{330A1B33-1213-4E3F-861A-1DFFCA0E816F}"/>
    <cellStyle name="Comma 4 2 2 2 4 2" xfId="5035" xr:uid="{B60DDAAB-18E5-4BC1-99B9-F71D6773C9C9}"/>
    <cellStyle name="Comma 4 2 2 2 4 2 2" xfId="16575" xr:uid="{826F8F73-C6C1-4713-9596-EFD18608A71C}"/>
    <cellStyle name="Comma 4 2 2 2 4 2 2 2" xfId="43895" xr:uid="{1D133557-EACC-47B5-ACDD-5F10277218BA}"/>
    <cellStyle name="Comma 4 2 2 2 4 2 3" xfId="32201" xr:uid="{849A1DAF-AABE-40C0-A6D9-8B641741084C}"/>
    <cellStyle name="Comma 4 2 2 2 4 3" xfId="6972" xr:uid="{59CF37F2-1555-499A-9685-5EB65452930D}"/>
    <cellStyle name="Comma 4 2 2 2 4 3 2" xfId="20545" xr:uid="{CAE211C9-51E1-4DD6-AB4A-75B476699DF0}"/>
    <cellStyle name="Comma 4 2 2 2 4 3 2 2" xfId="47867" xr:uid="{4A2A5233-787E-4FD2-8D09-B5618EDC9A53}"/>
    <cellStyle name="Comma 4 2 2 2 4 3 3" xfId="34326" xr:uid="{58F6ACC6-46DE-4123-B940-AB40B9816E29}"/>
    <cellStyle name="Comma 4 2 2 2 4 4" xfId="9167" xr:uid="{4AC3D0D1-57B1-4DE4-922E-F9F5683EF1A7}"/>
    <cellStyle name="Comma 4 2 2 2 4 4 2" xfId="36542" xr:uid="{865A3ED0-B408-41B3-A138-506E2E48B3AC}"/>
    <cellStyle name="Comma 4 2 2 2 4 5" xfId="24693" xr:uid="{0014D4EE-61AD-406A-9F70-8EA74FA59FF8}"/>
    <cellStyle name="Comma 4 2 2 2 4 5 2" xfId="52015" xr:uid="{34794B58-2C52-4C80-A94E-010BFA6AC696}"/>
    <cellStyle name="Comma 4 2 2 2 4 6" xfId="26935" xr:uid="{EF179AF5-3B04-4264-AAC7-DFB7912D3344}"/>
    <cellStyle name="Comma 4 2 2 2 4 6 2" xfId="54255" xr:uid="{898F0441-8E1D-42C4-AF3B-7BDCEA9998BE}"/>
    <cellStyle name="Comma 4 2 2 2 4 7" xfId="29166" xr:uid="{1067889B-38E7-468D-9B8A-FD820914F0E9}"/>
    <cellStyle name="Comma 4 2 2 2 4 7 2" xfId="56487" xr:uid="{A3CBCEFD-A96C-4D9C-8367-2D46158DD016}"/>
    <cellStyle name="Comma 4 2 2 2 4 8" xfId="3662" xr:uid="{BF171F70-86BF-4A3A-8974-F36F7C2E22DF}"/>
    <cellStyle name="Comma 4 2 2 2 4 9" xfId="30738" xr:uid="{E53ED1D9-A719-452E-B7D3-92A0D04E9792}"/>
    <cellStyle name="Comma 4 2 2 2 5" xfId="2078" xr:uid="{CA1FD749-E039-492F-9EA4-FE852CDD8DED}"/>
    <cellStyle name="Comma 4 2 2 2 5 2" xfId="5626" xr:uid="{7F2C516C-9365-4F8B-8418-CBDBCC7D6C78}"/>
    <cellStyle name="Comma 4 2 2 2 5 2 2" xfId="17196" xr:uid="{55459313-244D-48EE-8DED-2FCD37266463}"/>
    <cellStyle name="Comma 4 2 2 2 5 2 2 2" xfId="44517" xr:uid="{EF4BD1B0-B2A9-4AF7-959E-E435A1BDD3BC}"/>
    <cellStyle name="Comma 4 2 2 2 5 2 3" xfId="32808" xr:uid="{A301B8B6-B781-4676-8D82-502D048D1259}"/>
    <cellStyle name="Comma 4 2 2 2 5 3" xfId="7575" xr:uid="{E3C8E0BF-C733-49E3-B80C-A7BB1D641146}"/>
    <cellStyle name="Comma 4 2 2 2 5 3 2" xfId="21167" xr:uid="{41BA6352-ACC0-43FF-ABE9-A5DA3E4374D8}"/>
    <cellStyle name="Comma 4 2 2 2 5 3 2 2" xfId="48489" xr:uid="{128BF19F-9523-4627-8469-C0021CF6D3F6}"/>
    <cellStyle name="Comma 4 2 2 2 5 3 3" xfId="34933" xr:uid="{F6785D28-DFE8-49D8-9C50-92DD69A8CC32}"/>
    <cellStyle name="Comma 4 2 2 2 5 4" xfId="9773" xr:uid="{E7D2FD7C-F470-439E-AAD7-A3968DC6BD9B}"/>
    <cellStyle name="Comma 4 2 2 2 5 4 2" xfId="37149" xr:uid="{6B0F7242-02AD-4EFE-8A57-838259607EBE}"/>
    <cellStyle name="Comma 4 2 2 2 5 5" xfId="25300" xr:uid="{23A34D37-241D-49AD-991E-B9D4FB3F320A}"/>
    <cellStyle name="Comma 4 2 2 2 5 5 2" xfId="52622" xr:uid="{18953872-F1D4-460B-BBE9-DA06A8F99A64}"/>
    <cellStyle name="Comma 4 2 2 2 5 6" xfId="27542" xr:uid="{E9FC7080-6511-4932-AFAB-C6949CFE2445}"/>
    <cellStyle name="Comma 4 2 2 2 5 6 2" xfId="54862" xr:uid="{6D92425E-8E85-4751-B7B7-C70945866E0B}"/>
    <cellStyle name="Comma 4 2 2 2 5 7" xfId="29773" xr:uid="{9D79758A-88DB-48EF-84C4-1DE2CC0AD02D}"/>
    <cellStyle name="Comma 4 2 2 2 5 7 2" xfId="57094" xr:uid="{10E57D76-DF71-41EE-A3FC-AF924366057C}"/>
    <cellStyle name="Comma 4 2 2 2 5 8" xfId="4190" xr:uid="{D9EB557E-0ABB-4A30-8FAF-C2E5BFEFEF60}"/>
    <cellStyle name="Comma 4 2 2 2 5 9" xfId="31345" xr:uid="{3C643A3B-C5E9-4D38-B6BF-FBA8EF7F0D70}"/>
    <cellStyle name="Comma 4 2 2 2 6" xfId="1183" xr:uid="{B4355C86-2DD2-4E76-A95C-DADCA6E61D37}"/>
    <cellStyle name="Comma 4 2 2 2 6 2" xfId="6701" xr:uid="{452F7482-ED54-49C8-B281-1E4BC6769C27}"/>
    <cellStyle name="Comma 4 2 2 2 6 2 2" xfId="17819" xr:uid="{AACB30DC-6CE6-4322-85F7-287C87FF3B31}"/>
    <cellStyle name="Comma 4 2 2 2 6 2 2 2" xfId="45140" xr:uid="{DFD8D453-B207-4C20-91AB-5323D40E9991}"/>
    <cellStyle name="Comma 4 2 2 2 6 2 3" xfId="11063" xr:uid="{A1F306A7-4F13-433B-BBF7-765D9B7BCDA4}"/>
    <cellStyle name="Comma 4 2 2 2 6 2 3 2" xfId="38412" xr:uid="{7096352C-0024-47E9-8FE3-65CE4E37DB28}"/>
    <cellStyle name="Comma 4 2 2 2 6 2 4" xfId="34053" xr:uid="{12005A9E-1939-4082-814E-7795C45EF715}"/>
    <cellStyle name="Comma 4 2 2 2 6 3" xfId="8895" xr:uid="{6DF72FF4-ACB9-4395-96F3-7D34CAD3A4F8}"/>
    <cellStyle name="Comma 4 2 2 2 6 3 2" xfId="21790" xr:uid="{B82E9910-F27A-41D8-90C4-44A5B06A1837}"/>
    <cellStyle name="Comma 4 2 2 2 6 3 2 2" xfId="49112" xr:uid="{E2D59CB6-9FC9-44CD-A758-DBB86F2F7B12}"/>
    <cellStyle name="Comma 4 2 2 2 6 3 3" xfId="12608" xr:uid="{52F676F9-7A34-4593-A2D9-A7FC798DE06E}"/>
    <cellStyle name="Comma 4 2 2 2 6 3 3 2" xfId="39935" xr:uid="{62E0A4C2-EA76-4B47-ABC7-729998AB6D7E}"/>
    <cellStyle name="Comma 4 2 2 2 6 3 4" xfId="36269" xr:uid="{D9A4CB01-9DDB-48F8-94A9-C5A128D57ABC}"/>
    <cellStyle name="Comma 4 2 2 2 6 4" xfId="15072" xr:uid="{75E11184-6DC9-4FD8-BCF7-0CA7B5E8E8FC}"/>
    <cellStyle name="Comma 4 2 2 2 6 4 2" xfId="42393" xr:uid="{75E12DE1-4798-44F8-9E3F-AB214CC3FEB5}"/>
    <cellStyle name="Comma 4 2 2 2 6 5" xfId="24420" xr:uid="{A24F4C01-182D-40BA-8A98-A7E600BE5BC6}"/>
    <cellStyle name="Comma 4 2 2 2 6 5 2" xfId="51742" xr:uid="{20F92435-2BED-496C-B910-473E66BD56E8}"/>
    <cellStyle name="Comma 4 2 2 2 6 6" xfId="26662" xr:uid="{375B555B-C23F-474E-8561-034F12A53AC7}"/>
    <cellStyle name="Comma 4 2 2 2 6 6 2" xfId="53982" xr:uid="{F59F6B28-87B8-4D98-87A2-8798CF4670C3}"/>
    <cellStyle name="Comma 4 2 2 2 6 7" xfId="28893" xr:uid="{698287D4-4E70-4E47-BB48-5A1DC763D589}"/>
    <cellStyle name="Comma 4 2 2 2 6 7 2" xfId="56214" xr:uid="{CD3C840B-8ED1-4FFD-86EF-5D92ECED56FC}"/>
    <cellStyle name="Comma 4 2 2 2 6 8" xfId="4766" xr:uid="{CA10ED8E-39C5-439B-8BFC-6F6A193D4676}"/>
    <cellStyle name="Comma 4 2 2 2 6 9" xfId="31929" xr:uid="{B1A9092B-34C5-4B6E-8BF7-17A6FBB6F957}"/>
    <cellStyle name="Comma 4 2 2 2 7" xfId="3186" xr:uid="{05A2BDDA-B4A4-4995-A665-90C5ABB9E0CB}"/>
    <cellStyle name="Comma 4 2 2 2 7 2" xfId="13144" xr:uid="{5D5A5B98-4BA3-4B99-9111-7C5A409F0E4C}"/>
    <cellStyle name="Comma 4 2 2 2 7 2 2" xfId="22465" xr:uid="{72F6CB77-BB58-4522-82B1-EAE52EA2E741}"/>
    <cellStyle name="Comma 4 2 2 2 7 2 2 2" xfId="49787" xr:uid="{AFF4CE48-67F8-4EE0-9EBB-70B8CC542F6D}"/>
    <cellStyle name="Comma 4 2 2 2 7 2 3" xfId="40471" xr:uid="{4AE54757-5B01-43D2-B3A5-CBDD4C2458AD}"/>
    <cellStyle name="Comma 4 2 2 2 7 3" xfId="18493" xr:uid="{A1A4C148-B592-4D70-A097-4910DA9FDBF2}"/>
    <cellStyle name="Comma 4 2 2 2 7 3 2" xfId="45815" xr:uid="{8062AEEA-221E-4E79-830B-C55C7A46CFB8}"/>
    <cellStyle name="Comma 4 2 2 2 7 4" xfId="6197" xr:uid="{F9F5AE7B-A81B-4718-BC1A-3EF4BB74D5CB}"/>
    <cellStyle name="Comma 4 2 2 2 7 5" xfId="33469" xr:uid="{CF986621-6716-49AF-BC11-0EF657D39082}"/>
    <cellStyle name="Comma 4 2 2 2 8" xfId="8311" xr:uid="{F54C9C29-678C-43BB-A81E-8E5A8C3431E6}"/>
    <cellStyle name="Comma 4 2 2 2 8 2" xfId="13761" xr:uid="{2097BC54-FFEC-42E4-B325-BA1C68E18E68}"/>
    <cellStyle name="Comma 4 2 2 2 8 2 2" xfId="23125" xr:uid="{E86AAAF2-DC8F-49BE-AAD7-47FD3BFAF726}"/>
    <cellStyle name="Comma 4 2 2 2 8 2 2 2" xfId="50447" xr:uid="{8198E45B-1756-4698-9C92-5CA41069DBC2}"/>
    <cellStyle name="Comma 4 2 2 2 8 2 3" xfId="41088" xr:uid="{3CC25F2B-B20F-4300-8C0F-A98240A7371E}"/>
    <cellStyle name="Comma 4 2 2 2 8 3" xfId="19153" xr:uid="{329487C6-54AF-477C-892B-FE8BE43D80BE}"/>
    <cellStyle name="Comma 4 2 2 2 8 3 2" xfId="46475" xr:uid="{AEB8A651-94BD-486F-9A4D-9AD7EF37A7C0}"/>
    <cellStyle name="Comma 4 2 2 2 8 4" xfId="35685" xr:uid="{131D39DB-9874-4F06-8E27-7159F2B927DB}"/>
    <cellStyle name="Comma 4 2 2 2 9" xfId="10396" xr:uid="{B6E893B7-8BCB-4423-A9ED-D925F6BAEE9C}"/>
    <cellStyle name="Comma 4 2 2 2 9 2" xfId="15723" xr:uid="{65F1BBCB-5213-40BE-B124-FD16FC7A5388}"/>
    <cellStyle name="Comma 4 2 2 2 9 2 2" xfId="43043" xr:uid="{31C3A890-8FBA-4F71-B282-45DE420B58A3}"/>
    <cellStyle name="Comma 4 2 2 2 9 3" xfId="37768" xr:uid="{C5F02972-1C66-4A4C-8D89-8F49F2492925}"/>
    <cellStyle name="Comma 4 2 2 20" xfId="30336" xr:uid="{2745D02C-1ABC-4B53-AD65-B0098DD63ADD}"/>
    <cellStyle name="Comma 4 2 2 21" xfId="57653" xr:uid="{4D4FAE6A-C962-44CA-B41B-EAAFDE38F90B}"/>
    <cellStyle name="Comma 4 2 2 22" xfId="58201" xr:uid="{B980BB7B-7D8F-4286-8A94-6F1F71C9ABF4}"/>
    <cellStyle name="Comma 4 2 2 3" xfId="607" xr:uid="{E15C9365-34BD-4D71-B10D-E5A668D2DD14}"/>
    <cellStyle name="Comma 4 2 2 3 10" xfId="14540" xr:uid="{362220F7-C40D-499A-8316-934FA8148A43}"/>
    <cellStyle name="Comma 4 2 2 3 10 2" xfId="41861" xr:uid="{2478DE69-D31E-4B91-B5C5-F91BBA4783C3}"/>
    <cellStyle name="Comma 4 2 2 3 11" xfId="23888" xr:uid="{E03450D0-89AB-422D-A7CF-D0FB04771688}"/>
    <cellStyle name="Comma 4 2 2 3 11 2" xfId="51210" xr:uid="{43225944-FC1C-4F8F-A7DB-A33FE3BB4B7A}"/>
    <cellStyle name="Comma 4 2 2 3 12" xfId="26129" xr:uid="{CC911F39-ED2F-42FD-98D6-8C96D1FB3E63}"/>
    <cellStyle name="Comma 4 2 2 3 12 2" xfId="53449" xr:uid="{3971A887-787F-42AD-B1C0-F405CB9D6EFA}"/>
    <cellStyle name="Comma 4 2 2 3 13" xfId="28361" xr:uid="{3AC8D5FE-D1C3-4113-8AF3-998F0E89E6C3}"/>
    <cellStyle name="Comma 4 2 2 3 13 2" xfId="55682" xr:uid="{83393482-F45A-48C5-93CC-F9BE0E5D00BB}"/>
    <cellStyle name="Comma 4 2 2 3 14" xfId="3707" xr:uid="{0F5618F9-6459-4F61-A8FD-175862D66F2E}"/>
    <cellStyle name="Comma 4 2 2 3 15" xfId="30790" xr:uid="{5A6BC65D-2D98-42F9-8146-35123F9BE9C6}"/>
    <cellStyle name="Comma 4 2 2 3 16" xfId="57809" xr:uid="{BDA6DE20-48DF-4C6F-B59E-2EDFD8EC4B44}"/>
    <cellStyle name="Comma 4 2 2 3 17" xfId="58357" xr:uid="{5D5D45DF-0309-4086-8B0B-6FA2A7D60E86}"/>
    <cellStyle name="Comma 4 2 2 3 2" xfId="2130" xr:uid="{C4C9CB10-36EB-4E32-A502-9E6EF8F204E8}"/>
    <cellStyle name="Comma 4 2 2 3 2 2" xfId="5676" xr:uid="{8A2145D3-091E-4358-A742-2B9AE99FC3E0}"/>
    <cellStyle name="Comma 4 2 2 3 2 2 2" xfId="16239" xr:uid="{2C9A3733-A3C8-4CFD-847D-35D7BB7866FB}"/>
    <cellStyle name="Comma 4 2 2 3 2 2 2 2" xfId="43559" xr:uid="{7CE3F3A1-D77B-4D52-93B2-1AF545717593}"/>
    <cellStyle name="Comma 4 2 2 3 2 2 3" xfId="32860" xr:uid="{E571A3CE-2386-4F18-A3F4-0A0EA8088786}"/>
    <cellStyle name="Comma 4 2 2 3 2 3" xfId="7627" xr:uid="{F419BCC7-1E9F-4B8A-8A0D-434D834AF7C5}"/>
    <cellStyle name="Comma 4 2 2 3 2 3 2" xfId="20209" xr:uid="{33F25357-8F61-4F6F-8D64-27F85909FA58}"/>
    <cellStyle name="Comma 4 2 2 3 2 3 2 2" xfId="47531" xr:uid="{9DE57087-E86A-4589-8110-B08B7582DE35}"/>
    <cellStyle name="Comma 4 2 2 3 2 3 3" xfId="34985" xr:uid="{F3273BA1-CBC3-4BB8-8CD0-0CB81A56135C}"/>
    <cellStyle name="Comma 4 2 2 3 2 4" xfId="9825" xr:uid="{A6397370-FC0C-427F-A59D-17FCA5CF33BC}"/>
    <cellStyle name="Comma 4 2 2 3 2 4 2" xfId="37201" xr:uid="{92719A58-C130-469F-A6A8-9A919F07BBAB}"/>
    <cellStyle name="Comma 4 2 2 3 2 5" xfId="25352" xr:uid="{A7CD63A3-3AAE-4B54-81CA-D6E64198D6AC}"/>
    <cellStyle name="Comma 4 2 2 3 2 5 2" xfId="52674" xr:uid="{DB1067F6-105A-4F3E-A1BD-D0F054084E9F}"/>
    <cellStyle name="Comma 4 2 2 3 2 6" xfId="27594" xr:uid="{41B142CB-78EC-4DEA-BDBD-DE36A295DC11}"/>
    <cellStyle name="Comma 4 2 2 3 2 6 2" xfId="54914" xr:uid="{A41C7AD0-9BB6-47C6-BC54-AFACEC1837A7}"/>
    <cellStyle name="Comma 4 2 2 3 2 7" xfId="29825" xr:uid="{6077A537-0232-4BA5-8266-70E2E6225879}"/>
    <cellStyle name="Comma 4 2 2 3 2 7 2" xfId="57146" xr:uid="{2B0BF09A-2E96-43DA-8F93-192AD645F55B}"/>
    <cellStyle name="Comma 4 2 2 3 2 8" xfId="4240" xr:uid="{387B6A93-7783-4FA3-915C-1C39E5FB5B4E}"/>
    <cellStyle name="Comma 4 2 2 3 2 9" xfId="31397" xr:uid="{2604B35C-7891-4AC8-980A-76733E4B75C5}"/>
    <cellStyle name="Comma 4 2 2 3 3" xfId="1523" xr:uid="{B8A2F1E1-9AA5-4C71-9852-B60A6B0E6AE2}"/>
    <cellStyle name="Comma 4 2 2 3 3 2" xfId="7024" xr:uid="{4E43BC89-0C0C-4152-95AC-5C6553732DD2}"/>
    <cellStyle name="Comma 4 2 2 3 3 2 2" xfId="16627" xr:uid="{439736D3-5DAB-4DAA-8461-75F06593861F}"/>
    <cellStyle name="Comma 4 2 2 3 3 2 2 2" xfId="43947" xr:uid="{C59855CB-9CFB-4B0E-BCA0-83160A4A50FB}"/>
    <cellStyle name="Comma 4 2 2 3 3 2 3" xfId="34378" xr:uid="{EDD0D7DC-5292-43D4-9D15-A821DA167772}"/>
    <cellStyle name="Comma 4 2 2 3 3 3" xfId="9219" xr:uid="{8D5F3CCC-2AEE-4969-97F8-3DFF2C5CE21E}"/>
    <cellStyle name="Comma 4 2 2 3 3 3 2" xfId="20597" xr:uid="{CBE221ED-480D-4987-8227-0776013A4A71}"/>
    <cellStyle name="Comma 4 2 2 3 3 3 2 2" xfId="47919" xr:uid="{3CC514C2-E079-47BD-BCCC-B7E86714E92C}"/>
    <cellStyle name="Comma 4 2 2 3 3 3 3" xfId="36594" xr:uid="{76B976AE-FFB4-4755-94BB-753DA92F2845}"/>
    <cellStyle name="Comma 4 2 2 3 3 4" xfId="15276" xr:uid="{FE5B33E4-5060-47A7-85C1-E8A9208826D1}"/>
    <cellStyle name="Comma 4 2 2 3 3 4 2" xfId="42597" xr:uid="{D0D7870E-7DC5-4B90-91D4-88A0719BC6FA}"/>
    <cellStyle name="Comma 4 2 2 3 3 5" xfId="24745" xr:uid="{9DDBD648-66CF-4B78-8134-1A1BA566EA3D}"/>
    <cellStyle name="Comma 4 2 2 3 3 5 2" xfId="52067" xr:uid="{C11D8C4D-A185-4662-8498-43E882B22EBA}"/>
    <cellStyle name="Comma 4 2 2 3 3 6" xfId="26987" xr:uid="{D43C70F1-B770-4A60-869F-FE6553FB41D8}"/>
    <cellStyle name="Comma 4 2 2 3 3 6 2" xfId="54307" xr:uid="{BA44E7C7-82F8-4E95-A490-47C724858404}"/>
    <cellStyle name="Comma 4 2 2 3 3 7" xfId="29218" xr:uid="{25706428-57B3-4CE7-A01A-0B1CADBC5EA3}"/>
    <cellStyle name="Comma 4 2 2 3 3 7 2" xfId="56539" xr:uid="{E010C5FF-DB74-4B8F-B8C6-14821B7A790C}"/>
    <cellStyle name="Comma 4 2 2 3 3 8" xfId="5087" xr:uid="{6E0DF598-F44C-4E4C-865F-F88DD0089E17}"/>
    <cellStyle name="Comma 4 2 2 3 3 9" xfId="32253" xr:uid="{D25D3499-F83A-4A07-83A8-E81CEB56C88F}"/>
    <cellStyle name="Comma 4 2 2 3 4" xfId="2881" xr:uid="{676F5013-3351-4F54-A009-910125B946E9}"/>
    <cellStyle name="Comma 4 2 2 3 4 2" xfId="12405" xr:uid="{3B7014A3-50A4-4239-A8FE-A46DEF3A278F}"/>
    <cellStyle name="Comma 4 2 2 3 4 2 2" xfId="21219" xr:uid="{511817CB-76CA-4E1E-86FD-F6B01219CCFD}"/>
    <cellStyle name="Comma 4 2 2 3 4 2 2 2" xfId="48541" xr:uid="{16B1469E-91FE-4B73-AB2B-501527E7C63A}"/>
    <cellStyle name="Comma 4 2 2 3 4 2 3" xfId="39732" xr:uid="{ACE050CB-F425-4E61-AC34-579B626056A8}"/>
    <cellStyle name="Comma 4 2 2 3 4 3" xfId="17248" xr:uid="{FB1A2E40-2310-4C28-B395-B646DD547306}"/>
    <cellStyle name="Comma 4 2 2 3 4 3 2" xfId="44569" xr:uid="{B653578D-91BC-460F-B3E7-368742E9C0B5}"/>
    <cellStyle name="Comma 4 2 2 3 4 4" xfId="6243" xr:uid="{7C5B9496-E452-4821-A6BD-9F44752D5963}"/>
    <cellStyle name="Comma 4 2 2 3 4 5" xfId="33521" xr:uid="{D6D75FFF-9801-4BFD-8C8C-48B07A021A50}"/>
    <cellStyle name="Comma 4 2 2 3 5" xfId="8363" xr:uid="{F9D2D9DC-8BB8-4263-AC00-C4DCE5C155C3}"/>
    <cellStyle name="Comma 4 2 2 3 5 2" xfId="12660" xr:uid="{5550D944-38D7-47A2-AECA-48E4260B6FDA}"/>
    <cellStyle name="Comma 4 2 2 3 5 2 2" xfId="21842" xr:uid="{BA2BF582-31D2-48E1-8B73-0EC713CFA3C2}"/>
    <cellStyle name="Comma 4 2 2 3 5 2 2 2" xfId="49164" xr:uid="{5E0D6096-5653-49CE-B4A2-EB75DC46BE56}"/>
    <cellStyle name="Comma 4 2 2 3 5 2 3" xfId="39987" xr:uid="{BA20F3AA-CA8D-4E6A-9FA2-45B420B1E508}"/>
    <cellStyle name="Comma 4 2 2 3 5 3" xfId="17871" xr:uid="{3EAFE215-E105-462D-8AAB-7BF084494989}"/>
    <cellStyle name="Comma 4 2 2 3 5 3 2" xfId="45192" xr:uid="{2926096E-DF42-45C5-B69D-664A6DB39652}"/>
    <cellStyle name="Comma 4 2 2 3 5 4" xfId="35737" xr:uid="{2C49E87C-1C29-45FA-A36B-DD0ABC1D5732}"/>
    <cellStyle name="Comma 4 2 2 3 6" xfId="11163" xr:uid="{F245654E-6397-4A52-8CDE-C74433A73E8D}"/>
    <cellStyle name="Comma 4 2 2 3 6 2" xfId="13196" xr:uid="{988299C7-0994-4EB6-9A6F-E00277D66462}"/>
    <cellStyle name="Comma 4 2 2 3 6 2 2" xfId="22517" xr:uid="{64582D24-0A27-46EA-9DFF-5614395B09E9}"/>
    <cellStyle name="Comma 4 2 2 3 6 2 2 2" xfId="49839" xr:uid="{24106098-01D2-438B-80C6-E0E3B1A27D3F}"/>
    <cellStyle name="Comma 4 2 2 3 6 2 3" xfId="40523" xr:uid="{72F349D5-4B23-4B99-8F37-1C88C5B675A0}"/>
    <cellStyle name="Comma 4 2 2 3 6 3" xfId="18545" xr:uid="{E996509F-728C-441B-A1AB-018062DC0595}"/>
    <cellStyle name="Comma 4 2 2 3 6 3 2" xfId="45867" xr:uid="{8213D66A-01B1-4210-9715-18876A6B1317}"/>
    <cellStyle name="Comma 4 2 2 3 6 4" xfId="38512" xr:uid="{26604CD0-2FE1-41F3-868E-333F24C8CE5B}"/>
    <cellStyle name="Comma 4 2 2 3 7" xfId="11367" xr:uid="{7B4B0F2E-DF3F-407F-9876-BF60F81C4962}"/>
    <cellStyle name="Comma 4 2 2 3 7 2" xfId="13813" xr:uid="{C3AD5AE3-8A94-4A82-A3E4-239694D89034}"/>
    <cellStyle name="Comma 4 2 2 3 7 2 2" xfId="23177" xr:uid="{0250944D-1CE9-4AFB-B056-54DCBE5A5FB4}"/>
    <cellStyle name="Comma 4 2 2 3 7 2 2 2" xfId="50499" xr:uid="{383A8FA3-3349-4A50-A649-5ACEA60DDE6F}"/>
    <cellStyle name="Comma 4 2 2 3 7 2 3" xfId="41140" xr:uid="{664FB8F1-339E-45DC-8422-DDA60E48B7DF}"/>
    <cellStyle name="Comma 4 2 2 3 7 3" xfId="19205" xr:uid="{2EFDF258-2189-41DD-BC49-DA3BCD26E77C}"/>
    <cellStyle name="Comma 4 2 2 3 7 3 2" xfId="46527" xr:uid="{D11E0DA2-A9ED-49A0-B44E-81CC3F54AE39}"/>
    <cellStyle name="Comma 4 2 2 3 7 4" xfId="38716" xr:uid="{84369D58-0F64-412E-80F4-7DB11296321C}"/>
    <cellStyle name="Comma 4 2 2 3 8" xfId="10463" xr:uid="{8EFDBD5A-1BCC-4C82-B2B4-2347B01080C5}"/>
    <cellStyle name="Comma 4 2 2 3 8 2" xfId="15790" xr:uid="{733F6478-097F-4051-BD66-DE232E3B40BE}"/>
    <cellStyle name="Comma 4 2 2 3 8 2 2" xfId="43110" xr:uid="{2621F75B-CCDE-4C5C-8B0A-9D8A4D63B7E5}"/>
    <cellStyle name="Comma 4 2 2 3 8 3" xfId="37830" xr:uid="{BD56DEC8-B55D-4E6D-AFB4-E46D336D4BC5}"/>
    <cellStyle name="Comma 4 2 2 3 9" xfId="11796" xr:uid="{62B3D22D-7D1F-48AA-AD13-3D6B8AF77065}"/>
    <cellStyle name="Comma 4 2 2 3 9 2" xfId="19760" xr:uid="{B835116D-AC86-4443-8B37-D8575B04D8A7}"/>
    <cellStyle name="Comma 4 2 2 3 9 2 2" xfId="47082" xr:uid="{C77465EE-7705-4F62-BB9D-9BCA67327875}"/>
    <cellStyle name="Comma 4 2 2 3 9 3" xfId="39123" xr:uid="{D07F88C2-2A3D-4253-85EC-7E1C0E2C5CE3}"/>
    <cellStyle name="Comma 4 2 2 4" xfId="520" xr:uid="{8573AD5E-ACDA-4C85-92A4-44C8B6039598}"/>
    <cellStyle name="Comma 4 2 2 4 10" xfId="14481" xr:uid="{6368C902-A02E-4BD8-BB67-61ED158B25C4}"/>
    <cellStyle name="Comma 4 2 2 4 10 2" xfId="41802" xr:uid="{CAB109F2-8D4F-4901-9AEF-42F5D0598F21}"/>
    <cellStyle name="Comma 4 2 2 4 11" xfId="23829" xr:uid="{EDF5B53A-0C62-47AA-811A-6797239544C3}"/>
    <cellStyle name="Comma 4 2 2 4 11 2" xfId="51151" xr:uid="{21336A89-D099-45B5-91A7-6CFDEF51A242}"/>
    <cellStyle name="Comma 4 2 2 4 12" xfId="26070" xr:uid="{0647AE14-D30F-47F3-91CD-95478D41B900}"/>
    <cellStyle name="Comma 4 2 2 4 12 2" xfId="53390" xr:uid="{83F64373-4702-4489-AA4E-5F5A7A7BC26E}"/>
    <cellStyle name="Comma 4 2 2 4 13" xfId="28302" xr:uid="{20F47E7B-0FAB-4EDA-9424-4ACEA0C28396}"/>
    <cellStyle name="Comma 4 2 2 4 13 2" xfId="55623" xr:uid="{4245AF7B-5212-4028-B9AC-69E65041F915}"/>
    <cellStyle name="Comma 4 2 2 4 14" xfId="3656" xr:uid="{2BE3D920-2F3C-4036-BB87-F5914ED6A3C0}"/>
    <cellStyle name="Comma 4 2 2 4 15" xfId="30731" xr:uid="{0CBEDED9-CF23-4FEB-B923-B2A30775A0CD}"/>
    <cellStyle name="Comma 4 2 2 4 2" xfId="2071" xr:uid="{9E41D020-CB63-400C-9A49-220DBACF6095}"/>
    <cellStyle name="Comma 4 2 2 4 2 2" xfId="5619" xr:uid="{BFBFC11B-0357-46BF-947A-75D40C8D4487}"/>
    <cellStyle name="Comma 4 2 2 4 2 2 2" xfId="16180" xr:uid="{3AA113AD-7047-44E1-B783-63E5F3BC1F75}"/>
    <cellStyle name="Comma 4 2 2 4 2 2 2 2" xfId="43500" xr:uid="{F6265039-A92A-412D-AAE9-77B70E2E072C}"/>
    <cellStyle name="Comma 4 2 2 4 2 2 3" xfId="32801" xr:uid="{FD93A063-3258-464E-B09D-CF4F2C8B1D6A}"/>
    <cellStyle name="Comma 4 2 2 4 2 3" xfId="7568" xr:uid="{5159B417-077D-45F0-8C67-60369A417B4B}"/>
    <cellStyle name="Comma 4 2 2 4 2 3 2" xfId="20150" xr:uid="{3623C57E-5B14-40AB-88DB-D16E2C6F7EA3}"/>
    <cellStyle name="Comma 4 2 2 4 2 3 2 2" xfId="47472" xr:uid="{5973008A-31E0-4B3B-96AB-A7532961AB27}"/>
    <cellStyle name="Comma 4 2 2 4 2 3 3" xfId="34926" xr:uid="{FF2CA631-56E6-4037-BB1B-BF0B63D45E79}"/>
    <cellStyle name="Comma 4 2 2 4 2 4" xfId="9766" xr:uid="{009F0CCC-4739-4C22-95B9-B2FFEC973344}"/>
    <cellStyle name="Comma 4 2 2 4 2 4 2" xfId="37142" xr:uid="{888FDA0E-7928-48F4-B346-29ECBE026AC6}"/>
    <cellStyle name="Comma 4 2 2 4 2 5" xfId="25293" xr:uid="{DBFE072A-A3B5-4DC0-980B-10C8A74DC2D9}"/>
    <cellStyle name="Comma 4 2 2 4 2 5 2" xfId="52615" xr:uid="{171C1C47-A664-4D65-941C-A61C1EEA7F94}"/>
    <cellStyle name="Comma 4 2 2 4 2 6" xfId="27535" xr:uid="{B49178D6-0614-418D-8178-9E36B925AF69}"/>
    <cellStyle name="Comma 4 2 2 4 2 6 2" xfId="54855" xr:uid="{3D02A974-0982-45CA-B746-37666FF852B5}"/>
    <cellStyle name="Comma 4 2 2 4 2 7" xfId="29766" xr:uid="{DC4C0E8E-0CAF-4C7D-AE91-D52DD8D85C41}"/>
    <cellStyle name="Comma 4 2 2 4 2 7 2" xfId="57087" xr:uid="{B2D26F90-0767-4318-B21F-10A7ADFE241A}"/>
    <cellStyle name="Comma 4 2 2 4 2 8" xfId="4183" xr:uid="{CA377341-D8ED-4A88-98AD-3032BAEB3A5A}"/>
    <cellStyle name="Comma 4 2 2 4 2 9" xfId="31338" xr:uid="{D5E0B3F8-927B-4259-8F3A-2F6006933E2D}"/>
    <cellStyle name="Comma 4 2 2 4 3" xfId="1463" xr:uid="{95B8F3C7-8C3A-4AB3-A08E-70632BDBED0D}"/>
    <cellStyle name="Comma 4 2 2 4 3 2" xfId="6965" xr:uid="{1698ECA1-A010-4ED6-9766-40F1F41FC5D6}"/>
    <cellStyle name="Comma 4 2 2 4 3 2 2" xfId="16568" xr:uid="{3B92BE00-D424-420C-8CCA-3B9800718C08}"/>
    <cellStyle name="Comma 4 2 2 4 3 2 2 2" xfId="43888" xr:uid="{9DEDEF35-264C-47F4-B4F8-9956518540A3}"/>
    <cellStyle name="Comma 4 2 2 4 3 2 3" xfId="34319" xr:uid="{DB830BFF-A049-4966-B972-8BFB9CF3BCD1}"/>
    <cellStyle name="Comma 4 2 2 4 3 3" xfId="9160" xr:uid="{6C5A8035-FB54-422A-8D90-58C1244DA3C7}"/>
    <cellStyle name="Comma 4 2 2 4 3 3 2" xfId="20538" xr:uid="{F7CC7ED5-4ABA-41BB-8EB6-25DDCC2920B1}"/>
    <cellStyle name="Comma 4 2 2 4 3 3 2 2" xfId="47860" xr:uid="{1220B785-C342-42D1-B932-372DF9FC8A28}"/>
    <cellStyle name="Comma 4 2 2 4 3 3 3" xfId="36535" xr:uid="{8A34EACB-CCFC-45A7-BC8E-A70B855B253D}"/>
    <cellStyle name="Comma 4 2 2 4 3 4" xfId="15220" xr:uid="{DDCEC066-57D3-449B-BA0B-A8F4F01E1851}"/>
    <cellStyle name="Comma 4 2 2 4 3 4 2" xfId="42541" xr:uid="{4710CDEB-65A2-40B0-B933-EF3BDCA7D0EE}"/>
    <cellStyle name="Comma 4 2 2 4 3 5" xfId="24686" xr:uid="{25207970-BA8F-412B-896D-63F02CC4B045}"/>
    <cellStyle name="Comma 4 2 2 4 3 5 2" xfId="52008" xr:uid="{ED326DAD-B2CE-47E4-B2A6-0C33B47B103E}"/>
    <cellStyle name="Comma 4 2 2 4 3 6" xfId="26928" xr:uid="{8474EAD9-A09A-43EA-BC0C-4239EC17816B}"/>
    <cellStyle name="Comma 4 2 2 4 3 6 2" xfId="54248" xr:uid="{985EAFB9-B811-4DBA-8EBE-1374265E785D}"/>
    <cellStyle name="Comma 4 2 2 4 3 7" xfId="29159" xr:uid="{9DD51A1A-B87C-4CAA-9055-FCDCF8DB4C45}"/>
    <cellStyle name="Comma 4 2 2 4 3 7 2" xfId="56480" xr:uid="{BD879119-8DC4-4BA9-84AE-A78B0FDB50B8}"/>
    <cellStyle name="Comma 4 2 2 4 3 8" xfId="5028" xr:uid="{9771C027-6B82-4380-B2AA-B21818C0DFB9}"/>
    <cellStyle name="Comma 4 2 2 4 3 9" xfId="32194" xr:uid="{720ABB06-4D83-40F8-885F-492707073C7A}"/>
    <cellStyle name="Comma 4 2 2 4 4" xfId="6191" xr:uid="{4F9C748E-C859-4890-9DFF-46E4A3096641}"/>
    <cellStyle name="Comma 4 2 2 4 4 2" xfId="12384" xr:uid="{D3648FA9-5FFC-40AE-932C-2D977087D4CB}"/>
    <cellStyle name="Comma 4 2 2 4 4 2 2" xfId="21160" xr:uid="{BBF4AB4F-7DDF-4435-8E0F-B702638E19D6}"/>
    <cellStyle name="Comma 4 2 2 4 4 2 2 2" xfId="48482" xr:uid="{F1C31309-17E9-48A8-884A-F1FD378D42F4}"/>
    <cellStyle name="Comma 4 2 2 4 4 2 3" xfId="39711" xr:uid="{93A99B25-3397-4D6F-99B4-A8627F56B703}"/>
    <cellStyle name="Comma 4 2 2 4 4 3" xfId="17189" xr:uid="{AA8E405E-5B5A-407E-BE9E-9A96C9FB6C49}"/>
    <cellStyle name="Comma 4 2 2 4 4 3 2" xfId="44510" xr:uid="{AEB4420D-CC74-456D-9FCF-C2CF910C69DE}"/>
    <cellStyle name="Comma 4 2 2 4 4 4" xfId="33462" xr:uid="{6F95D1F5-B6FC-4DE4-B5DF-57AF2AB6783D}"/>
    <cellStyle name="Comma 4 2 2 4 5" xfId="8304" xr:uid="{1E337A4F-7A92-4C2E-89E1-68FD77C3B1DE}"/>
    <cellStyle name="Comma 4 2 2 4 5 2" xfId="12601" xr:uid="{9975AE11-737F-4A3A-8BD3-710A5E0089F1}"/>
    <cellStyle name="Comma 4 2 2 4 5 2 2" xfId="21783" xr:uid="{DD8F4087-01B5-45DA-9DAB-7DB2AB9DBF6D}"/>
    <cellStyle name="Comma 4 2 2 4 5 2 2 2" xfId="49105" xr:uid="{9F727CDB-CA07-45AC-AC29-030839932C0B}"/>
    <cellStyle name="Comma 4 2 2 4 5 2 3" xfId="39928" xr:uid="{ED321F23-64B9-4A40-B232-F772FD6B6DCB}"/>
    <cellStyle name="Comma 4 2 2 4 5 3" xfId="17812" xr:uid="{A90DD5A2-6D22-4D8A-A3AC-BA5E753A70BF}"/>
    <cellStyle name="Comma 4 2 2 4 5 3 2" xfId="45133" xr:uid="{17251601-5908-42D2-B0F2-9B298D5F97FC}"/>
    <cellStyle name="Comma 4 2 2 4 5 4" xfId="35678" xr:uid="{2A59D70B-5D31-411A-B724-8BF1478E3452}"/>
    <cellStyle name="Comma 4 2 2 4 6" xfId="11148" xr:uid="{E9221778-5C75-4BF3-9C29-E32E7869DE32}"/>
    <cellStyle name="Comma 4 2 2 4 6 2" xfId="13137" xr:uid="{0B3C706F-69AE-4274-BFB3-E8ED957B6CE9}"/>
    <cellStyle name="Comma 4 2 2 4 6 2 2" xfId="22458" xr:uid="{FCEAFEA0-B94E-42BB-8CE5-5B12DDF63CE2}"/>
    <cellStyle name="Comma 4 2 2 4 6 2 2 2" xfId="49780" xr:uid="{2A2416CF-C3E0-417D-84C5-DF1D75851D47}"/>
    <cellStyle name="Comma 4 2 2 4 6 2 3" xfId="40464" xr:uid="{7A7DBDE0-5A11-4AE0-85C0-033E2381729D}"/>
    <cellStyle name="Comma 4 2 2 4 6 3" xfId="18486" xr:uid="{C84036FB-AEEF-4315-ABBF-F8FE04410937}"/>
    <cellStyle name="Comma 4 2 2 4 6 3 2" xfId="45808" xr:uid="{7B1BA08A-5AFD-4766-9AB0-414D4106E683}"/>
    <cellStyle name="Comma 4 2 2 4 6 4" xfId="38497" xr:uid="{325B5818-0D7E-4CD9-853A-ACF3B4334D1C}"/>
    <cellStyle name="Comma 4 2 2 4 7" xfId="11312" xr:uid="{CAFF8C5D-54CF-4EDF-83B7-4037D97356C1}"/>
    <cellStyle name="Comma 4 2 2 4 7 2" xfId="13754" xr:uid="{60D7E28D-41A4-4F55-9059-C0842EE0FC1C}"/>
    <cellStyle name="Comma 4 2 2 4 7 2 2" xfId="23118" xr:uid="{A1BC30BA-073F-4FAC-929E-54B34CB74E16}"/>
    <cellStyle name="Comma 4 2 2 4 7 2 2 2" xfId="50440" xr:uid="{69CB9D45-A6D8-4FC0-9027-A55EA3D218DD}"/>
    <cellStyle name="Comma 4 2 2 4 7 2 3" xfId="41081" xr:uid="{FCE73AA5-4FD8-40C4-A578-2BD4D1B0E443}"/>
    <cellStyle name="Comma 4 2 2 4 7 3" xfId="19146" xr:uid="{40BE2F42-FD11-46EC-AB31-C2F0A1EC76D1}"/>
    <cellStyle name="Comma 4 2 2 4 7 3 2" xfId="46468" xr:uid="{251F3DD3-F125-4A20-BE94-0C2E77905685}"/>
    <cellStyle name="Comma 4 2 2 4 7 4" xfId="38661" xr:uid="{02710BAE-7CBA-4B3C-912A-4EE37C3838AC}"/>
    <cellStyle name="Comma 4 2 2 4 8" xfId="10576" xr:uid="{BF19A77B-A3DD-4203-95E2-D9C6789059EC}"/>
    <cellStyle name="Comma 4 2 2 4 8 2" xfId="15909" xr:uid="{9F40CC84-61FB-4CCF-ACB7-2245051904C0}"/>
    <cellStyle name="Comma 4 2 2 4 8 2 2" xfId="43229" xr:uid="{FB5980D0-BD41-4418-9E59-7D81CCBB0F9B}"/>
    <cellStyle name="Comma 4 2 2 4 8 3" xfId="37939" xr:uid="{B5B73B04-8DB7-4E0A-8DB5-D2E99DAE7CF7}"/>
    <cellStyle name="Comma 4 2 2 4 9" xfId="11905" xr:uid="{04EC5602-0934-4517-BCB6-E6F845478B83}"/>
    <cellStyle name="Comma 4 2 2 4 9 2" xfId="19879" xr:uid="{CAD6AC37-3FF3-42F1-8B65-9C4F9D13A2D6}"/>
    <cellStyle name="Comma 4 2 2 4 9 2 2" xfId="47201" xr:uid="{58891AF8-1380-42E0-B6F7-663DBE00D3B9}"/>
    <cellStyle name="Comma 4 2 2 4 9 3" xfId="39232" xr:uid="{2A0A5D87-9DCB-4F73-B072-632E16CF8D63}"/>
    <cellStyle name="Comma 4 2 2 5" xfId="688" xr:uid="{BCAD540F-4F33-43AA-802A-03CA0AF8B4F6}"/>
    <cellStyle name="Comma 4 2 2 5 10" xfId="23958" xr:uid="{410A2CAF-24A2-4259-95DB-A8315979B3C2}"/>
    <cellStyle name="Comma 4 2 2 5 10 2" xfId="51280" xr:uid="{C1DBB684-B287-4C58-A1F8-3C63A275A962}"/>
    <cellStyle name="Comma 4 2 2 5 11" xfId="26199" xr:uid="{0B34E365-F5EB-4A86-A915-DB6B4AE9516D}"/>
    <cellStyle name="Comma 4 2 2 5 11 2" xfId="53519" xr:uid="{90FEFF74-5614-46E0-AC19-986628B8B4CD}"/>
    <cellStyle name="Comma 4 2 2 5 12" xfId="28431" xr:uid="{185B8558-69A1-4304-ACE5-019320459BB7}"/>
    <cellStyle name="Comma 4 2 2 5 12 2" xfId="55752" xr:uid="{1EDF5C98-8AA9-4D25-AAF4-A476DB22B968}"/>
    <cellStyle name="Comma 4 2 2 5 13" xfId="3754" xr:uid="{2E1364AB-DBFF-43FF-94E0-4311CF256BDC}"/>
    <cellStyle name="Comma 4 2 2 5 14" xfId="30860" xr:uid="{39A81E47-AABC-453D-9071-54CB8A1D9338}"/>
    <cellStyle name="Comma 4 2 2 5 2" xfId="2200" xr:uid="{AA9427D9-9356-4F82-8BDC-4AF0C89B5A59}"/>
    <cellStyle name="Comma 4 2 2 5 2 2" xfId="5746" xr:uid="{F720F82B-42A2-458D-8B84-73771F38D87A}"/>
    <cellStyle name="Comma 4 2 2 5 2 2 2" xfId="16697" xr:uid="{7071A411-E1B8-49C6-ABC9-AD52A2CA7460}"/>
    <cellStyle name="Comma 4 2 2 5 2 2 2 2" xfId="44017" xr:uid="{B005DF56-495B-4314-9F56-BCDADD5422D6}"/>
    <cellStyle name="Comma 4 2 2 5 2 2 3" xfId="32930" xr:uid="{24B58395-2F0D-4FF0-87C4-4874B1BA5B86}"/>
    <cellStyle name="Comma 4 2 2 5 2 3" xfId="7697" xr:uid="{DF168CF2-5D8A-488F-878A-C3626D75E672}"/>
    <cellStyle name="Comma 4 2 2 5 2 3 2" xfId="20667" xr:uid="{8D4FFE8F-7C94-4A9F-9262-A159C58E3DA9}"/>
    <cellStyle name="Comma 4 2 2 5 2 3 2 2" xfId="47989" xr:uid="{7555245A-0662-4481-B6F7-363F324C0DBC}"/>
    <cellStyle name="Comma 4 2 2 5 2 3 3" xfId="35055" xr:uid="{FA272222-5890-4A05-A7A8-063D5F0AEDAE}"/>
    <cellStyle name="Comma 4 2 2 5 2 4" xfId="9895" xr:uid="{EA6DDB6C-AC0A-4C60-9942-39260D271D6B}"/>
    <cellStyle name="Comma 4 2 2 5 2 4 2" xfId="37271" xr:uid="{1CF7975A-786D-4477-B361-1FD86931529C}"/>
    <cellStyle name="Comma 4 2 2 5 2 5" xfId="25422" xr:uid="{1A480920-5D83-40EE-A2A0-CEC894DAAAA5}"/>
    <cellStyle name="Comma 4 2 2 5 2 5 2" xfId="52744" xr:uid="{A8B4BFAC-C0F3-4865-A298-1FB6FE7B4ED1}"/>
    <cellStyle name="Comma 4 2 2 5 2 6" xfId="27664" xr:uid="{A9D50835-1714-4238-91D0-BF7E0D6A9079}"/>
    <cellStyle name="Comma 4 2 2 5 2 6 2" xfId="54984" xr:uid="{C249764E-D02F-47BF-9098-4D63B8532749}"/>
    <cellStyle name="Comma 4 2 2 5 2 7" xfId="29895" xr:uid="{0F8E77E6-380B-473F-B389-D2FE63526D39}"/>
    <cellStyle name="Comma 4 2 2 5 2 7 2" xfId="57216" xr:uid="{22D07BE0-6EE2-418A-97E2-DC844D20823D}"/>
    <cellStyle name="Comma 4 2 2 5 2 8" xfId="4310" xr:uid="{B521B132-75CA-4EFB-BCA7-97FA386EFBF1}"/>
    <cellStyle name="Comma 4 2 2 5 2 9" xfId="31467" xr:uid="{BF8EFC03-179A-486C-9E23-6D4A369979EB}"/>
    <cellStyle name="Comma 4 2 2 5 3" xfId="1593" xr:uid="{E3860D9C-CF08-4F27-A779-4CBD180D84F5}"/>
    <cellStyle name="Comma 4 2 2 5 3 2" xfId="7094" xr:uid="{F097647F-8991-423E-8CC5-3DE03F18D542}"/>
    <cellStyle name="Comma 4 2 2 5 3 2 2" xfId="17318" xr:uid="{D0167402-8260-4768-9A04-2456022C0277}"/>
    <cellStyle name="Comma 4 2 2 5 3 2 2 2" xfId="44639" xr:uid="{723EB229-9792-4469-8A4A-364E577D16FC}"/>
    <cellStyle name="Comma 4 2 2 5 3 2 3" xfId="34448" xr:uid="{E9F315D3-52A7-411E-8495-373EA8E1C090}"/>
    <cellStyle name="Comma 4 2 2 5 3 3" xfId="9289" xr:uid="{67DD9780-B994-46D2-88C2-5E6182FE7380}"/>
    <cellStyle name="Comma 4 2 2 5 3 3 2" xfId="21289" xr:uid="{11E3A9A5-72C9-413D-B4B8-5EF7777DC438}"/>
    <cellStyle name="Comma 4 2 2 5 3 3 2 2" xfId="48611" xr:uid="{7614EF3F-24E6-44BD-B948-9655471C91C9}"/>
    <cellStyle name="Comma 4 2 2 5 3 3 3" xfId="36664" xr:uid="{3D9F2481-2670-4CB3-809F-23CAE6D65B48}"/>
    <cellStyle name="Comma 4 2 2 5 3 4" xfId="15333" xr:uid="{734003AA-541E-456D-B535-EEC67E589FB6}"/>
    <cellStyle name="Comma 4 2 2 5 3 4 2" xfId="42654" xr:uid="{11636559-6512-4646-A999-573A89759E92}"/>
    <cellStyle name="Comma 4 2 2 5 3 5" xfId="24815" xr:uid="{EA8A9C09-9B44-4E83-819A-4A050B741334}"/>
    <cellStyle name="Comma 4 2 2 5 3 5 2" xfId="52137" xr:uid="{63AF9808-7BA8-4064-9D32-D0FD568F1E38}"/>
    <cellStyle name="Comma 4 2 2 5 3 6" xfId="27057" xr:uid="{FBCE5809-26A3-4BFC-A1DB-DA18A7FAA695}"/>
    <cellStyle name="Comma 4 2 2 5 3 6 2" xfId="54377" xr:uid="{DB0B30D7-A336-427D-B7AE-F9AB2F743BD2}"/>
    <cellStyle name="Comma 4 2 2 5 3 7" xfId="29288" xr:uid="{5CFA24F0-8827-43E0-B328-926EAFDCFEEE}"/>
    <cellStyle name="Comma 4 2 2 5 3 7 2" xfId="56609" xr:uid="{0B98391E-80D9-4714-B6A5-88261A7E80F2}"/>
    <cellStyle name="Comma 4 2 2 5 3 8" xfId="5156" xr:uid="{24CB3A43-873E-44A7-8499-209EB460A25F}"/>
    <cellStyle name="Comma 4 2 2 5 3 9" xfId="32323" xr:uid="{70D7D92D-6545-4B77-853B-F2913E4515F0}"/>
    <cellStyle name="Comma 4 2 2 5 4" xfId="6284" xr:uid="{83FFFC57-BFF0-4190-8CA0-D450F26F8394}"/>
    <cellStyle name="Comma 4 2 2 5 4 2" xfId="12723" xr:uid="{7B3A6785-DB21-4815-AF21-137B4EE77F69}"/>
    <cellStyle name="Comma 4 2 2 5 4 2 2" xfId="21912" xr:uid="{D3C7806E-53C9-49BC-B4DC-CB3C742E32E5}"/>
    <cellStyle name="Comma 4 2 2 5 4 2 2 2" xfId="49234" xr:uid="{95BB3992-3863-4380-A1D7-BCD0F1C3E31D}"/>
    <cellStyle name="Comma 4 2 2 5 4 2 3" xfId="40050" xr:uid="{CFC396EA-5C7E-430E-AEEA-5B5FD8260449}"/>
    <cellStyle name="Comma 4 2 2 5 4 3" xfId="17941" xr:uid="{C48760F6-0224-4FC8-9B2B-E7241D40F335}"/>
    <cellStyle name="Comma 4 2 2 5 4 3 2" xfId="45262" xr:uid="{F6010FBC-67D5-4212-A920-255E1354E022}"/>
    <cellStyle name="Comma 4 2 2 5 4 4" xfId="33591" xr:uid="{84EF1EDC-8402-4BA2-90BF-5181A8242768}"/>
    <cellStyle name="Comma 4 2 2 5 5" xfId="8433" xr:uid="{82368383-628B-4BF6-9878-81BF3FFDD68F}"/>
    <cellStyle name="Comma 4 2 2 5 5 2" xfId="13266" xr:uid="{30482D98-9328-4843-BAA0-4CE0F47B336D}"/>
    <cellStyle name="Comma 4 2 2 5 5 2 2" xfId="22587" xr:uid="{9F9D0761-7C38-4FE1-BDBC-8CA027FF971E}"/>
    <cellStyle name="Comma 4 2 2 5 5 2 2 2" xfId="49909" xr:uid="{AC51C4B5-E2D7-4B1A-9DAC-075A4AF90C8B}"/>
    <cellStyle name="Comma 4 2 2 5 5 2 3" xfId="40593" xr:uid="{F33A1554-8E4D-4CD7-B6AF-944D9C5597D1}"/>
    <cellStyle name="Comma 4 2 2 5 5 3" xfId="18615" xr:uid="{F09C721B-9D7E-4F16-8CC1-44929446FAB3}"/>
    <cellStyle name="Comma 4 2 2 5 5 3 2" xfId="45937" xr:uid="{60FE2455-544F-4F86-8305-4EDF462F3B76}"/>
    <cellStyle name="Comma 4 2 2 5 5 4" xfId="35807" xr:uid="{E34C5DA4-549C-4BA6-B06F-B2AFACCA7F37}"/>
    <cellStyle name="Comma 4 2 2 5 6" xfId="11424" xr:uid="{37DDEE67-7058-44B8-ADD9-2E089953B295}"/>
    <cellStyle name="Comma 4 2 2 5 6 2" xfId="13883" xr:uid="{EEAB1DE3-14AF-4CD7-B5AF-D386EB08C661}"/>
    <cellStyle name="Comma 4 2 2 5 6 2 2" xfId="23247" xr:uid="{FA9307AC-9909-41A7-A488-2350FAB9B257}"/>
    <cellStyle name="Comma 4 2 2 5 6 2 2 2" xfId="50569" xr:uid="{197D5930-C67F-4729-BE74-44BDC1DFB4E6}"/>
    <cellStyle name="Comma 4 2 2 5 6 2 3" xfId="41210" xr:uid="{EA631F88-FD6D-441A-8CE9-B1FBA62E3FF7}"/>
    <cellStyle name="Comma 4 2 2 5 6 3" xfId="19275" xr:uid="{41C2C7A9-F4CE-4E79-8920-31A24669CDFD}"/>
    <cellStyle name="Comma 4 2 2 5 6 3 2" xfId="46597" xr:uid="{8073B92C-EFDD-418F-AD52-6AF2476F3E0C}"/>
    <cellStyle name="Comma 4 2 2 5 6 4" xfId="38773" xr:uid="{86E78D08-3F64-421A-A7E8-DA49261C897C}"/>
    <cellStyle name="Comma 4 2 2 5 7" xfId="10876" xr:uid="{86DE845B-32A7-4777-812A-1484E8408B3B}"/>
    <cellStyle name="Comma 4 2 2 5 7 2" xfId="16309" xr:uid="{961B42F4-E8A0-450F-961F-8CA15D494B71}"/>
    <cellStyle name="Comma 4 2 2 5 7 2 2" xfId="43629" xr:uid="{37ABBC49-573B-4CFB-AB70-435F60F5CD05}"/>
    <cellStyle name="Comma 4 2 2 5 7 3" xfId="38228" xr:uid="{1290C7F4-D0AC-4879-AA32-1DD31690DE19}"/>
    <cellStyle name="Comma 4 2 2 5 8" xfId="12201" xr:uid="{827BFA34-A5E4-42CF-8427-D5EFB09A0E65}"/>
    <cellStyle name="Comma 4 2 2 5 8 2" xfId="20279" xr:uid="{DD7D30BE-2F1C-4B6E-82C6-A3BF4333FDDB}"/>
    <cellStyle name="Comma 4 2 2 5 8 2 2" xfId="47601" xr:uid="{D66CC121-8DEF-4A64-AF6A-2D052713D067}"/>
    <cellStyle name="Comma 4 2 2 5 8 3" xfId="39528" xr:uid="{0FFF20B3-5293-4FDE-B12D-B4CEA5B969AE}"/>
    <cellStyle name="Comma 4 2 2 5 9" xfId="14610" xr:uid="{2969A39D-E810-4CFE-AE9E-9985003468FC}"/>
    <cellStyle name="Comma 4 2 2 5 9 2" xfId="41931" xr:uid="{B81651DB-98B2-46DD-BB57-498DCCF21713}"/>
    <cellStyle name="Comma 4 2 2 6" xfId="775" xr:uid="{156128BA-C0EE-4DB8-B05B-355C2CD1D1C6}"/>
    <cellStyle name="Comma 4 2 2 6 10" xfId="24039" xr:uid="{CB5DCB72-0F64-47EB-BE83-98CB8B0832BF}"/>
    <cellStyle name="Comma 4 2 2 6 10 2" xfId="51361" xr:uid="{FF4BE3B3-7106-43E0-A538-131D5A7EE06C}"/>
    <cellStyle name="Comma 4 2 2 6 11" xfId="26280" xr:uid="{67AEBFB0-F653-4418-9DA3-7DDA6A24BD1B}"/>
    <cellStyle name="Comma 4 2 2 6 11 2" xfId="53600" xr:uid="{E87BBCCD-D444-4E48-82D7-82EAB7A08E51}"/>
    <cellStyle name="Comma 4 2 2 6 12" xfId="28511" xr:uid="{AB8E22CE-C957-4FDD-AD5D-09E8C029E53D}"/>
    <cellStyle name="Comma 4 2 2 6 12 2" xfId="55832" xr:uid="{998DF26E-F42A-48EB-9F2B-4A04DE493C1A}"/>
    <cellStyle name="Comma 4 2 2 6 13" xfId="3817" xr:uid="{3DECFCBA-0DE4-4216-A9E2-FC56DDC2FD86}"/>
    <cellStyle name="Comma 4 2 2 6 14" xfId="30941" xr:uid="{EC25E385-BA00-4E99-B1C2-DE9BF1B336EE}"/>
    <cellStyle name="Comma 4 2 2 6 2" xfId="2280" xr:uid="{E167F44D-7378-4C71-AA03-2F02346151BF}"/>
    <cellStyle name="Comma 4 2 2 6 2 2" xfId="5824" xr:uid="{AA7A7CDC-22C0-481B-A338-6D12B27DBB89}"/>
    <cellStyle name="Comma 4 2 2 6 2 2 2" xfId="16778" xr:uid="{92516C31-30BD-4EF5-B25E-FEC997FD40EA}"/>
    <cellStyle name="Comma 4 2 2 6 2 2 2 2" xfId="44098" xr:uid="{C590576F-EBF3-421E-B4C8-C79D535D8D98}"/>
    <cellStyle name="Comma 4 2 2 6 2 2 3" xfId="33010" xr:uid="{67E35A68-8FC8-455A-B440-187433BD3442}"/>
    <cellStyle name="Comma 4 2 2 6 2 3" xfId="7777" xr:uid="{25687F87-A8E2-42B2-9D1F-CDCFB15347F9}"/>
    <cellStyle name="Comma 4 2 2 6 2 3 2" xfId="20748" xr:uid="{D79EB728-3D1D-4C47-9C48-A57249143D65}"/>
    <cellStyle name="Comma 4 2 2 6 2 3 2 2" xfId="48070" xr:uid="{A45E9B76-8D32-4510-A122-BF1339AB83B0}"/>
    <cellStyle name="Comma 4 2 2 6 2 3 3" xfId="35135" xr:uid="{42697F6C-F345-4747-9D4C-3233FE226C41}"/>
    <cellStyle name="Comma 4 2 2 6 2 4" xfId="9975" xr:uid="{8BCFC845-DFA8-42BF-91D9-FCB8B9FAF321}"/>
    <cellStyle name="Comma 4 2 2 6 2 4 2" xfId="37351" xr:uid="{73D81782-7C6B-4BBD-88EF-4B4416699EAD}"/>
    <cellStyle name="Comma 4 2 2 6 2 5" xfId="25502" xr:uid="{8658248E-54C1-4402-8D37-EF7A43BF6C2F}"/>
    <cellStyle name="Comma 4 2 2 6 2 5 2" xfId="52824" xr:uid="{6D8E397F-17EC-4858-924F-C4ABD94D4C02}"/>
    <cellStyle name="Comma 4 2 2 6 2 6" xfId="27744" xr:uid="{568E580A-3D4C-41BC-9DF1-E15B1A5976AE}"/>
    <cellStyle name="Comma 4 2 2 6 2 6 2" xfId="55064" xr:uid="{C8F6DC8E-B4D1-45E8-BCA9-F1C04DC74056}"/>
    <cellStyle name="Comma 4 2 2 6 2 7" xfId="29975" xr:uid="{25F4FCE0-AFF5-41A2-9CEA-6437F84D005F}"/>
    <cellStyle name="Comma 4 2 2 6 2 7 2" xfId="57296" xr:uid="{5639628C-E613-4679-A2A3-DD3CEA91B428}"/>
    <cellStyle name="Comma 4 2 2 6 2 8" xfId="4388" xr:uid="{2D25FC06-2102-4295-8D68-FB8DCE4DFC7A}"/>
    <cellStyle name="Comma 4 2 2 6 2 9" xfId="31547" xr:uid="{F3C52296-B9F8-4860-BBB6-441C1DA81C28}"/>
    <cellStyle name="Comma 4 2 2 6 3" xfId="1674" xr:uid="{57115096-18DE-4EC5-8CF6-DF224B9B7110}"/>
    <cellStyle name="Comma 4 2 2 6 3 2" xfId="7175" xr:uid="{9ACA6199-7642-4443-B8C8-B05503169748}"/>
    <cellStyle name="Comma 4 2 2 6 3 2 2" xfId="17399" xr:uid="{2C267814-58A4-4C24-B277-50AE43436740}"/>
    <cellStyle name="Comma 4 2 2 6 3 2 2 2" xfId="44720" xr:uid="{F4F8E920-E864-48FC-96A6-879D159AA9F9}"/>
    <cellStyle name="Comma 4 2 2 6 3 2 3" xfId="34529" xr:uid="{2F92459B-1CD1-447B-A63B-80C578268D47}"/>
    <cellStyle name="Comma 4 2 2 6 3 3" xfId="9370" xr:uid="{B9EC2EF5-FC42-4730-98BF-66BEEEB3CBCC}"/>
    <cellStyle name="Comma 4 2 2 6 3 3 2" xfId="21370" xr:uid="{3FF06264-16C0-4FE9-ACC2-E1A4DF88FE7F}"/>
    <cellStyle name="Comma 4 2 2 6 3 3 2 2" xfId="48692" xr:uid="{02853EB0-6F69-4D53-BEB7-77C1BB412FD8}"/>
    <cellStyle name="Comma 4 2 2 6 3 3 3" xfId="36745" xr:uid="{B35B1202-E3A9-41B8-BE1A-7B4AB1D4F2CF}"/>
    <cellStyle name="Comma 4 2 2 6 3 4" xfId="15411" xr:uid="{0BBE27D1-10A0-41EA-B369-B5E63D90BBAA}"/>
    <cellStyle name="Comma 4 2 2 6 3 4 2" xfId="42732" xr:uid="{00EB17D9-F6E9-421E-89D6-DA4F7B410725}"/>
    <cellStyle name="Comma 4 2 2 6 3 5" xfId="24896" xr:uid="{05268D74-ED32-4DA2-9C9D-29C9B52E38AA}"/>
    <cellStyle name="Comma 4 2 2 6 3 5 2" xfId="52218" xr:uid="{B2B00493-CEDD-4E4C-9C4C-DE179FEC3F76}"/>
    <cellStyle name="Comma 4 2 2 6 3 6" xfId="27138" xr:uid="{C115A138-B754-4964-BA5A-F349E644DE09}"/>
    <cellStyle name="Comma 4 2 2 6 3 6 2" xfId="54458" xr:uid="{F73519D9-3EBC-4442-96ED-F2EDC38E3622}"/>
    <cellStyle name="Comma 4 2 2 6 3 7" xfId="29369" xr:uid="{7C7AA6BB-DC93-40D2-91FA-7F041E4E1918}"/>
    <cellStyle name="Comma 4 2 2 6 3 7 2" xfId="56690" xr:uid="{53DC4A43-FFA4-49D5-B9F9-7CD061AC0BCA}"/>
    <cellStyle name="Comma 4 2 2 6 3 8" xfId="5237" xr:uid="{99AAC296-1A35-4964-9A78-0C7BF01EFFF9}"/>
    <cellStyle name="Comma 4 2 2 6 3 9" xfId="32404" xr:uid="{20EC7E40-58E2-4F85-85C2-2F426D59703B}"/>
    <cellStyle name="Comma 4 2 2 6 4" xfId="6346" xr:uid="{0C9E6C32-3A1C-4258-98F6-57EEC0B089D9}"/>
    <cellStyle name="Comma 4 2 2 6 4 2" xfId="12780" xr:uid="{8B29BA57-A72C-4FC8-9EB9-17CF0212B8F8}"/>
    <cellStyle name="Comma 4 2 2 6 4 2 2" xfId="21993" xr:uid="{8093BC07-A819-4CA4-9670-70D5E5DAB1C8}"/>
    <cellStyle name="Comma 4 2 2 6 4 2 2 2" xfId="49315" xr:uid="{F2766FDA-6C0D-4304-B6CE-915F7384C345}"/>
    <cellStyle name="Comma 4 2 2 6 4 2 3" xfId="40107" xr:uid="{6AA5B4D6-2986-4880-836F-9C5E52074558}"/>
    <cellStyle name="Comma 4 2 2 6 4 3" xfId="18022" xr:uid="{6BBD38DB-37B1-42DF-8193-ECE5B91B4C7A}"/>
    <cellStyle name="Comma 4 2 2 6 4 3 2" xfId="45343" xr:uid="{A347AB7D-EFBE-40DA-AC10-B5E6B66E93A8}"/>
    <cellStyle name="Comma 4 2 2 6 4 4" xfId="33671" xr:uid="{C4162211-FCCA-46F0-AE0B-430DCA3297C9}"/>
    <cellStyle name="Comma 4 2 2 6 5" xfId="8513" xr:uid="{73CAAE60-8952-4BDD-B574-9EE74097ED2F}"/>
    <cellStyle name="Comma 4 2 2 6 5 2" xfId="13347" xr:uid="{08E4882D-4AEF-445E-B7FB-AC5F5976065F}"/>
    <cellStyle name="Comma 4 2 2 6 5 2 2" xfId="22668" xr:uid="{5D4D27A0-BD08-4637-9914-BFB504CCA2F9}"/>
    <cellStyle name="Comma 4 2 2 6 5 2 2 2" xfId="49990" xr:uid="{75677604-7368-42DB-ADE8-46D4F7560956}"/>
    <cellStyle name="Comma 4 2 2 6 5 2 3" xfId="40674" xr:uid="{332CC683-7F1E-4766-AFD0-BE99E6D2C726}"/>
    <cellStyle name="Comma 4 2 2 6 5 3" xfId="18696" xr:uid="{EDCB01B2-D46E-4DB2-9EBC-D1EBE5C074D5}"/>
    <cellStyle name="Comma 4 2 2 6 5 3 2" xfId="46018" xr:uid="{42820256-962D-4679-BB7E-EFC27F3CF064}"/>
    <cellStyle name="Comma 4 2 2 6 5 4" xfId="35887" xr:uid="{2187EEEA-6798-4C68-93A4-19D0E2C1C5C9}"/>
    <cellStyle name="Comma 4 2 2 6 6" xfId="11481" xr:uid="{D7F73697-43B3-41E7-8306-F466EBEC8109}"/>
    <cellStyle name="Comma 4 2 2 6 6 2" xfId="13964" xr:uid="{DFE08D1D-3E80-4FDE-8DF5-70146F0489ED}"/>
    <cellStyle name="Comma 4 2 2 6 6 2 2" xfId="23328" xr:uid="{584D6CE8-976C-447D-993E-6D99FF76E614}"/>
    <cellStyle name="Comma 4 2 2 6 6 2 2 2" xfId="50650" xr:uid="{8DE64913-D170-4E4A-821E-E25138E54343}"/>
    <cellStyle name="Comma 4 2 2 6 6 2 3" xfId="41291" xr:uid="{D57B01B0-7F6D-4BC2-B7D4-868A18FE2030}"/>
    <cellStyle name="Comma 4 2 2 6 6 3" xfId="19356" xr:uid="{70AB56CE-26D6-4914-BAEE-B50AEE7F68CB}"/>
    <cellStyle name="Comma 4 2 2 6 6 3 2" xfId="46678" xr:uid="{2CD25039-C9EF-4B38-BC97-E8D8D1659983}"/>
    <cellStyle name="Comma 4 2 2 6 6 4" xfId="38830" xr:uid="{3EFBC408-5BE0-42A4-91AA-25690848E4A3}"/>
    <cellStyle name="Comma 4 2 2 6 7" xfId="10655" xr:uid="{D0B6D77D-C30B-4B03-AED5-58B2D6C30D07}"/>
    <cellStyle name="Comma 4 2 2 6 7 2" xfId="16021" xr:uid="{6F1B6DF3-0C76-4A63-BDBA-369813FA22F7}"/>
    <cellStyle name="Comma 4 2 2 6 7 2 2" xfId="43341" xr:uid="{C7F6A7E4-104F-4714-BA3D-0BDF21DB3B45}"/>
    <cellStyle name="Comma 4 2 2 6 7 3" xfId="38018" xr:uid="{7243FD01-0B27-46B1-8546-FB8E9FB1029D}"/>
    <cellStyle name="Comma 4 2 2 6 8" xfId="11987" xr:uid="{DAABB60A-94BC-4313-8C61-E7896B3FC823}"/>
    <cellStyle name="Comma 4 2 2 6 8 2" xfId="19991" xr:uid="{6B43B5D2-F428-4F6D-AED4-9ED335D8A7E5}"/>
    <cellStyle name="Comma 4 2 2 6 8 2 2" xfId="47313" xr:uid="{3F7620D1-B0C9-4A11-8F70-3D4C6CCC8E6F}"/>
    <cellStyle name="Comma 4 2 2 6 8 3" xfId="39314" xr:uid="{61465336-6E23-40B6-A4D2-73CD5C940B56}"/>
    <cellStyle name="Comma 4 2 2 6 9" xfId="14691" xr:uid="{54A1BB05-3084-447D-ACF0-6241A315026B}"/>
    <cellStyle name="Comma 4 2 2 6 9 2" xfId="42012" xr:uid="{149B0441-E845-4195-95B7-05265EDE2E65}"/>
    <cellStyle name="Comma 4 2 2 7" xfId="705" xr:uid="{33D9E89F-0DB4-41D8-A7A0-0C96856F74B0}"/>
    <cellStyle name="Comma 4 2 2 7 10" xfId="26212" xr:uid="{F7E08650-A6E5-4FCF-A8B1-EB7958B63096}"/>
    <cellStyle name="Comma 4 2 2 7 10 2" xfId="53532" xr:uid="{7ACAFA05-A96E-4307-BDB4-8AB7DAB08C39}"/>
    <cellStyle name="Comma 4 2 2 7 11" xfId="28443" xr:uid="{0CA179E8-74B9-4E3E-AF2A-B9D59571C925}"/>
    <cellStyle name="Comma 4 2 2 7 11 2" xfId="55764" xr:uid="{B10DE267-3520-4B57-97CB-35E5B80E64D2}"/>
    <cellStyle name="Comma 4 2 2 7 12" xfId="3765" xr:uid="{BA753FBD-DF55-4D24-B21B-A4062FAA2922}"/>
    <cellStyle name="Comma 4 2 2 7 13" xfId="30873" xr:uid="{2A52888A-DD1B-4AD5-8F0C-34A81B80A5A6}"/>
    <cellStyle name="Comma 4 2 2 7 2" xfId="2212" xr:uid="{FFF37A40-45FF-4D90-B400-5A69415D1AD9}"/>
    <cellStyle name="Comma 4 2 2 7 2 2" xfId="5757" xr:uid="{3F0B76BF-C1A7-4F36-9565-0764C98EF196}"/>
    <cellStyle name="Comma 4 2 2 7 2 2 2" xfId="17331" xr:uid="{FBA475FC-1986-4012-9FB6-CE9E5EEB2CA4}"/>
    <cellStyle name="Comma 4 2 2 7 2 2 2 2" xfId="44652" xr:uid="{E44DFDB7-E4C2-4001-8675-FC9FA8912DC0}"/>
    <cellStyle name="Comma 4 2 2 7 2 2 3" xfId="32942" xr:uid="{333D0CD4-09FF-469C-9F2B-093BAE2E1B83}"/>
    <cellStyle name="Comma 4 2 2 7 2 3" xfId="7709" xr:uid="{D71CDD5A-59EC-4D5A-B812-FB3A35D513EC}"/>
    <cellStyle name="Comma 4 2 2 7 2 3 2" xfId="21302" xr:uid="{6DCDFA00-910C-44DD-96AB-CC2566DA76DD}"/>
    <cellStyle name="Comma 4 2 2 7 2 3 2 2" xfId="48624" xr:uid="{66B44367-25B0-408D-9C51-1D11DF37B795}"/>
    <cellStyle name="Comma 4 2 2 7 2 3 3" xfId="35067" xr:uid="{DB8B9942-3F4B-442D-951A-8FDA612C8AD6}"/>
    <cellStyle name="Comma 4 2 2 7 2 4" xfId="9907" xr:uid="{95A34752-3757-4A93-A207-7BE3561CB03D}"/>
    <cellStyle name="Comma 4 2 2 7 2 4 2" xfId="37283" xr:uid="{54638450-B0B6-48BE-B9B8-03E4D09690A8}"/>
    <cellStyle name="Comma 4 2 2 7 2 5" xfId="25434" xr:uid="{6935BF20-A619-41B6-8421-5B4026AE40C9}"/>
    <cellStyle name="Comma 4 2 2 7 2 5 2" xfId="52756" xr:uid="{A87AFA87-25BC-4C20-B483-BF8BC3C9E0D3}"/>
    <cellStyle name="Comma 4 2 2 7 2 6" xfId="27676" xr:uid="{2D104546-9615-448E-9806-DDC44934A568}"/>
    <cellStyle name="Comma 4 2 2 7 2 6 2" xfId="54996" xr:uid="{872C412B-3DD0-4E27-987E-D91F32D4365C}"/>
    <cellStyle name="Comma 4 2 2 7 2 7" xfId="29907" xr:uid="{121A6F3F-0CA8-492D-AD0A-C66E773664C7}"/>
    <cellStyle name="Comma 4 2 2 7 2 7 2" xfId="57228" xr:uid="{3117119D-7679-4512-B149-D193FBB4E42B}"/>
    <cellStyle name="Comma 4 2 2 7 2 8" xfId="4321" xr:uid="{0054301E-1119-41AD-AB13-D18D504CE028}"/>
    <cellStyle name="Comma 4 2 2 7 2 9" xfId="31479" xr:uid="{07618426-0522-4925-A50D-29582B0B132E}"/>
    <cellStyle name="Comma 4 2 2 7 3" xfId="1606" xr:uid="{A284B0BE-ED88-4932-8D97-FC40324B74D9}"/>
    <cellStyle name="Comma 4 2 2 7 3 2" xfId="7107" xr:uid="{3201EF38-A0E1-46ED-9AA0-BF6DB46B9501}"/>
    <cellStyle name="Comma 4 2 2 7 3 2 2" xfId="17954" xr:uid="{5EBB5F3F-99B7-4471-9617-6BADD9DDFBA3}"/>
    <cellStyle name="Comma 4 2 2 7 3 2 2 2" xfId="45275" xr:uid="{A34473DE-7A46-48B8-A9E7-D2117296AD12}"/>
    <cellStyle name="Comma 4 2 2 7 3 2 3" xfId="34461" xr:uid="{B44F9E9C-7927-4F71-AA8E-CE50AF856D4C}"/>
    <cellStyle name="Comma 4 2 2 7 3 3" xfId="9302" xr:uid="{DE2B6043-2DFC-4FAE-924D-02F2026A349F}"/>
    <cellStyle name="Comma 4 2 2 7 3 3 2" xfId="21925" xr:uid="{4673A720-88CA-4E03-8FEE-610E0A56FF49}"/>
    <cellStyle name="Comma 4 2 2 7 3 3 2 2" xfId="49247" xr:uid="{D8FE447F-CB31-4789-AB36-D4E1082754F1}"/>
    <cellStyle name="Comma 4 2 2 7 3 3 3" xfId="36677" xr:uid="{AFCC2A85-396A-4411-BB67-282EA48F00A3}"/>
    <cellStyle name="Comma 4 2 2 7 3 4" xfId="15343" xr:uid="{31A5F659-28DB-444D-BECA-155E55498597}"/>
    <cellStyle name="Comma 4 2 2 7 3 4 2" xfId="42664" xr:uid="{02E50EFE-3B76-4FD9-87B5-79D67F402029}"/>
    <cellStyle name="Comma 4 2 2 7 3 5" xfId="24828" xr:uid="{1B0CF64E-8EC4-4151-ACB5-8895E7E4F223}"/>
    <cellStyle name="Comma 4 2 2 7 3 5 2" xfId="52150" xr:uid="{D6FF0994-7F14-402D-BF32-2AA7EC67A3FD}"/>
    <cellStyle name="Comma 4 2 2 7 3 6" xfId="27070" xr:uid="{67210B49-EB37-454F-AED8-1A94FF8DACDB}"/>
    <cellStyle name="Comma 4 2 2 7 3 6 2" xfId="54390" xr:uid="{8E1151F8-A60E-461E-AC46-7C183CD0466E}"/>
    <cellStyle name="Comma 4 2 2 7 3 7" xfId="29301" xr:uid="{B31AD75D-1EBF-4627-95B3-712735FD2B35}"/>
    <cellStyle name="Comma 4 2 2 7 3 7 2" xfId="56622" xr:uid="{7FA405FD-FD7D-4475-A428-667141A59E86}"/>
    <cellStyle name="Comma 4 2 2 7 3 8" xfId="5169" xr:uid="{20C8B815-44C3-493A-B6E8-EFDDEC3C0C24}"/>
    <cellStyle name="Comma 4 2 2 7 3 9" xfId="32336" xr:uid="{1BA25177-D31D-414E-9BC5-696E39A86E81}"/>
    <cellStyle name="Comma 4 2 2 7 4" xfId="6294" xr:uid="{83745B4A-0B29-4077-910C-42FDC842E1F8}"/>
    <cellStyle name="Comma 4 2 2 7 4 2" xfId="13279" xr:uid="{38EDBE75-9D35-4A0C-B30C-1480861EC81F}"/>
    <cellStyle name="Comma 4 2 2 7 4 2 2" xfId="22600" xr:uid="{73444E10-278B-4501-9052-9B4C09A8EA88}"/>
    <cellStyle name="Comma 4 2 2 7 4 2 2 2" xfId="49922" xr:uid="{FA206435-BE42-4A5D-8C4F-436296067C22}"/>
    <cellStyle name="Comma 4 2 2 7 4 2 3" xfId="40606" xr:uid="{9514509E-E4D9-43CA-AC46-BEC21374B0EF}"/>
    <cellStyle name="Comma 4 2 2 7 4 3" xfId="18628" xr:uid="{AECAC74B-F86A-466A-AC1F-D340F387A271}"/>
    <cellStyle name="Comma 4 2 2 7 4 3 2" xfId="45950" xr:uid="{F4C47F91-A6BF-433C-BD6F-0F3F55E6B5C8}"/>
    <cellStyle name="Comma 4 2 2 7 4 4" xfId="33603" xr:uid="{B6AB5040-4EE9-4F69-A8F2-6ECA87D68D76}"/>
    <cellStyle name="Comma 4 2 2 7 5" xfId="8445" xr:uid="{C09E553B-D8F6-46FE-A8BA-3BD27C8C7EA0}"/>
    <cellStyle name="Comma 4 2 2 7 5 2" xfId="13896" xr:uid="{95FDF41E-C1DC-4C91-B779-118D42C3C23C}"/>
    <cellStyle name="Comma 4 2 2 7 5 2 2" xfId="23260" xr:uid="{A1870D39-F3E4-4858-9F2E-30565C05C206}"/>
    <cellStyle name="Comma 4 2 2 7 5 2 2 2" xfId="50582" xr:uid="{57CBF43A-8586-4D48-A2C0-5C3C5E8A3CBF}"/>
    <cellStyle name="Comma 4 2 2 7 5 2 3" xfId="41223" xr:uid="{80BDC08C-BA83-4FF4-9AB9-948917EBE113}"/>
    <cellStyle name="Comma 4 2 2 7 5 3" xfId="19288" xr:uid="{8E960323-78A1-4022-AAF3-A074E5F84872}"/>
    <cellStyle name="Comma 4 2 2 7 5 3 2" xfId="46610" xr:uid="{94C71DF5-FCC7-46C3-BBA7-28AED8433438}"/>
    <cellStyle name="Comma 4 2 2 7 5 4" xfId="35819" xr:uid="{85FA7A05-DB68-48ED-98B9-C90DCBB531BD}"/>
    <cellStyle name="Comma 4 2 2 7 6" xfId="10906" xr:uid="{C6C02971-63B2-49E4-94E4-2F95AD5C1767}"/>
    <cellStyle name="Comma 4 2 2 7 6 2" xfId="16710" xr:uid="{C365910B-0041-424F-8DC9-58C94C624CA6}"/>
    <cellStyle name="Comma 4 2 2 7 6 2 2" xfId="44030" xr:uid="{037778F9-048E-4AFF-9585-F2CDD9CBF670}"/>
    <cellStyle name="Comma 4 2 2 7 6 3" xfId="38258" xr:uid="{A65ED100-EFE0-4F50-A9DF-27CC86ECC46C}"/>
    <cellStyle name="Comma 4 2 2 7 7" xfId="12258" xr:uid="{0A4C52CC-35C4-450E-9474-7D4187D885A7}"/>
    <cellStyle name="Comma 4 2 2 7 7 2" xfId="20680" xr:uid="{95FDC08E-00E4-4BA8-A905-A5C9FA0AEF10}"/>
    <cellStyle name="Comma 4 2 2 7 7 2 2" xfId="48002" xr:uid="{859DD47D-D754-49BF-807B-F13101F3ACA6}"/>
    <cellStyle name="Comma 4 2 2 7 7 3" xfId="39585" xr:uid="{A81C12C5-5B4C-44C5-979B-29DA65F4A725}"/>
    <cellStyle name="Comma 4 2 2 7 8" xfId="14623" xr:uid="{E84662B3-023E-452A-89E2-4A42B6D25163}"/>
    <cellStyle name="Comma 4 2 2 7 8 2" xfId="41944" xr:uid="{654001FE-9F28-4582-8820-43DD11825E3E}"/>
    <cellStyle name="Comma 4 2 2 7 9" xfId="23971" xr:uid="{1F220B85-50A2-429C-B46C-209992AF34BF}"/>
    <cellStyle name="Comma 4 2 2 7 9 2" xfId="51293" xr:uid="{EB688495-8F20-4A07-9C7F-D23F89EA3F96}"/>
    <cellStyle name="Comma 4 2 2 8" xfId="996" xr:uid="{65D24B8D-C824-45AE-9247-515F09F356DD}"/>
    <cellStyle name="Comma 4 2 2 8 10" xfId="28708" xr:uid="{80D1B2FC-B9C2-49DC-9E15-9F0042112C1F}"/>
    <cellStyle name="Comma 4 2 2 8 10 2" xfId="56029" xr:uid="{7D9F2C94-8FE6-421F-B9AD-0A971E2E41F1}"/>
    <cellStyle name="Comma 4 2 2 8 11" xfId="3513" xr:uid="{B70A4813-3F96-4BFC-87FA-FA59306BEFDB}"/>
    <cellStyle name="Comma 4 2 2 8 12" xfId="30572" xr:uid="{FC2CA0ED-7B1A-42FD-A14D-E11F4C8CD123}"/>
    <cellStyle name="Comma 4 2 2 8 2" xfId="2477" xr:uid="{578BD032-204E-4108-83BD-4375324B90B1}"/>
    <cellStyle name="Comma 4 2 2 8 2 2" xfId="6017" xr:uid="{65276729-94CC-4EBF-8222-B12EDED483A5}"/>
    <cellStyle name="Comma 4 2 2 8 2 2 2" xfId="18218" xr:uid="{7F653AA6-82D4-4962-AD4D-8D5309545663}"/>
    <cellStyle name="Comma 4 2 2 8 2 2 2 2" xfId="45540" xr:uid="{FA04F843-27F7-4D12-A5B2-D3BAB2C5EF9B}"/>
    <cellStyle name="Comma 4 2 2 8 2 2 3" xfId="33207" xr:uid="{DDEB08BD-B191-4689-9453-8AA4E6790AD5}"/>
    <cellStyle name="Comma 4 2 2 8 2 3" xfId="7973" xr:uid="{143B16D1-600A-4AD9-97F1-D95E6375B6C4}"/>
    <cellStyle name="Comma 4 2 2 8 2 3 2" xfId="22190" xr:uid="{859685F0-131F-46A9-B467-82360A31A1A5}"/>
    <cellStyle name="Comma 4 2 2 8 2 3 2 2" xfId="49512" xr:uid="{7F9F0192-2EEE-4058-ABF7-59179D25B98D}"/>
    <cellStyle name="Comma 4 2 2 8 2 3 3" xfId="35332" xr:uid="{8C2E0C69-9023-4D6A-9B4E-7F9AAFD45939}"/>
    <cellStyle name="Comma 4 2 2 8 2 4" xfId="10172" xr:uid="{6C89A359-256F-4B9F-8CF6-0907CFEB2CBD}"/>
    <cellStyle name="Comma 4 2 2 8 2 4 2" xfId="37548" xr:uid="{00EC0C53-F05E-4B58-A2B4-C3D14C0DEE7A}"/>
    <cellStyle name="Comma 4 2 2 8 2 5" xfId="25699" xr:uid="{B82CC845-413B-43A8-BBD4-372BA2B63BBB}"/>
    <cellStyle name="Comma 4 2 2 8 2 5 2" xfId="53021" xr:uid="{3BF5C29C-267F-4D7E-9D6C-EADC7292A402}"/>
    <cellStyle name="Comma 4 2 2 8 2 6" xfId="27941" xr:uid="{458B28CA-3EE6-4346-BCFD-C2208B248B86}"/>
    <cellStyle name="Comma 4 2 2 8 2 6 2" xfId="55261" xr:uid="{E4AB01D1-F066-42D6-8901-2473095AB2FB}"/>
    <cellStyle name="Comma 4 2 2 8 2 7" xfId="30172" xr:uid="{F5BE0EE2-FF89-4301-A886-8A52E17C6524}"/>
    <cellStyle name="Comma 4 2 2 8 2 7 2" xfId="57493" xr:uid="{003D5003-CCB2-40C3-BBF3-5287D020EFBE}"/>
    <cellStyle name="Comma 4 2 2 8 2 8" xfId="4581" xr:uid="{F3A1EACC-8122-469A-814E-69D6A49EA889}"/>
    <cellStyle name="Comma 4 2 2 8 2 9" xfId="31744" xr:uid="{C608A000-93B5-46C8-9656-387FC1DABF79}"/>
    <cellStyle name="Comma 4 2 2 8 3" xfId="1290" xr:uid="{5F2768A9-A422-40A2-BE87-6E92F9FABCB3}"/>
    <cellStyle name="Comma 4 2 2 8 3 2" xfId="6807" xr:uid="{9951815C-4A98-41E6-9D2F-074EC688872B}"/>
    <cellStyle name="Comma 4 2 2 8 3 2 2" xfId="18893" xr:uid="{B2405C7C-F1E9-4694-85F0-9779F7D17604}"/>
    <cellStyle name="Comma 4 2 2 8 3 2 2 2" xfId="46215" xr:uid="{DF911D65-EFA1-4ABF-9BAA-FF4E55D76740}"/>
    <cellStyle name="Comma 4 2 2 8 3 2 3" xfId="34160" xr:uid="{1818551D-8CCF-4116-9CD5-61DDBD10EDFA}"/>
    <cellStyle name="Comma 4 2 2 8 3 3" xfId="9001" xr:uid="{CCD183B2-9FEC-40FE-B354-970350A2F9D2}"/>
    <cellStyle name="Comma 4 2 2 8 3 3 2" xfId="22865" xr:uid="{7C4D9BF4-833F-4116-A6A6-995AB8567375}"/>
    <cellStyle name="Comma 4 2 2 8 3 3 2 2" xfId="50187" xr:uid="{DE47D56A-62FD-4598-B7ED-1CF2811EF397}"/>
    <cellStyle name="Comma 4 2 2 8 3 3 3" xfId="36376" xr:uid="{D3CB1BCC-EFB8-4A9B-9A3D-0CFF9438A7ED}"/>
    <cellStyle name="Comma 4 2 2 8 3 4" xfId="15137" xr:uid="{E148BC94-F8D0-465D-B497-CFF032A85997}"/>
    <cellStyle name="Comma 4 2 2 8 3 4 2" xfId="42458" xr:uid="{AABECC01-7330-4DB5-8019-43CAD1BA7F03}"/>
    <cellStyle name="Comma 4 2 2 8 3 5" xfId="24527" xr:uid="{F3783C72-7B3A-4A0F-A6A7-C65EEB950F95}"/>
    <cellStyle name="Comma 4 2 2 8 3 5 2" xfId="51849" xr:uid="{830841C7-96FA-405B-BBC5-83963DF8150C}"/>
    <cellStyle name="Comma 4 2 2 8 3 6" xfId="26769" xr:uid="{59B98BE3-6DF6-456F-B1F4-5EBCAA6EC02F}"/>
    <cellStyle name="Comma 4 2 2 8 3 6 2" xfId="54089" xr:uid="{605E9255-1B85-49D0-BA1E-53A125F82F59}"/>
    <cellStyle name="Comma 4 2 2 8 3 7" xfId="29000" xr:uid="{B091C49E-DED7-4BF8-8032-CD6D98D133CA}"/>
    <cellStyle name="Comma 4 2 2 8 3 7 2" xfId="56321" xr:uid="{33399B90-D4C5-458A-BB80-95E933D4201A}"/>
    <cellStyle name="Comma 4 2 2 8 3 8" xfId="4872" xr:uid="{E436973C-F1CA-4591-94E5-BF000111FBE6}"/>
    <cellStyle name="Comma 4 2 2 8 3 9" xfId="32035" xr:uid="{FBA74D77-66BA-4D6A-83E8-DDE259801AAF}"/>
    <cellStyle name="Comma 4 2 2 8 4" xfId="6517" xr:uid="{42612200-EA0F-47C7-8FA7-D8D91E9595AF}"/>
    <cellStyle name="Comma 4 2 2 8 4 2" xfId="14161" xr:uid="{18BF28E0-B631-41BA-BAD4-89BA04BA9988}"/>
    <cellStyle name="Comma 4 2 2 8 4 2 2" xfId="23525" xr:uid="{4FFE1E8C-DB6A-4DFC-9551-08F5364EF6E7}"/>
    <cellStyle name="Comma 4 2 2 8 4 2 2 2" xfId="50847" xr:uid="{C2436DAB-6082-4C7D-8915-B1F3B6895571}"/>
    <cellStyle name="Comma 4 2 2 8 4 2 3" xfId="41488" xr:uid="{9ABAA744-DEA9-4941-8647-56A70840551B}"/>
    <cellStyle name="Comma 4 2 2 8 4 3" xfId="19553" xr:uid="{E60FA899-3F9E-4BCB-9E1B-B7AD34CD63ED}"/>
    <cellStyle name="Comma 4 2 2 8 4 3 2" xfId="46875" xr:uid="{75F6266D-9649-409D-B61F-231118630623}"/>
    <cellStyle name="Comma 4 2 2 8 4 4" xfId="33868" xr:uid="{4038140D-9E52-46DB-807A-02B02D2454C5}"/>
    <cellStyle name="Comma 4 2 2 8 5" xfId="8710" xr:uid="{532A5385-E82F-46C7-A790-59A03B1DDFE6}"/>
    <cellStyle name="Comma 4 2 2 8 5 2" xfId="16409" xr:uid="{F23AAFD3-0958-44D0-8696-12153727EFB8}"/>
    <cellStyle name="Comma 4 2 2 8 5 2 2" xfId="43729" xr:uid="{F1DF59C3-0DE7-4035-9869-3EE2D5154EA9}"/>
    <cellStyle name="Comma 4 2 2 8 5 3" xfId="36084" xr:uid="{D411D05F-B044-4507-A356-C40DDB1A4165}"/>
    <cellStyle name="Comma 4 2 2 8 6" xfId="12253" xr:uid="{BF3EE03E-0A96-4B5E-8E26-08CA4A05059E}"/>
    <cellStyle name="Comma 4 2 2 8 6 2" xfId="20379" xr:uid="{80043B0D-964E-40E1-ADC5-DAEDC9D04747}"/>
    <cellStyle name="Comma 4 2 2 8 6 2 2" xfId="47701" xr:uid="{2F720951-5FCF-407B-A373-FA8FDEE16954}"/>
    <cellStyle name="Comma 4 2 2 8 6 3" xfId="39580" xr:uid="{DA204AC5-A8F0-49ED-A4CC-FD08F41351CC}"/>
    <cellStyle name="Comma 4 2 2 8 7" xfId="14888" xr:uid="{EE3DC8F1-B47E-4D35-A635-87E687AF205B}"/>
    <cellStyle name="Comma 4 2 2 8 7 2" xfId="42209" xr:uid="{5DEE1AC0-EF35-4649-9A64-9240DD532552}"/>
    <cellStyle name="Comma 4 2 2 8 8" xfId="24236" xr:uid="{4A7C39EC-CDD7-4583-AF46-45BC2A3555B4}"/>
    <cellStyle name="Comma 4 2 2 8 8 2" xfId="51558" xr:uid="{8146D0EC-4C10-47B2-9F56-866FF85FB54B}"/>
    <cellStyle name="Comma 4 2 2 8 9" xfId="26477" xr:uid="{4C432E28-5291-463D-90FF-35AFD246037C}"/>
    <cellStyle name="Comma 4 2 2 8 9 2" xfId="53797" xr:uid="{A35D52C5-E724-494D-9E13-F90645DAF3DF}"/>
    <cellStyle name="Comma 4 2 2 9" xfId="1912" xr:uid="{DD24664E-2391-40B2-8D72-375B2B558194}"/>
    <cellStyle name="Comma 4 2 2 9 2" xfId="5465" xr:uid="{DD65B858-F89C-49BE-84D1-B9952A8703B5}"/>
    <cellStyle name="Comma 4 2 2 9 2 2" xfId="17030" xr:uid="{DE30C021-7329-4702-84C7-D6F70BA8BED6}"/>
    <cellStyle name="Comma 4 2 2 9 2 2 2" xfId="44351" xr:uid="{F4A79AD4-F4BD-44B1-A592-029DFF53CC68}"/>
    <cellStyle name="Comma 4 2 2 9 2 3" xfId="32642" xr:uid="{8F8A365F-C052-42AA-A321-9E3FEDE0FF5D}"/>
    <cellStyle name="Comma 4 2 2 9 3" xfId="7410" xr:uid="{12E85F1A-F00D-42F1-BB76-3E0DD24DA9B4}"/>
    <cellStyle name="Comma 4 2 2 9 3 2" xfId="21001" xr:uid="{93ADEC9D-3C80-4308-B1C5-5B25EAF5A823}"/>
    <cellStyle name="Comma 4 2 2 9 3 2 2" xfId="48323" xr:uid="{186F0290-749C-4FB4-955E-E992E8B9A2A7}"/>
    <cellStyle name="Comma 4 2 2 9 3 3" xfId="34767" xr:uid="{76D3F0FE-B55B-4285-ADEA-B0974953D0E7}"/>
    <cellStyle name="Comma 4 2 2 9 4" xfId="9607" xr:uid="{D3E4922A-7DC9-4374-8D78-9A08B8F43DB6}"/>
    <cellStyle name="Comma 4 2 2 9 4 2" xfId="36983" xr:uid="{826FB655-8B96-4B12-A252-FB269C139414}"/>
    <cellStyle name="Comma 4 2 2 9 5" xfId="25134" xr:uid="{9F9F335D-FA16-433A-BF7D-C59963821AA7}"/>
    <cellStyle name="Comma 4 2 2 9 5 2" xfId="52456" xr:uid="{28D0E227-7296-4265-B696-75985A233E31}"/>
    <cellStyle name="Comma 4 2 2 9 6" xfId="27376" xr:uid="{6EFEE6A6-21D8-4C39-8A3C-E39BCCE89AD0}"/>
    <cellStyle name="Comma 4 2 2 9 6 2" xfId="54696" xr:uid="{33E61D9B-4882-4264-9EDA-D131D86CFFA0}"/>
    <cellStyle name="Comma 4 2 2 9 7" xfId="29607" xr:uid="{3577F2AF-EDAF-4FAA-8D26-04A25395EF35}"/>
    <cellStyle name="Comma 4 2 2 9 7 2" xfId="56928" xr:uid="{72D9D69E-B930-43D9-8EFB-C5F46ED87B6D}"/>
    <cellStyle name="Comma 4 2 2 9 8" xfId="4029" xr:uid="{F66FE7BC-D5BC-4962-9FCE-0228A8E616D3}"/>
    <cellStyle name="Comma 4 2 2 9 9" xfId="31179" xr:uid="{2F34BE3E-7571-45D5-AB16-FC00F2731EDD}"/>
    <cellStyle name="Comma 4 2 20" xfId="10327" xr:uid="{55CC9422-8786-488D-B641-DAECCFAB0B74}"/>
    <cellStyle name="Comma 4 2 20 2" xfId="15650" xr:uid="{732BB9E4-5350-4597-989F-499A8366934B}"/>
    <cellStyle name="Comma 4 2 20 2 2" xfId="42970" xr:uid="{FD995479-4873-4993-8C98-21EB7BFF0E17}"/>
    <cellStyle name="Comma 4 2 20 3" xfId="37702" xr:uid="{A8957A80-2866-4A2F-8AB7-8CAA968A0AA7}"/>
    <cellStyle name="Comma 4 2 21" xfId="14233" xr:uid="{CA9858BF-4E8C-4917-92CC-092BA1B75E2F}"/>
    <cellStyle name="Comma 4 2 21 2" xfId="41554" xr:uid="{569F888A-86C5-478C-A004-54F80AA3C6F3}"/>
    <cellStyle name="Comma 4 2 22" xfId="23581" xr:uid="{307B3937-346E-4DE5-979A-D477839A5F23}"/>
    <cellStyle name="Comma 4 2 22 2" xfId="50903" xr:uid="{4BAEAF35-4EAC-4081-BDFA-58022694E15E}"/>
    <cellStyle name="Comma 4 2 23" xfId="25822" xr:uid="{B9A45BDF-9400-4E51-B224-85A174CE3360}"/>
    <cellStyle name="Comma 4 2 23 2" xfId="53142" xr:uid="{A7B2C335-DE0F-411D-AAFF-588CCE47FFD8}"/>
    <cellStyle name="Comma 4 2 24" xfId="28062" xr:uid="{F0601D6A-CB27-4783-9DF5-165AFD0C7463}"/>
    <cellStyle name="Comma 4 2 24 2" xfId="55383" xr:uid="{3F48760E-2426-4AE9-99AC-4AE4E0DD6782}"/>
    <cellStyle name="Comma 4 2 25" xfId="30300" xr:uid="{8BF400C5-D078-4D45-BD54-EBA51B73FAC2}"/>
    <cellStyle name="Comma 4 2 26" xfId="58721" xr:uid="{8B831A4C-B058-4016-9CF7-CA6BD7333CEA}"/>
    <cellStyle name="Comma 4 2 27" xfId="58799" xr:uid="{829CF20F-D37B-4A5E-A1D2-C3DDE0D58189}"/>
    <cellStyle name="Comma 4 2 3" xfId="253" xr:uid="{A8089106-789E-450C-97A4-D2114C1096FA}"/>
    <cellStyle name="Comma 4 2 3 10" xfId="11637" xr:uid="{86F56D7C-41F5-4106-BE7D-BE36245686D0}"/>
    <cellStyle name="Comma 4 2 3 10 2" xfId="14203" xr:uid="{673466F7-1EA8-4209-88D1-3875A784AC25}"/>
    <cellStyle name="Comma 4 2 3 10 2 2" xfId="23568" xr:uid="{9784FA0A-B520-4695-8092-5954527CA25E}"/>
    <cellStyle name="Comma 4 2 3 10 2 2 2" xfId="50890" xr:uid="{CA403E93-113E-4ECB-8262-5A26F865C1ED}"/>
    <cellStyle name="Comma 4 2 3 10 2 3" xfId="41530" xr:uid="{1806AA2C-148B-41A9-AF9B-ABF8C1640349}"/>
    <cellStyle name="Comma 4 2 3 10 3" xfId="19596" xr:uid="{B5A0E101-F157-4613-8ED0-45404591E787}"/>
    <cellStyle name="Comma 4 2 3 10 3 2" xfId="46918" xr:uid="{10EC0E5D-C50B-48AE-94A6-4188AD613C74}"/>
    <cellStyle name="Comma 4 2 3 10 4" xfId="38965" xr:uid="{18B13E28-9E5E-461A-A853-BF526D1639F5}"/>
    <cellStyle name="Comma 4 2 3 11" xfId="10386" xr:uid="{C49C9F91-FA54-4E8C-92E5-1A4A5A300AAB}"/>
    <cellStyle name="Comma 4 2 3 11 2" xfId="15713" xr:uid="{0ADD7D1D-1870-4523-9713-A89E62DC7EBF}"/>
    <cellStyle name="Comma 4 2 3 11 2 2" xfId="43033" xr:uid="{3A2E4BF3-9F72-4F9C-8A57-2A50C4066F9F}"/>
    <cellStyle name="Comma 4 2 3 11 3" xfId="37758" xr:uid="{8A80A1E1-05BB-41E8-AEC9-C1F27916473B}"/>
    <cellStyle name="Comma 4 2 3 12" xfId="11723" xr:uid="{2EA5239F-C258-4942-9073-B1C6C77660BD}"/>
    <cellStyle name="Comma 4 2 3 12 2" xfId="19683" xr:uid="{B458F1B8-17D8-46B7-B9A3-96E8F53B1F33}"/>
    <cellStyle name="Comma 4 2 3 12 2 2" xfId="47005" xr:uid="{38BB58DA-3535-4BB9-9810-553915123CD1}"/>
    <cellStyle name="Comma 4 2 3 12 3" xfId="39050" xr:uid="{0BD613F1-D82B-42B3-B289-133523EA9E14}"/>
    <cellStyle name="Comma 4 2 3 13" xfId="14338" xr:uid="{EC7432A6-E81E-405B-BA04-64BBF3311112}"/>
    <cellStyle name="Comma 4 2 3 13 2" xfId="41659" xr:uid="{579E6B21-6E50-4385-B2AE-AE8073D7B42E}"/>
    <cellStyle name="Comma 4 2 3 14" xfId="23686" xr:uid="{EDD386E4-DB86-4FF2-96B1-9B8AD6AD876E}"/>
    <cellStyle name="Comma 4 2 3 14 2" xfId="51008" xr:uid="{6E3D30B2-71BA-4688-89D4-09667BA0C9A9}"/>
    <cellStyle name="Comma 4 2 3 15" xfId="25927" xr:uid="{97B77A3E-159C-422C-B593-6C76B75E3B85}"/>
    <cellStyle name="Comma 4 2 3 15 2" xfId="53247" xr:uid="{A53AF30D-2C85-4405-AB23-C3BADFC5BF59}"/>
    <cellStyle name="Comma 4 2 3 16" xfId="28159" xr:uid="{06B6AAB6-A756-4B37-A462-539CAFC7B72C}"/>
    <cellStyle name="Comma 4 2 3 16 2" xfId="55480" xr:uid="{D95A530F-20D0-44C4-B747-B4BF81E18BC3}"/>
    <cellStyle name="Comma 4 2 3 17" xfId="3362" xr:uid="{FD5AB1CC-4207-42F2-9BE0-2F13B81D9CB3}"/>
    <cellStyle name="Comma 4 2 3 18" xfId="30376" xr:uid="{4B806738-11FA-4FCD-8E6A-AD1FCB7FE875}"/>
    <cellStyle name="Comma 4 2 3 19" xfId="57919" xr:uid="{811C80EE-BB56-40FA-940F-B846931097DF}"/>
    <cellStyle name="Comma 4 2 3 2" xfId="603" xr:uid="{884ABE09-BED9-4143-AC33-CF1183474444}"/>
    <cellStyle name="Comma 4 2 3 2 10" xfId="14536" xr:uid="{6EFDC576-4775-43C9-A61A-921F1D381762}"/>
    <cellStyle name="Comma 4 2 3 2 10 2" xfId="41857" xr:uid="{ECE6B0A9-80D4-4CFC-BE73-5BCE2462F210}"/>
    <cellStyle name="Comma 4 2 3 2 11" xfId="23884" xr:uid="{9FA2EF98-1E2F-44BB-BA72-8F52B3B71BF6}"/>
    <cellStyle name="Comma 4 2 3 2 11 2" xfId="51206" xr:uid="{CA0B33B8-93FE-4D49-B662-962634650EE2}"/>
    <cellStyle name="Comma 4 2 3 2 12" xfId="26125" xr:uid="{2C344E56-B745-4AC9-9826-3289DBC5925F}"/>
    <cellStyle name="Comma 4 2 3 2 12 2" xfId="53445" xr:uid="{29087BFE-A4DB-4D9D-92B7-0C77721B117A}"/>
    <cellStyle name="Comma 4 2 3 2 13" xfId="28357" xr:uid="{55841BDF-57F6-45B0-A90C-BF91FB6DC85A}"/>
    <cellStyle name="Comma 4 2 3 2 13 2" xfId="55678" xr:uid="{E19A18BD-2BF1-4A9F-A3C9-3859D97B597A}"/>
    <cellStyle name="Comma 4 2 3 2 14" xfId="3703" xr:uid="{F8860981-87BE-4EFF-ADF3-AEC91A9CAAE7}"/>
    <cellStyle name="Comma 4 2 3 2 15" xfId="30786" xr:uid="{B8E50920-6647-4168-B5EC-1A5FC24717EA}"/>
    <cellStyle name="Comma 4 2 3 2 2" xfId="2126" xr:uid="{41CA49F2-9BCD-4107-98AC-D791AB61BE1A}"/>
    <cellStyle name="Comma 4 2 3 2 2 2" xfId="5672" xr:uid="{CC052999-9D20-47AC-9A1E-1E58155F6FD1}"/>
    <cellStyle name="Comma 4 2 3 2 2 2 2" xfId="16235" xr:uid="{2FC6E140-6864-46D8-88FA-BE0C134380EE}"/>
    <cellStyle name="Comma 4 2 3 2 2 2 2 2" xfId="43555" xr:uid="{2B5A2370-6AF9-419A-9091-04D0C95440C3}"/>
    <cellStyle name="Comma 4 2 3 2 2 2 3" xfId="32856" xr:uid="{209B67ED-1D10-4ED3-B91E-948B7240BC09}"/>
    <cellStyle name="Comma 4 2 3 2 2 3" xfId="7623" xr:uid="{288A9F68-DFE8-44D4-AD41-0C2490565F53}"/>
    <cellStyle name="Comma 4 2 3 2 2 3 2" xfId="20205" xr:uid="{2688FF36-BB88-4979-A7E8-1340B9EBD15A}"/>
    <cellStyle name="Comma 4 2 3 2 2 3 2 2" xfId="47527" xr:uid="{A34FBE16-C0AC-41EE-836F-88C94DB2AC43}"/>
    <cellStyle name="Comma 4 2 3 2 2 3 3" xfId="34981" xr:uid="{73C6AA2C-4FF5-4DBB-A50F-FBD8B6B9A380}"/>
    <cellStyle name="Comma 4 2 3 2 2 4" xfId="9821" xr:uid="{A064CC0D-2ABC-446F-A908-5AC40604C415}"/>
    <cellStyle name="Comma 4 2 3 2 2 4 2" xfId="37197" xr:uid="{1A3FF651-7D1B-4DAA-8292-D45145823B7A}"/>
    <cellStyle name="Comma 4 2 3 2 2 5" xfId="25348" xr:uid="{637A6E12-F3EB-4209-B4A7-D439F6066330}"/>
    <cellStyle name="Comma 4 2 3 2 2 5 2" xfId="52670" xr:uid="{9965AE44-01FA-44A9-9386-4E11A9116C20}"/>
    <cellStyle name="Comma 4 2 3 2 2 6" xfId="27590" xr:uid="{02484D02-BE5C-41D4-BCA6-BB6BF39EFDD3}"/>
    <cellStyle name="Comma 4 2 3 2 2 6 2" xfId="54910" xr:uid="{0548B714-30BD-4D61-8E49-311FD96B6049}"/>
    <cellStyle name="Comma 4 2 3 2 2 7" xfId="29821" xr:uid="{6781618A-26B6-4BDC-9959-D009B616BF68}"/>
    <cellStyle name="Comma 4 2 3 2 2 7 2" xfId="57142" xr:uid="{D3DFD087-0A66-4592-A868-FB850D259BF5}"/>
    <cellStyle name="Comma 4 2 3 2 2 8" xfId="4236" xr:uid="{CC56D415-546B-4673-A36A-FD2F0371A74D}"/>
    <cellStyle name="Comma 4 2 3 2 2 9" xfId="31393" xr:uid="{5CDCF247-1F4C-4E24-8CCE-FBA514569CF5}"/>
    <cellStyle name="Comma 4 2 3 2 3" xfId="1519" xr:uid="{68C614B1-2879-4E1F-AA22-99DBC4E41C35}"/>
    <cellStyle name="Comma 4 2 3 2 3 2" xfId="7020" xr:uid="{FE2A16BF-D5B1-4188-8DC2-D2DA49A1DF94}"/>
    <cellStyle name="Comma 4 2 3 2 3 2 2" xfId="16623" xr:uid="{DB824348-A6A9-4586-B7FA-D08FBC5E9327}"/>
    <cellStyle name="Comma 4 2 3 2 3 2 2 2" xfId="43943" xr:uid="{2B04A6C7-59BE-4AAA-8575-354AF145A169}"/>
    <cellStyle name="Comma 4 2 3 2 3 2 3" xfId="34374" xr:uid="{E1D3181E-8257-4723-AED1-378F423D725E}"/>
    <cellStyle name="Comma 4 2 3 2 3 3" xfId="9215" xr:uid="{20992B91-4C71-4DA9-A14F-8B8FBB6A6CE4}"/>
    <cellStyle name="Comma 4 2 3 2 3 3 2" xfId="20593" xr:uid="{0B95FA73-F4E0-4551-B5F9-01B51204FC5E}"/>
    <cellStyle name="Comma 4 2 3 2 3 3 2 2" xfId="47915" xr:uid="{393A1587-599F-474F-BF42-9C4C18290927}"/>
    <cellStyle name="Comma 4 2 3 2 3 3 3" xfId="36590" xr:uid="{96B93A75-E74E-44B8-ADC3-73320A46FCDB}"/>
    <cellStyle name="Comma 4 2 3 2 3 4" xfId="15272" xr:uid="{BD228A46-4C46-482C-A809-5BA1E504728B}"/>
    <cellStyle name="Comma 4 2 3 2 3 4 2" xfId="42593" xr:uid="{1C1FE07E-AD0F-4292-B670-4550ABE30F2F}"/>
    <cellStyle name="Comma 4 2 3 2 3 5" xfId="24741" xr:uid="{DD2C11E9-3052-4E27-9A54-C8A69ECED791}"/>
    <cellStyle name="Comma 4 2 3 2 3 5 2" xfId="52063" xr:uid="{711A2076-FF67-4120-B14E-5AC5525437F6}"/>
    <cellStyle name="Comma 4 2 3 2 3 6" xfId="26983" xr:uid="{88D43F3A-C83E-42EB-9ECA-D5FE8DD309E1}"/>
    <cellStyle name="Comma 4 2 3 2 3 6 2" xfId="54303" xr:uid="{DDEF2779-1273-46E7-8273-1E4132086EB1}"/>
    <cellStyle name="Comma 4 2 3 2 3 7" xfId="29214" xr:uid="{9AE9D3C0-02C6-48CF-826F-7E9FDD4405A2}"/>
    <cellStyle name="Comma 4 2 3 2 3 7 2" xfId="56535" xr:uid="{95F1F5BD-9195-45E7-A638-3EDA383EFC8D}"/>
    <cellStyle name="Comma 4 2 3 2 3 8" xfId="5083" xr:uid="{297BB456-C779-410D-ACE2-53BCB1F125F9}"/>
    <cellStyle name="Comma 4 2 3 2 3 9" xfId="32249" xr:uid="{6CD2D25A-D561-482F-A891-1BD74E999445}"/>
    <cellStyle name="Comma 4 2 3 2 4" xfId="6239" xr:uid="{402ED026-C879-4B21-8DBB-5C2D7AD48C2D}"/>
    <cellStyle name="Comma 4 2 3 2 4 2" xfId="12404" xr:uid="{80F4E055-7A85-4A97-A485-0F6AE6E35E73}"/>
    <cellStyle name="Comma 4 2 3 2 4 2 2" xfId="21215" xr:uid="{38147AB6-7A71-4D02-B75F-2EEA99AC0C61}"/>
    <cellStyle name="Comma 4 2 3 2 4 2 2 2" xfId="48537" xr:uid="{599B1586-818C-42EB-BB08-36BF9D27CEA5}"/>
    <cellStyle name="Comma 4 2 3 2 4 2 3" xfId="39731" xr:uid="{639BCC49-F191-4CBD-B971-30F425CDDE33}"/>
    <cellStyle name="Comma 4 2 3 2 4 3" xfId="17244" xr:uid="{2D2294A8-B7E8-45DE-80A9-A16EFD735F81}"/>
    <cellStyle name="Comma 4 2 3 2 4 3 2" xfId="44565" xr:uid="{5EC64B4C-4AC2-45CC-B370-3C52367EA84E}"/>
    <cellStyle name="Comma 4 2 3 2 4 4" xfId="33517" xr:uid="{C8B1D4AA-4337-4AEF-B852-4C4C4213DBCB}"/>
    <cellStyle name="Comma 4 2 3 2 5" xfId="8359" xr:uid="{B6EB2219-2988-4C11-AD15-99DEA2413DE0}"/>
    <cellStyle name="Comma 4 2 3 2 5 2" xfId="12656" xr:uid="{615F9356-DCB3-4F04-AFC3-41EA35CC9161}"/>
    <cellStyle name="Comma 4 2 3 2 5 2 2" xfId="21838" xr:uid="{9764268F-6CB5-44C4-904B-2B190C53A992}"/>
    <cellStyle name="Comma 4 2 3 2 5 2 2 2" xfId="49160" xr:uid="{8838AA08-EE93-4DE6-93DD-812A579723AB}"/>
    <cellStyle name="Comma 4 2 3 2 5 2 3" xfId="39983" xr:uid="{C0B4CE3C-30E3-4B4C-AEB9-E28457770997}"/>
    <cellStyle name="Comma 4 2 3 2 5 3" xfId="17867" xr:uid="{575193D8-8755-4584-B77A-195067681494}"/>
    <cellStyle name="Comma 4 2 3 2 5 3 2" xfId="45188" xr:uid="{4A68A816-4A5F-4EE6-832C-8A3E27CC60EE}"/>
    <cellStyle name="Comma 4 2 3 2 5 4" xfId="35733" xr:uid="{4D70EEF0-1651-4B84-A0AC-B42D1C6ED09B}"/>
    <cellStyle name="Comma 4 2 3 2 6" xfId="11162" xr:uid="{002F6DBE-62D3-4D52-81E3-0E3B7931398B}"/>
    <cellStyle name="Comma 4 2 3 2 6 2" xfId="13192" xr:uid="{1D03EB91-A793-44B7-B2A1-339D08BEFE38}"/>
    <cellStyle name="Comma 4 2 3 2 6 2 2" xfId="22513" xr:uid="{E1A41C3A-2539-4797-A8D4-E97138E6CEB7}"/>
    <cellStyle name="Comma 4 2 3 2 6 2 2 2" xfId="49835" xr:uid="{0504D8B4-6F1F-4A15-9D36-82F82A938E22}"/>
    <cellStyle name="Comma 4 2 3 2 6 2 3" xfId="40519" xr:uid="{2E888B0E-962D-4974-B14D-8E67F9B87D85}"/>
    <cellStyle name="Comma 4 2 3 2 6 3" xfId="18541" xr:uid="{548934AA-5051-474F-9F96-2F7E1F77A068}"/>
    <cellStyle name="Comma 4 2 3 2 6 3 2" xfId="45863" xr:uid="{16A32F1F-F745-43D2-84AC-747BAE6CBD70}"/>
    <cellStyle name="Comma 4 2 3 2 6 4" xfId="38511" xr:uid="{4FA64BC6-0D7A-4D74-966C-3A63175080EE}"/>
    <cellStyle name="Comma 4 2 3 2 7" xfId="11363" xr:uid="{8105F172-3732-462A-AC4A-1E03407F9058}"/>
    <cellStyle name="Comma 4 2 3 2 7 2" xfId="13809" xr:uid="{F921CD1B-2684-4964-907A-9B3061E137C3}"/>
    <cellStyle name="Comma 4 2 3 2 7 2 2" xfId="23173" xr:uid="{1146C7CB-5ADB-4A4C-AFE4-9A1F6ADD08C2}"/>
    <cellStyle name="Comma 4 2 3 2 7 2 2 2" xfId="50495" xr:uid="{7EF5C1BB-D4C1-4E61-AB58-A1E17A2D349E}"/>
    <cellStyle name="Comma 4 2 3 2 7 2 3" xfId="41136" xr:uid="{93FF4D25-8AD2-492A-933E-06F601F4A71A}"/>
    <cellStyle name="Comma 4 2 3 2 7 3" xfId="19201" xr:uid="{0E66A205-0CB8-441E-B1BF-DA0FB9AFF8E2}"/>
    <cellStyle name="Comma 4 2 3 2 7 3 2" xfId="46523" xr:uid="{00A34DA7-E5E6-48E7-ACCB-58741E241117}"/>
    <cellStyle name="Comma 4 2 3 2 7 4" xfId="38712" xr:uid="{285F9A2C-C223-4781-8AA8-74453B63F273}"/>
    <cellStyle name="Comma 4 2 3 2 8" xfId="10465" xr:uid="{D5B9A1EE-CAE9-4E08-8B82-483939947472}"/>
    <cellStyle name="Comma 4 2 3 2 8 2" xfId="15792" xr:uid="{7404C4D6-E844-40FB-AA61-36F33D7EF995}"/>
    <cellStyle name="Comma 4 2 3 2 8 2 2" xfId="43112" xr:uid="{F1E14C69-F4E4-4629-8FD3-1B3B09975374}"/>
    <cellStyle name="Comma 4 2 3 2 8 3" xfId="37832" xr:uid="{FEAAF7EA-A224-433A-92CA-54300538283E}"/>
    <cellStyle name="Comma 4 2 3 2 9" xfId="11798" xr:uid="{DBED2EC9-7A70-4B2C-9669-D66D34D8C66A}"/>
    <cellStyle name="Comma 4 2 3 2 9 2" xfId="19762" xr:uid="{67B391A0-D3A0-4CD2-8086-482329D1BAA4}"/>
    <cellStyle name="Comma 4 2 3 2 9 2 2" xfId="47084" xr:uid="{06381C2F-7D77-460A-8725-D7DD601377AA}"/>
    <cellStyle name="Comma 4 2 3 2 9 3" xfId="39125" xr:uid="{961BCEB8-9CB2-4B2F-890E-DE19DA85A5E6}"/>
    <cellStyle name="Comma 4 2 3 20" xfId="58467" xr:uid="{48958E26-FB09-44BE-9F82-559E7B661760}"/>
    <cellStyle name="Comma 4 2 3 3" xfId="510" xr:uid="{2B2C92F7-1DD9-4710-B0EF-F1BFDE62300D}"/>
    <cellStyle name="Comma 4 2 3 3 10" xfId="23825" xr:uid="{597BA060-A483-4477-A22B-DA2716E79CF0}"/>
    <cellStyle name="Comma 4 2 3 3 10 2" xfId="51147" xr:uid="{662B1A96-5E86-4072-9965-509BEAB74FC3}"/>
    <cellStyle name="Comma 4 2 3 3 11" xfId="26066" xr:uid="{BB75D3E6-795C-4B0C-ABD4-8C7DA4910E39}"/>
    <cellStyle name="Comma 4 2 3 3 11 2" xfId="53386" xr:uid="{375DF565-2374-44DB-8235-3A51A66B32D5}"/>
    <cellStyle name="Comma 4 2 3 3 12" xfId="28298" xr:uid="{7083C3F6-BDA8-4263-93AC-E2CF165A66E5}"/>
    <cellStyle name="Comma 4 2 3 3 12 2" xfId="55619" xr:uid="{84F5D715-0039-48EF-8C31-3A3DF27A3223}"/>
    <cellStyle name="Comma 4 2 3 3 13" xfId="3653" xr:uid="{FFD53F8E-D469-4559-B646-D637B84BEC05}"/>
    <cellStyle name="Comma 4 2 3 3 14" xfId="30727" xr:uid="{D126CA28-8635-40E0-A68C-C2E1234CC005}"/>
    <cellStyle name="Comma 4 2 3 3 2" xfId="2067" xr:uid="{773B1319-DFE6-4663-8BD4-1FB5684A5DE3}"/>
    <cellStyle name="Comma 4 2 3 3 2 2" xfId="5615" xr:uid="{E2F1DDDE-F33C-4B15-9C07-598D22B22AD2}"/>
    <cellStyle name="Comma 4 2 3 3 2 2 2" xfId="16564" xr:uid="{9682F170-9741-4044-B80C-E3B4A251C237}"/>
    <cellStyle name="Comma 4 2 3 3 2 2 2 2" xfId="43884" xr:uid="{CAB0057F-3751-42E9-8521-C37D0F0FEE3A}"/>
    <cellStyle name="Comma 4 2 3 3 2 2 3" xfId="32797" xr:uid="{B0AF181D-3167-4034-94D0-66A490C5C72E}"/>
    <cellStyle name="Comma 4 2 3 3 2 3" xfId="7564" xr:uid="{6265B999-9D70-4112-A0CC-7A27137E1CCD}"/>
    <cellStyle name="Comma 4 2 3 3 2 3 2" xfId="20534" xr:uid="{DC740F5A-A79C-420A-AF91-DB1C0D1D70B3}"/>
    <cellStyle name="Comma 4 2 3 3 2 3 2 2" xfId="47856" xr:uid="{22C00D97-1064-4791-A070-3533D5B6BB40}"/>
    <cellStyle name="Comma 4 2 3 3 2 3 3" xfId="34922" xr:uid="{BEE10F1F-344C-4E81-97C1-1DD168383178}"/>
    <cellStyle name="Comma 4 2 3 3 2 4" xfId="9762" xr:uid="{C51DEA19-4EE7-4793-BD40-C8D1B9165750}"/>
    <cellStyle name="Comma 4 2 3 3 2 4 2" xfId="37138" xr:uid="{62448C72-CCA6-4E1B-BA3E-E6E90EAE0E76}"/>
    <cellStyle name="Comma 4 2 3 3 2 5" xfId="25289" xr:uid="{63B8CDC1-8626-477F-9890-B2E4E27018EF}"/>
    <cellStyle name="Comma 4 2 3 3 2 5 2" xfId="52611" xr:uid="{E4146078-F66E-40F7-B7CD-AD049B202283}"/>
    <cellStyle name="Comma 4 2 3 3 2 6" xfId="27531" xr:uid="{99755E9E-9A4F-4DD4-9BCC-23E566E02C70}"/>
    <cellStyle name="Comma 4 2 3 3 2 6 2" xfId="54851" xr:uid="{6CFBCC4C-DFEC-4A68-BDE5-40F9D3FF014F}"/>
    <cellStyle name="Comma 4 2 3 3 2 7" xfId="29762" xr:uid="{754FE1F7-5234-44D7-A448-57BD56CBCE2F}"/>
    <cellStyle name="Comma 4 2 3 3 2 7 2" xfId="57083" xr:uid="{8AECBD70-A746-4408-8AD6-01C3E86AE82F}"/>
    <cellStyle name="Comma 4 2 3 3 2 8" xfId="4179" xr:uid="{FA3FEA0E-B164-447A-9512-2BD9670F70C5}"/>
    <cellStyle name="Comma 4 2 3 3 2 9" xfId="31334" xr:uid="{E5A669A3-67DE-4FB2-BE1E-A4007895F2C5}"/>
    <cellStyle name="Comma 4 2 3 3 3" xfId="1459" xr:uid="{C89D388D-9E5F-4087-8E0B-5CD4A43ABEE4}"/>
    <cellStyle name="Comma 4 2 3 3 3 2" xfId="6961" xr:uid="{8F043093-0CFF-425B-BA01-5B9661D459DF}"/>
    <cellStyle name="Comma 4 2 3 3 3 2 2" xfId="17185" xr:uid="{F3A9F0D7-95DE-4D21-957A-998B974EC955}"/>
    <cellStyle name="Comma 4 2 3 3 3 2 2 2" xfId="44506" xr:uid="{3619DFB4-2EC7-483A-B680-AFB85AC9A827}"/>
    <cellStyle name="Comma 4 2 3 3 3 2 3" xfId="34315" xr:uid="{7E979D38-B9AE-4ED5-8607-9386A6E2F17B}"/>
    <cellStyle name="Comma 4 2 3 3 3 3" xfId="9156" xr:uid="{3695A707-37FA-4DFB-AC1A-7B7F2CF184B5}"/>
    <cellStyle name="Comma 4 2 3 3 3 3 2" xfId="21156" xr:uid="{EDBDFB5B-3ECE-46F5-B18C-6EC799FA2788}"/>
    <cellStyle name="Comma 4 2 3 3 3 3 2 2" xfId="48478" xr:uid="{6860E3F6-A02B-4FD8-AE5A-2731C502996A}"/>
    <cellStyle name="Comma 4 2 3 3 3 3 3" xfId="36531" xr:uid="{B51CD005-11B1-4168-BE78-C9EB3424A63A}"/>
    <cellStyle name="Comma 4 2 3 3 3 4" xfId="15216" xr:uid="{863377C9-CB27-4B82-9A79-C5C16D2B54F5}"/>
    <cellStyle name="Comma 4 2 3 3 3 4 2" xfId="42537" xr:uid="{9D0D4D3E-9DD9-4886-B249-F306EAA63232}"/>
    <cellStyle name="Comma 4 2 3 3 3 5" xfId="24682" xr:uid="{3A2776DC-29AA-4F67-8A7C-8285B649E999}"/>
    <cellStyle name="Comma 4 2 3 3 3 5 2" xfId="52004" xr:uid="{0116C2E2-D227-42A8-A3D7-CE4F3E7BCD4B}"/>
    <cellStyle name="Comma 4 2 3 3 3 6" xfId="26924" xr:uid="{17C238A2-A597-4991-B9A6-40ABC7459B00}"/>
    <cellStyle name="Comma 4 2 3 3 3 6 2" xfId="54244" xr:uid="{BCDD5987-C2A4-46E5-933E-9DE7719C6124}"/>
    <cellStyle name="Comma 4 2 3 3 3 7" xfId="29155" xr:uid="{7459A288-CB26-43BC-A928-0EE34B1549C1}"/>
    <cellStyle name="Comma 4 2 3 3 3 7 2" xfId="56476" xr:uid="{9BCE4361-11FA-4FFC-A1FC-5C5DF6E3FADC}"/>
    <cellStyle name="Comma 4 2 3 3 3 8" xfId="5024" xr:uid="{945CB773-93CC-4CA1-84D0-2FEA1A156BBB}"/>
    <cellStyle name="Comma 4 2 3 3 3 9" xfId="32190" xr:uid="{78F7C4CC-8088-4544-94C1-E40D87F88A54}"/>
    <cellStyle name="Comma 4 2 3 3 4" xfId="6188" xr:uid="{68FC13C0-FD89-494B-B14A-935853FCD34B}"/>
    <cellStyle name="Comma 4 2 3 3 4 2" xfId="12597" xr:uid="{52D229F9-74AE-4535-9015-E696D5BA0C5F}"/>
    <cellStyle name="Comma 4 2 3 3 4 2 2" xfId="21779" xr:uid="{DE141DB1-04A8-401A-8F4F-54B1B6A56885}"/>
    <cellStyle name="Comma 4 2 3 3 4 2 2 2" xfId="49101" xr:uid="{971138F6-634F-499E-881E-F9CAC49C5DB4}"/>
    <cellStyle name="Comma 4 2 3 3 4 2 3" xfId="39924" xr:uid="{E23C15E9-546D-4AE1-A0AB-FD82AC08BCCA}"/>
    <cellStyle name="Comma 4 2 3 3 4 3" xfId="17808" xr:uid="{7D87C2EA-1F58-4BC0-A42A-19115987928A}"/>
    <cellStyle name="Comma 4 2 3 3 4 3 2" xfId="45129" xr:uid="{1C317E9E-C440-49B1-B664-244B46ABE8D1}"/>
    <cellStyle name="Comma 4 2 3 3 4 4" xfId="33458" xr:uid="{9F499E94-D886-4D2E-8EB0-C05331797E50}"/>
    <cellStyle name="Comma 4 2 3 3 5" xfId="8300" xr:uid="{6FB2C484-A0EE-4365-9048-46D7FE0FD550}"/>
    <cellStyle name="Comma 4 2 3 3 5 2" xfId="13133" xr:uid="{41914B58-CA7A-4E85-958C-F56789579B71}"/>
    <cellStyle name="Comma 4 2 3 3 5 2 2" xfId="22454" xr:uid="{A9EE41AE-7F27-4F31-96A0-40D39AC211F2}"/>
    <cellStyle name="Comma 4 2 3 3 5 2 2 2" xfId="49776" xr:uid="{15C374B7-0262-4506-A1FD-68F6F5DDEF62}"/>
    <cellStyle name="Comma 4 2 3 3 5 2 3" xfId="40460" xr:uid="{CCFB5E20-B81D-4CD4-8B5C-A9D5CCB28DF4}"/>
    <cellStyle name="Comma 4 2 3 3 5 3" xfId="18482" xr:uid="{B9A0ABED-5154-477A-9408-D5E3171CBE2C}"/>
    <cellStyle name="Comma 4 2 3 3 5 3 2" xfId="45804" xr:uid="{9EC84B46-CD8E-4E24-A5D9-37FDB52541C1}"/>
    <cellStyle name="Comma 4 2 3 3 5 4" xfId="35674" xr:uid="{01426195-D840-41B8-BAE6-6C4A44335ABA}"/>
    <cellStyle name="Comma 4 2 3 3 6" xfId="11308" xr:uid="{B5996CFD-B5A2-4076-A7DF-3F95B984D0A8}"/>
    <cellStyle name="Comma 4 2 3 3 6 2" xfId="13750" xr:uid="{569B7E60-32FA-44C8-8A3C-5E96BD64B054}"/>
    <cellStyle name="Comma 4 2 3 3 6 2 2" xfId="23114" xr:uid="{17C82F0B-B3DC-4DAD-976F-01D196E4065C}"/>
    <cellStyle name="Comma 4 2 3 3 6 2 2 2" xfId="50436" xr:uid="{678CF7C8-7289-487E-9B76-F55D715D37CD}"/>
    <cellStyle name="Comma 4 2 3 3 6 2 3" xfId="41077" xr:uid="{CE8C3BD5-4BDF-46A1-B5BC-644D99D54C65}"/>
    <cellStyle name="Comma 4 2 3 3 6 3" xfId="19142" xr:uid="{BE6CF99A-E695-42A5-BDED-3725D22D86BD}"/>
    <cellStyle name="Comma 4 2 3 3 6 3 2" xfId="46464" xr:uid="{5A00558E-C198-4AAA-A324-A7E6FA9278C9}"/>
    <cellStyle name="Comma 4 2 3 3 6 4" xfId="38657" xr:uid="{27CB5B5F-ACAD-4BEB-88CA-4526AECC3A9A}"/>
    <cellStyle name="Comma 4 2 3 3 7" xfId="10779" xr:uid="{D080277A-CB58-4BF8-94AF-47E419308B96}"/>
    <cellStyle name="Comma 4 2 3 3 7 2" xfId="16176" xr:uid="{E17FB1ED-AA7C-42A2-BCA6-C8ABD4652D26}"/>
    <cellStyle name="Comma 4 2 3 3 7 2 2" xfId="43496" xr:uid="{A1D2E17E-B2FE-4BDE-AC4D-D2E3ECBEBF2F}"/>
    <cellStyle name="Comma 4 2 3 3 7 3" xfId="38134" xr:uid="{3CC2E808-9B6C-4A44-A017-B97400044050}"/>
    <cellStyle name="Comma 4 2 3 3 8" xfId="12107" xr:uid="{FC52081E-09C1-4799-9B8D-7908E2A19C6A}"/>
    <cellStyle name="Comma 4 2 3 3 8 2" xfId="20146" xr:uid="{A5888E89-1A01-4EE2-9444-1B66A934ABCE}"/>
    <cellStyle name="Comma 4 2 3 3 8 2 2" xfId="47468" xr:uid="{1E2098CE-5424-4401-9943-88E84F28EF2E}"/>
    <cellStyle name="Comma 4 2 3 3 8 3" xfId="39434" xr:uid="{33B35CB1-4C1F-47FB-B2C1-135E80976742}"/>
    <cellStyle name="Comma 4 2 3 3 9" xfId="14477" xr:uid="{13B4B3B3-428B-44AC-A040-01B165E1BEFA}"/>
    <cellStyle name="Comma 4 2 3 3 9 2" xfId="41798" xr:uid="{C11BF9ED-85A1-4CE8-B29A-C5C0F9E7BD55}"/>
    <cellStyle name="Comma 4 2 3 4" xfId="840" xr:uid="{B2C6DE1D-0E26-422B-B62F-7286F4106F5D}"/>
    <cellStyle name="Comma 4 2 3 4 10" xfId="24096" xr:uid="{6B55E8E1-9829-423B-A658-B3D359ECAC31}"/>
    <cellStyle name="Comma 4 2 3 4 10 2" xfId="51418" xr:uid="{96751142-CD77-4B38-AF35-54F1981C6850}"/>
    <cellStyle name="Comma 4 2 3 4 11" xfId="26337" xr:uid="{6E727287-AD77-4FA2-877F-08A862D446CA}"/>
    <cellStyle name="Comma 4 2 3 4 11 2" xfId="53657" xr:uid="{C1A8B8A9-976C-4EE7-9C7A-BC6355B7CD73}"/>
    <cellStyle name="Comma 4 2 3 4 12" xfId="28568" xr:uid="{74F5A4DB-8702-4A57-ABE1-D3FFF359382B}"/>
    <cellStyle name="Comma 4 2 3 4 12 2" xfId="55889" xr:uid="{6DD0771A-E9F4-4C44-B4D4-75C7C8578500}"/>
    <cellStyle name="Comma 4 2 3 4 13" xfId="3858" xr:uid="{823F2ED4-5935-4F94-B166-3523D1217D2A}"/>
    <cellStyle name="Comma 4 2 3 4 14" xfId="30998" xr:uid="{9E68C750-FA75-4A09-B035-EAFBFC116146}"/>
    <cellStyle name="Comma 4 2 3 4 2" xfId="2337" xr:uid="{A12950A6-E4F7-4591-9D7F-87AF8D8B6A15}"/>
    <cellStyle name="Comma 4 2 3 4 2 2" xfId="5877" xr:uid="{43742344-0590-4389-B090-867FAA232BA9}"/>
    <cellStyle name="Comma 4 2 3 4 2 2 2" xfId="16835" xr:uid="{D4AC996C-309A-47E8-A221-7AC9083C3B0B}"/>
    <cellStyle name="Comma 4 2 3 4 2 2 2 2" xfId="44155" xr:uid="{AF14D851-440D-4E25-A6FF-5CD154787753}"/>
    <cellStyle name="Comma 4 2 3 4 2 2 3" xfId="33067" xr:uid="{F4856C60-805B-4F34-96D7-5B0E92F1DF89}"/>
    <cellStyle name="Comma 4 2 3 4 2 3" xfId="7833" xr:uid="{40A0AEF1-1945-4EB5-9DF7-FA929CB06AA7}"/>
    <cellStyle name="Comma 4 2 3 4 2 3 2" xfId="20805" xr:uid="{0F980119-0C1A-4CD4-8DBD-3344AB515E2B}"/>
    <cellStyle name="Comma 4 2 3 4 2 3 2 2" xfId="48127" xr:uid="{9ECE319F-86FF-4125-87E7-95F59A7E4C42}"/>
    <cellStyle name="Comma 4 2 3 4 2 3 3" xfId="35192" xr:uid="{E9FDF5BA-5B49-41B1-AA30-B5C4F22FAA45}"/>
    <cellStyle name="Comma 4 2 3 4 2 4" xfId="10032" xr:uid="{46C02F5B-CAC4-4ECF-B629-5730B2D92C56}"/>
    <cellStyle name="Comma 4 2 3 4 2 4 2" xfId="37408" xr:uid="{18DC6E4F-848F-4262-9C39-4E02B908DC4E}"/>
    <cellStyle name="Comma 4 2 3 4 2 5" xfId="25559" xr:uid="{88FFE49C-DC32-4A37-8630-627F6E2110E3}"/>
    <cellStyle name="Comma 4 2 3 4 2 5 2" xfId="52881" xr:uid="{9093E3D5-8E2E-43E7-B281-8462D818D4AF}"/>
    <cellStyle name="Comma 4 2 3 4 2 6" xfId="27801" xr:uid="{626C23B0-7EC8-4583-A94B-987F2BCFA765}"/>
    <cellStyle name="Comma 4 2 3 4 2 6 2" xfId="55121" xr:uid="{A4F86DEF-27A8-40BA-B988-C900615C6360}"/>
    <cellStyle name="Comma 4 2 3 4 2 7" xfId="30032" xr:uid="{765B49AA-CB76-4BDC-8C51-17A216DA553E}"/>
    <cellStyle name="Comma 4 2 3 4 2 7 2" xfId="57353" xr:uid="{4591A627-3F85-4903-9D65-75ACE3829C28}"/>
    <cellStyle name="Comma 4 2 3 4 2 8" xfId="4441" xr:uid="{C3592E96-0497-443D-9A90-4C528759F79E}"/>
    <cellStyle name="Comma 4 2 3 4 2 9" xfId="31604" xr:uid="{D743519B-7FEB-4807-971D-EA27BE1C2649}"/>
    <cellStyle name="Comma 4 2 3 4 3" xfId="1731" xr:uid="{3CBEB255-BD32-430C-AAFF-2DAA7DB11867}"/>
    <cellStyle name="Comma 4 2 3 4 3 2" xfId="7230" xr:uid="{EF5C9FBC-9995-4682-AB41-07B61E29C401}"/>
    <cellStyle name="Comma 4 2 3 4 3 2 2" xfId="17456" xr:uid="{24C0DC33-40FD-47BB-8B3A-85074D029B71}"/>
    <cellStyle name="Comma 4 2 3 4 3 2 2 2" xfId="44777" xr:uid="{FEA51E69-5341-46D3-941C-2D6E4873E568}"/>
    <cellStyle name="Comma 4 2 3 4 3 2 3" xfId="34586" xr:uid="{E3315FAF-DFD8-4D16-B042-A4E44907BBF4}"/>
    <cellStyle name="Comma 4 2 3 4 3 3" xfId="9427" xr:uid="{C30E5F21-5DAD-48BD-B1A4-2F371E1DF795}"/>
    <cellStyle name="Comma 4 2 3 4 3 3 2" xfId="21427" xr:uid="{18ED3E23-4D3D-488E-9404-7FDFFDBE4E68}"/>
    <cellStyle name="Comma 4 2 3 4 3 3 2 2" xfId="48749" xr:uid="{4E0DE0AC-E426-4D3F-98AC-60ED0F9B9C72}"/>
    <cellStyle name="Comma 4 2 3 4 3 3 3" xfId="36802" xr:uid="{66FDCB4A-6E16-4326-80D9-FFF21C58E5EC}"/>
    <cellStyle name="Comma 4 2 3 4 3 4" xfId="15462" xr:uid="{F9EB74BC-CE40-499C-9276-0CF2FA4550EF}"/>
    <cellStyle name="Comma 4 2 3 4 3 4 2" xfId="42783" xr:uid="{6DF87B27-B372-49D1-9C32-0CB62BDC2826}"/>
    <cellStyle name="Comma 4 2 3 4 3 5" xfId="24953" xr:uid="{7BE42ED1-D7B1-464C-8FA9-D36153E1E6B7}"/>
    <cellStyle name="Comma 4 2 3 4 3 5 2" xfId="52275" xr:uid="{4F91C87D-951B-400C-9BB8-D2E4C79ABE8B}"/>
    <cellStyle name="Comma 4 2 3 4 3 6" xfId="27195" xr:uid="{EDCED489-4F28-4495-A3AB-325EFCD5DA49}"/>
    <cellStyle name="Comma 4 2 3 4 3 6 2" xfId="54515" xr:uid="{EA39E1BC-7A6D-49E2-B21D-BDAB7C5C820A}"/>
    <cellStyle name="Comma 4 2 3 4 3 7" xfId="29426" xr:uid="{6BD24698-D62B-4638-BE7C-A60FFAC2138B}"/>
    <cellStyle name="Comma 4 2 3 4 3 7 2" xfId="56747" xr:uid="{E170B04E-C875-4BA4-96B0-613D19BE938D}"/>
    <cellStyle name="Comma 4 2 3 4 3 8" xfId="5289" xr:uid="{686EB3F4-54F4-4E10-832B-39939D767B62}"/>
    <cellStyle name="Comma 4 2 3 4 3 9" xfId="32461" xr:uid="{AA87D0F8-9FD3-4C9D-9650-30C0E290AF5A}"/>
    <cellStyle name="Comma 4 2 3 4 4" xfId="6386" xr:uid="{1C85DE4F-BE99-46A1-9FF7-5F522C0D37AC}"/>
    <cellStyle name="Comma 4 2 3 4 4 2" xfId="12809" xr:uid="{490A3A1E-6722-4BDA-A0F8-E6CF36C13D8D}"/>
    <cellStyle name="Comma 4 2 3 4 4 2 2" xfId="22050" xr:uid="{B4993CF8-8531-42CD-910A-CBAA436CCA80}"/>
    <cellStyle name="Comma 4 2 3 4 4 2 2 2" xfId="49372" xr:uid="{FB424DD2-A5AA-4D88-926D-11445C695DA3}"/>
    <cellStyle name="Comma 4 2 3 4 4 2 3" xfId="40136" xr:uid="{89DE47A0-5CFF-4B13-B489-39E199B953D8}"/>
    <cellStyle name="Comma 4 2 3 4 4 3" xfId="18078" xr:uid="{499ADD99-9934-4086-974B-3895567F86B7}"/>
    <cellStyle name="Comma 4 2 3 4 4 3 2" xfId="45400" xr:uid="{6B4F676B-4356-496B-8B0C-04AB3C24F4F8}"/>
    <cellStyle name="Comma 4 2 3 4 4 4" xfId="33728" xr:uid="{D22B76E7-2A61-41DF-B65A-81F7AAB09BFF}"/>
    <cellStyle name="Comma 4 2 3 4 5" xfId="8570" xr:uid="{CB619127-8C1D-4069-8361-AA4EFCD2D865}"/>
    <cellStyle name="Comma 4 2 3 4 5 2" xfId="13398" xr:uid="{3ECB4C38-5F1E-4DED-BDF9-6973D8C015DF}"/>
    <cellStyle name="Comma 4 2 3 4 5 2 2" xfId="22725" xr:uid="{6D893039-B11B-4742-AEC7-0C48D6D47F32}"/>
    <cellStyle name="Comma 4 2 3 4 5 2 2 2" xfId="50047" xr:uid="{D3CF0619-F50B-4B5B-90DA-0678E7A23E6B}"/>
    <cellStyle name="Comma 4 2 3 4 5 2 3" xfId="40725" xr:uid="{5310A3AC-5135-45AD-B4AD-C726EE7EA4D1}"/>
    <cellStyle name="Comma 4 2 3 4 5 3" xfId="18753" xr:uid="{8B82701E-517B-426E-BB10-CCEC59245AD8}"/>
    <cellStyle name="Comma 4 2 3 4 5 3 2" xfId="46075" xr:uid="{B63DC28D-0204-42AC-BDFB-4D9C85B4ADA1}"/>
    <cellStyle name="Comma 4 2 3 4 5 4" xfId="35944" xr:uid="{AFAAB804-F97A-40E5-877A-770FD68DC44A}"/>
    <cellStyle name="Comma 4 2 3 4 6" xfId="11510" xr:uid="{8A6CDF14-7D40-46E5-918A-385AED75CBCE}"/>
    <cellStyle name="Comma 4 2 3 4 6 2" xfId="14021" xr:uid="{FD0DCF5C-32AA-4EB8-8027-A35DAC81EEC7}"/>
    <cellStyle name="Comma 4 2 3 4 6 2 2" xfId="23385" xr:uid="{145172AB-E570-41F4-9571-7E81832B2B9C}"/>
    <cellStyle name="Comma 4 2 3 4 6 2 2 2" xfId="50707" xr:uid="{267BAB41-F617-4DE2-8D0C-F63AB4ABCAD6}"/>
    <cellStyle name="Comma 4 2 3 4 6 2 3" xfId="41348" xr:uid="{BCB35812-C643-4055-BC47-932AE99FBAAE}"/>
    <cellStyle name="Comma 4 2 3 4 6 3" xfId="19413" xr:uid="{0D1C1B5F-0F4F-4228-AE47-7693051DEA9A}"/>
    <cellStyle name="Comma 4 2 3 4 6 3 2" xfId="46735" xr:uid="{0B72554D-1F6A-43AB-979C-4F7CED13C3C1}"/>
    <cellStyle name="Comma 4 2 3 4 6 4" xfId="38859" xr:uid="{1E0F6C39-2B12-4104-B65B-74BCFCA3C7A0}"/>
    <cellStyle name="Comma 4 2 3 4 7" xfId="10667" xr:uid="{3610B32A-5939-45D4-A702-20B96395BE91}"/>
    <cellStyle name="Comma 4 2 3 4 7 2" xfId="16037" xr:uid="{E418BE8F-3EEA-4A13-999C-2281CA2ABD76}"/>
    <cellStyle name="Comma 4 2 3 4 7 2 2" xfId="43357" xr:uid="{F7CB7506-7156-46AA-A497-75DB928F2566}"/>
    <cellStyle name="Comma 4 2 3 4 7 3" xfId="38029" xr:uid="{07BE91D6-7A16-4050-90E9-46AB93837763}"/>
    <cellStyle name="Comma 4 2 3 4 8" xfId="11998" xr:uid="{1FD2A161-C536-4364-873F-93C9B1A38CB5}"/>
    <cellStyle name="Comma 4 2 3 4 8 2" xfId="20007" xr:uid="{6E0419A4-2332-4F4D-A1E1-D67CED6EF194}"/>
    <cellStyle name="Comma 4 2 3 4 8 2 2" xfId="47329" xr:uid="{A0D2DFB2-11F8-4320-ADB2-4FA4877CCE46}"/>
    <cellStyle name="Comma 4 2 3 4 8 3" xfId="39325" xr:uid="{B0C84FE1-4431-4360-83B9-44BE84871447}"/>
    <cellStyle name="Comma 4 2 3 4 9" xfId="14748" xr:uid="{E26FC3D1-D1BF-4C15-80D5-944A23153036}"/>
    <cellStyle name="Comma 4 2 3 4 9 2" xfId="42069" xr:uid="{7A9A2959-AC8C-4BF7-95F2-B10A8ED5137F}"/>
    <cellStyle name="Comma 4 2 3 5" xfId="1313" xr:uid="{D8EF347B-2C5B-4E40-B0D4-BE0BD5DC4022}"/>
    <cellStyle name="Comma 4 2 3 5 2" xfId="4888" xr:uid="{D8DE6EA7-764A-480A-80B1-550DFD811FB5}"/>
    <cellStyle name="Comma 4 2 3 5 2 2" xfId="16425" xr:uid="{9773B5D2-E7A9-4A78-A529-1DBB504BA12F}"/>
    <cellStyle name="Comma 4 2 3 5 2 2 2" xfId="43745" xr:uid="{EE705EF2-F6AF-4A33-AF50-5F10E6C8FB23}"/>
    <cellStyle name="Comma 4 2 3 5 2 3" xfId="32051" xr:uid="{8C23FB72-7D09-43B6-B995-46FB7D47657C}"/>
    <cellStyle name="Comma 4 2 3 5 3" xfId="6823" xr:uid="{27F8F701-0ED1-4D50-90CD-ADB2725CC93F}"/>
    <cellStyle name="Comma 4 2 3 5 3 2" xfId="20395" xr:uid="{57B52FC1-016E-4557-AB32-3A1BBC48C469}"/>
    <cellStyle name="Comma 4 2 3 5 3 2 2" xfId="47717" xr:uid="{C481C695-6E3F-43F6-9E38-859658780DE5}"/>
    <cellStyle name="Comma 4 2 3 5 3 3" xfId="34176" xr:uid="{E2D76D77-F2AD-4506-89CA-F68BFD88E965}"/>
    <cellStyle name="Comma 4 2 3 5 4" xfId="9017" xr:uid="{6F1302BD-063B-4CEC-90CD-D47E24DF5F26}"/>
    <cellStyle name="Comma 4 2 3 5 4 2" xfId="36392" xr:uid="{917AAC41-11F1-4399-91C8-6EAAC9A8657B}"/>
    <cellStyle name="Comma 4 2 3 5 5" xfId="24543" xr:uid="{954826B0-8879-49EC-88D5-5AAF889CE799}"/>
    <cellStyle name="Comma 4 2 3 5 5 2" xfId="51865" xr:uid="{7989A3E3-A3E3-4BCF-8D09-3C9B99A54ABC}"/>
    <cellStyle name="Comma 4 2 3 5 6" xfId="26785" xr:uid="{728E5806-D976-490A-B666-E429AB998727}"/>
    <cellStyle name="Comma 4 2 3 5 6 2" xfId="54105" xr:uid="{9F2CA988-0A94-42E7-B794-8715AC3B2125}"/>
    <cellStyle name="Comma 4 2 3 5 7" xfId="29016" xr:uid="{E0CA4D1A-D0AD-4EB6-A746-4F301E1D54E3}"/>
    <cellStyle name="Comma 4 2 3 5 7 2" xfId="56337" xr:uid="{BCA66C7A-4D90-48E0-B967-C2DA534DDF22}"/>
    <cellStyle name="Comma 4 2 3 5 8" xfId="3529" xr:uid="{40CCE912-3F26-4508-8ABE-B9E4712FC225}"/>
    <cellStyle name="Comma 4 2 3 5 9" xfId="30588" xr:uid="{46028F26-F85D-4345-8BF3-8CE034815D82}"/>
    <cellStyle name="Comma 4 2 3 6" xfId="1928" xr:uid="{3A86C1A3-C3C5-4D0C-81AF-39674BFDFA7F}"/>
    <cellStyle name="Comma 4 2 3 6 2" xfId="5481" xr:uid="{0A5E368B-09D9-4A7E-ADAF-BF4CC34169A7}"/>
    <cellStyle name="Comma 4 2 3 6 2 2" xfId="17046" xr:uid="{392565E9-8477-4E45-9652-B52029709404}"/>
    <cellStyle name="Comma 4 2 3 6 2 2 2" xfId="44367" xr:uid="{027A2C1D-0B4D-43E9-9596-CED17C077857}"/>
    <cellStyle name="Comma 4 2 3 6 2 3" xfId="32658" xr:uid="{E9EF4038-94D6-4566-8FB4-D853C88CF657}"/>
    <cellStyle name="Comma 4 2 3 6 3" xfId="7426" xr:uid="{AFA26CA0-4602-4945-878B-FE5BC2486FD4}"/>
    <cellStyle name="Comma 4 2 3 6 3 2" xfId="21017" xr:uid="{2068516F-14F3-429C-8855-7C69518581A5}"/>
    <cellStyle name="Comma 4 2 3 6 3 2 2" xfId="48339" xr:uid="{428A2FA5-C632-4A59-BBC5-66FCBD0B6FF3}"/>
    <cellStyle name="Comma 4 2 3 6 3 3" xfId="34783" xr:uid="{7F1B71E2-F550-443C-BEF3-D2EBA54C44F2}"/>
    <cellStyle name="Comma 4 2 3 6 4" xfId="9623" xr:uid="{BDD312F3-0097-46E3-AA85-9D7CECEB7120}"/>
    <cellStyle name="Comma 4 2 3 6 4 2" xfId="36999" xr:uid="{B0E3863B-6B84-4D72-B85B-6C2FE5DAF581}"/>
    <cellStyle name="Comma 4 2 3 6 5" xfId="25150" xr:uid="{2BC96223-98E9-4F61-AE88-6AAC75838356}"/>
    <cellStyle name="Comma 4 2 3 6 5 2" xfId="52472" xr:uid="{D8E0680A-2117-4802-8B91-74D53D4D6AD0}"/>
    <cellStyle name="Comma 4 2 3 6 6" xfId="27392" xr:uid="{214028C3-F4CB-40F2-A76B-70507B0E4E65}"/>
    <cellStyle name="Comma 4 2 3 6 6 2" xfId="54712" xr:uid="{2FB9031A-EAD7-475A-AF1C-90E25E502983}"/>
    <cellStyle name="Comma 4 2 3 6 7" xfId="29623" xr:uid="{950E9B25-7CEE-485A-BDFD-437B3710EA37}"/>
    <cellStyle name="Comma 4 2 3 6 7 2" xfId="56944" xr:uid="{D2001728-3701-43A9-AA71-193E4C8156A1}"/>
    <cellStyle name="Comma 4 2 3 6 8" xfId="4045" xr:uid="{FC145DB8-2705-4F1A-93D8-BFEF5351673A}"/>
    <cellStyle name="Comma 4 2 3 6 9" xfId="31195" xr:uid="{AD7E40C3-61C7-4050-98C7-E65C2D1AE3DD}"/>
    <cellStyle name="Comma 4 2 3 7" xfId="1094" xr:uid="{3E311CF7-6B54-40D5-B252-D447FDA9ABF3}"/>
    <cellStyle name="Comma 4 2 3 7 2" xfId="6612" xr:uid="{680FB2C1-7595-48A1-8B3A-6E391995A3F6}"/>
    <cellStyle name="Comma 4 2 3 7 2 2" xfId="17669" xr:uid="{F188814E-A988-4695-B16D-72DB977F0B26}"/>
    <cellStyle name="Comma 4 2 3 7 2 2 2" xfId="44990" xr:uid="{448D4775-2123-4968-8648-E40AD2DD27D1}"/>
    <cellStyle name="Comma 4 2 3 7 2 3" xfId="11045" xr:uid="{20BA8275-95D5-4B74-972B-2F63580A27FC}"/>
    <cellStyle name="Comma 4 2 3 7 2 3 2" xfId="38394" xr:uid="{3627EF6D-48CC-46DA-9250-91D7290D1251}"/>
    <cellStyle name="Comma 4 2 3 7 2 4" xfId="33964" xr:uid="{50651B6F-2F80-4F8A-A0C1-0F519A10CF9B}"/>
    <cellStyle name="Comma 4 2 3 7 3" xfId="8806" xr:uid="{03B450CE-212A-49DE-97D0-054A4D3A4801}"/>
    <cellStyle name="Comma 4 2 3 7 3 2" xfId="21640" xr:uid="{0618C283-6181-4C39-B9B5-5E49CB0992B1}"/>
    <cellStyle name="Comma 4 2 3 7 3 2 2" xfId="48962" xr:uid="{E36CF5A2-8234-4EDC-BBF5-A607E9B708F0}"/>
    <cellStyle name="Comma 4 2 3 7 3 3" xfId="12501" xr:uid="{A19C5D35-F858-4A25-8772-A33E53C4CC57}"/>
    <cellStyle name="Comma 4 2 3 7 3 3 2" xfId="39828" xr:uid="{266D1BB6-BD56-40C4-833C-3A12A7D4FCBC}"/>
    <cellStyle name="Comma 4 2 3 7 3 4" xfId="36180" xr:uid="{BF633C30-54E9-44F8-982B-FD51FCF8FB6A}"/>
    <cellStyle name="Comma 4 2 3 7 4" xfId="14983" xr:uid="{6884DDDD-6C17-4000-B0F5-D5521C7FB799}"/>
    <cellStyle name="Comma 4 2 3 7 4 2" xfId="42304" xr:uid="{58C8A127-411B-45C6-B6F9-7673F95EE213}"/>
    <cellStyle name="Comma 4 2 3 7 5" xfId="24331" xr:uid="{8B45F20D-7E58-451F-9235-D9DA30336DCB}"/>
    <cellStyle name="Comma 4 2 3 7 5 2" xfId="51653" xr:uid="{4E02D0C1-5D5C-4C91-BBF5-6609177E78B5}"/>
    <cellStyle name="Comma 4 2 3 7 6" xfId="26573" xr:uid="{B0FC0C3C-5314-4497-8696-0E9C1EB9FDFB}"/>
    <cellStyle name="Comma 4 2 3 7 6 2" xfId="53893" xr:uid="{978FF9D3-2FA0-4E2D-AE41-8A484FF87661}"/>
    <cellStyle name="Comma 4 2 3 7 7" xfId="28804" xr:uid="{C4B710B1-AFF1-49C7-9F32-16F15BD14018}"/>
    <cellStyle name="Comma 4 2 3 7 7 2" xfId="56125" xr:uid="{CFF0722F-D841-44C1-9DB8-E6FF876C427B}"/>
    <cellStyle name="Comma 4 2 3 7 8" xfId="4677" xr:uid="{DAD5DB55-FDD9-468E-AA5E-0900A96EE747}"/>
    <cellStyle name="Comma 4 2 3 7 9" xfId="31840" xr:uid="{E096023F-CC34-40D6-831F-C1B11230E8E1}"/>
    <cellStyle name="Comma 4 2 3 8" xfId="3045" xr:uid="{75BA3059-A157-4C65-9D39-D015D62550AE}"/>
    <cellStyle name="Comma 4 2 3 8 2" xfId="12994" xr:uid="{C9A1DF48-564B-472D-9A83-1A42455768FA}"/>
    <cellStyle name="Comma 4 2 3 8 2 2" xfId="22315" xr:uid="{B0C7C4D3-34C6-4A2B-931E-47A5DECE6DE8}"/>
    <cellStyle name="Comma 4 2 3 8 2 2 2" xfId="49637" xr:uid="{E5658A5B-DCE3-4017-8859-FDD350FCDEF7}"/>
    <cellStyle name="Comma 4 2 3 8 2 3" xfId="40321" xr:uid="{C44640F3-96A8-4AE5-8FB3-5A1952CAE98C}"/>
    <cellStyle name="Comma 4 2 3 8 3" xfId="18343" xr:uid="{412033DC-864C-4B31-B938-599D49284A03}"/>
    <cellStyle name="Comma 4 2 3 8 3 2" xfId="45665" xr:uid="{52E87C60-E154-40A6-BFAB-22BBC7D1E90A}"/>
    <cellStyle name="Comma 4 2 3 8 4" xfId="33319" xr:uid="{524A4A95-11E9-4B45-AA73-5582ED2A3060}"/>
    <cellStyle name="Comma 4 2 3 9" xfId="8162" xr:uid="{A7D24891-49C3-4F3E-93E3-3F6DE6482917}"/>
    <cellStyle name="Comma 4 2 3 9 2" xfId="13611" xr:uid="{F783D3C1-EDA1-49FF-9A4B-878FCA54EFA9}"/>
    <cellStyle name="Comma 4 2 3 9 2 2" xfId="22975" xr:uid="{553E84F8-7570-422F-87DB-7B1A33099116}"/>
    <cellStyle name="Comma 4 2 3 9 2 2 2" xfId="50297" xr:uid="{A77BF9DC-27A9-484B-82A0-514A8FD4A97B}"/>
    <cellStyle name="Comma 4 2 3 9 2 3" xfId="40938" xr:uid="{6EDB78B2-96A2-4553-937A-188546048463}"/>
    <cellStyle name="Comma 4 2 3 9 3" xfId="19003" xr:uid="{5C06C419-7005-472E-8551-D0AB10BEA645}"/>
    <cellStyle name="Comma 4 2 3 9 3 2" xfId="46325" xr:uid="{1C29CEF9-69E4-4898-A2D4-7B74AF97808D}"/>
    <cellStyle name="Comma 4 2 3 9 4" xfId="35535" xr:uid="{E0E125C0-D19F-4ACD-A615-67A1D56CE44B}"/>
    <cellStyle name="Comma 4 2 4" xfId="307" xr:uid="{B1E282F3-F1DB-4BF6-A615-CB00DA724551}"/>
    <cellStyle name="Comma 4 2 4 10" xfId="11748" xr:uid="{A71EAEC3-0F86-4661-BE48-29F75B3C3B35}"/>
    <cellStyle name="Comma 4 2 4 10 2" xfId="19708" xr:uid="{73AE2385-A7CB-4064-9C56-613BDE57A4FB}"/>
    <cellStyle name="Comma 4 2 4 10 2 2" xfId="47030" xr:uid="{CE9A4923-122B-4A29-AD33-58CEE37421ED}"/>
    <cellStyle name="Comma 4 2 4 10 3" xfId="39075" xr:uid="{5B24D3B1-DE4A-423A-B490-8D79C46A6A49}"/>
    <cellStyle name="Comma 4 2 4 11" xfId="14377" xr:uid="{BE591817-E82B-40AC-B9E5-C65806C31E66}"/>
    <cellStyle name="Comma 4 2 4 11 2" xfId="41698" xr:uid="{5DEE3DA9-CD05-46F5-AC89-A3B885896A5A}"/>
    <cellStyle name="Comma 4 2 4 12" xfId="23725" xr:uid="{90D22E60-3292-4C0B-B9E6-21BC765A9D05}"/>
    <cellStyle name="Comma 4 2 4 12 2" xfId="51047" xr:uid="{A8CDBE6F-27CE-4A74-B6C5-5E2F544A41E6}"/>
    <cellStyle name="Comma 4 2 4 13" xfId="25966" xr:uid="{D8EA4FF1-018E-4F8F-8958-B4281ABA98E9}"/>
    <cellStyle name="Comma 4 2 4 13 2" xfId="53286" xr:uid="{2B986508-C56F-4EAC-876C-E4EA1C6EA8C6}"/>
    <cellStyle name="Comma 4 2 4 14" xfId="28198" xr:uid="{435B83A0-2E4B-4EF1-A953-8C27B899C6BD}"/>
    <cellStyle name="Comma 4 2 4 14 2" xfId="55519" xr:uid="{EA94B162-94B7-49EE-865C-6B2EEE6F1982}"/>
    <cellStyle name="Comma 4 2 4 15" xfId="30627" xr:uid="{4983149C-717B-443D-8AF7-7FB5E3EB8996}"/>
    <cellStyle name="Comma 4 2 4 16" xfId="57699" xr:uid="{B08217DC-FD48-41B0-80DA-1A48FE26B079}"/>
    <cellStyle name="Comma 4 2 4 17" xfId="58247" xr:uid="{6AF93586-05E6-4BE5-85CB-83BCC2D72D01}"/>
    <cellStyle name="Comma 4 2 4 2" xfId="560" xr:uid="{BDE5A6E9-7546-4723-B84A-22D1362907B3}"/>
    <cellStyle name="Comma 4 2 4 2 10" xfId="23850" xr:uid="{D484E4F2-252A-4034-9F85-4D3FADB3481D}"/>
    <cellStyle name="Comma 4 2 4 2 10 2" xfId="51172" xr:uid="{9841DCC3-DCEF-49D2-8BD6-8FE0440F9BB3}"/>
    <cellStyle name="Comma 4 2 4 2 11" xfId="26091" xr:uid="{E40498AA-5804-4E19-BB27-47E4BD4517A9}"/>
    <cellStyle name="Comma 4 2 4 2 11 2" xfId="53411" xr:uid="{30289250-FEF5-4DDD-85C6-6B83D4B5CF3D}"/>
    <cellStyle name="Comma 4 2 4 2 12" xfId="28323" xr:uid="{06C01BB3-C2BF-4686-98DC-EBF6AEA8AC24}"/>
    <cellStyle name="Comma 4 2 4 2 12 2" xfId="55644" xr:uid="{F0532C33-90D2-4147-A12F-BE46BCEF2EA4}"/>
    <cellStyle name="Comma 4 2 4 2 13" xfId="3673" xr:uid="{230FE4C5-D11B-4591-B603-D20F2802A8A1}"/>
    <cellStyle name="Comma 4 2 4 2 14" xfId="30752" xr:uid="{2A07C6EA-D50F-472E-B51F-BD0351626A2B}"/>
    <cellStyle name="Comma 4 2 4 2 2" xfId="2092" xr:uid="{EFBAD10D-1FE8-4215-A96F-DF398409F598}"/>
    <cellStyle name="Comma 4 2 4 2 2 2" xfId="5639" xr:uid="{AF33419A-202B-4385-B4C3-475C0A2316A6}"/>
    <cellStyle name="Comma 4 2 4 2 2 2 2" xfId="16589" xr:uid="{F99DC166-36E3-419A-9620-D80E1D461F97}"/>
    <cellStyle name="Comma 4 2 4 2 2 2 2 2" xfId="43909" xr:uid="{4AE7303E-C208-4623-8623-100B144880B9}"/>
    <cellStyle name="Comma 4 2 4 2 2 2 3" xfId="32822" xr:uid="{CAD72F8B-C3B3-4269-AA9A-83B7A10EF5D1}"/>
    <cellStyle name="Comma 4 2 4 2 2 3" xfId="7589" xr:uid="{BD205AA1-17BC-439A-8060-5A1D271F3CB1}"/>
    <cellStyle name="Comma 4 2 4 2 2 3 2" xfId="20559" xr:uid="{3BAB3D3C-FD51-46EB-A08C-9780C51BA3B6}"/>
    <cellStyle name="Comma 4 2 4 2 2 3 2 2" xfId="47881" xr:uid="{F0C5E324-FD39-4CE6-9A63-05DA103CADB0}"/>
    <cellStyle name="Comma 4 2 4 2 2 3 3" xfId="34947" xr:uid="{648D9130-8B0B-4F1C-9575-2BF221D6795A}"/>
    <cellStyle name="Comma 4 2 4 2 2 4" xfId="9787" xr:uid="{69D0B682-FEBC-4E14-B8A0-0AA29FFC129C}"/>
    <cellStyle name="Comma 4 2 4 2 2 4 2" xfId="37163" xr:uid="{57BA0297-D4FD-4DBB-A07C-137D94879564}"/>
    <cellStyle name="Comma 4 2 4 2 2 5" xfId="25314" xr:uid="{A2A5E43C-8848-49CE-8AC0-D26C70F58015}"/>
    <cellStyle name="Comma 4 2 4 2 2 5 2" xfId="52636" xr:uid="{A67CEEF1-268E-4DAB-B7F3-3759DC93E564}"/>
    <cellStyle name="Comma 4 2 4 2 2 6" xfId="27556" xr:uid="{7EBB21CF-671E-4FF2-BF5B-313176410237}"/>
    <cellStyle name="Comma 4 2 4 2 2 6 2" xfId="54876" xr:uid="{370D8659-9FED-41D3-8BB0-2A0C82C7B728}"/>
    <cellStyle name="Comma 4 2 4 2 2 7" xfId="29787" xr:uid="{EBBBF498-2B9B-4EB5-A01A-4F9BF465706B}"/>
    <cellStyle name="Comma 4 2 4 2 2 7 2" xfId="57108" xr:uid="{03F38B34-5D75-4AAC-A877-D1BE6253AF2D}"/>
    <cellStyle name="Comma 4 2 4 2 2 8" xfId="4203" xr:uid="{CF4F013F-6AAB-4AAE-8870-98BA419A645A}"/>
    <cellStyle name="Comma 4 2 4 2 2 9" xfId="31359" xr:uid="{6736B6C6-3524-48FD-82A7-CEF1FB877517}"/>
    <cellStyle name="Comma 4 2 4 2 3" xfId="1484" xr:uid="{80EEC09C-9E55-4106-8DDD-3E040D121267}"/>
    <cellStyle name="Comma 4 2 4 2 3 2" xfId="6986" xr:uid="{C35C6814-67F4-4BB4-9DF7-E4912B70A0FF}"/>
    <cellStyle name="Comma 4 2 4 2 3 2 2" xfId="17210" xr:uid="{BD4F7C3C-701F-4125-966D-06D21A761DAA}"/>
    <cellStyle name="Comma 4 2 4 2 3 2 2 2" xfId="44531" xr:uid="{E3BBB824-FC21-424A-9459-517905FC7389}"/>
    <cellStyle name="Comma 4 2 4 2 3 2 3" xfId="34340" xr:uid="{586F1C5D-BB98-47DF-B171-E9BD06C6B974}"/>
    <cellStyle name="Comma 4 2 4 2 3 3" xfId="9181" xr:uid="{53461FD8-68B5-467E-854F-3027C21643A9}"/>
    <cellStyle name="Comma 4 2 4 2 3 3 2" xfId="21181" xr:uid="{C564E741-5153-42D1-BC51-0D7384DA063A}"/>
    <cellStyle name="Comma 4 2 4 2 3 3 2 2" xfId="48503" xr:uid="{5C047042-EA7E-40E2-A362-2111D7AB377A}"/>
    <cellStyle name="Comma 4 2 4 2 3 3 3" xfId="36556" xr:uid="{3B416720-AEAF-4CAD-8BC8-887937A8F173}"/>
    <cellStyle name="Comma 4 2 4 2 3 4" xfId="15240" xr:uid="{579108AA-C1EB-4ED7-967D-722BDEAAE42D}"/>
    <cellStyle name="Comma 4 2 4 2 3 4 2" xfId="42561" xr:uid="{A51EF057-7C03-4400-AB52-9F1E6A0E5F64}"/>
    <cellStyle name="Comma 4 2 4 2 3 5" xfId="24707" xr:uid="{2616E2C8-50E0-4305-9865-00194F7CB37A}"/>
    <cellStyle name="Comma 4 2 4 2 3 5 2" xfId="52029" xr:uid="{D5806A44-2B02-46E5-9AB1-DC926C145ED0}"/>
    <cellStyle name="Comma 4 2 4 2 3 6" xfId="26949" xr:uid="{DDE1D7C3-D059-403B-AB18-5215ED9753E9}"/>
    <cellStyle name="Comma 4 2 4 2 3 6 2" xfId="54269" xr:uid="{C9AA1A25-DECE-4788-B899-F3365A21FEBA}"/>
    <cellStyle name="Comma 4 2 4 2 3 7" xfId="29180" xr:uid="{A62436A3-857F-4843-9FA7-7530018B97A9}"/>
    <cellStyle name="Comma 4 2 4 2 3 7 2" xfId="56501" xr:uid="{B423841A-B295-455A-A470-1877F3DE4139}"/>
    <cellStyle name="Comma 4 2 4 2 3 8" xfId="5049" xr:uid="{8414E125-11EF-47FC-AF9D-64D48FA2AA26}"/>
    <cellStyle name="Comma 4 2 4 2 3 9" xfId="32215" xr:uid="{65357B02-B7E2-4597-84B5-D587F3B36F61}"/>
    <cellStyle name="Comma 4 2 4 2 4" xfId="6209" xr:uid="{B2AC4CC2-237B-459D-BA23-D45007E69DD9}"/>
    <cellStyle name="Comma 4 2 4 2 4 2" xfId="12622" xr:uid="{D5D06A4E-E87B-4DAD-B40F-AD65866735BC}"/>
    <cellStyle name="Comma 4 2 4 2 4 2 2" xfId="21804" xr:uid="{D04531EA-AF6C-4E60-BFE1-25B2D5B87CE3}"/>
    <cellStyle name="Comma 4 2 4 2 4 2 2 2" xfId="49126" xr:uid="{B6F2F588-98BE-40D1-9F01-EC9EBB1CB565}"/>
    <cellStyle name="Comma 4 2 4 2 4 2 3" xfId="39949" xr:uid="{B035ADF6-28AA-4ED3-925B-50E7810CFC90}"/>
    <cellStyle name="Comma 4 2 4 2 4 3" xfId="17833" xr:uid="{CDFF7B76-AA84-4727-9521-6E98B507F6C0}"/>
    <cellStyle name="Comma 4 2 4 2 4 3 2" xfId="45154" xr:uid="{58A6DB4C-2D93-4660-84FA-22B99CD44B17}"/>
    <cellStyle name="Comma 4 2 4 2 4 4" xfId="33483" xr:uid="{FE07FD33-D784-4FEE-8826-EC6E875402D4}"/>
    <cellStyle name="Comma 4 2 4 2 5" xfId="8325" xr:uid="{0630D79A-1526-4045-AFCC-167852E75202}"/>
    <cellStyle name="Comma 4 2 4 2 5 2" xfId="13158" xr:uid="{13C5AB8B-6B47-44E0-BAC0-9BEC4594624F}"/>
    <cellStyle name="Comma 4 2 4 2 5 2 2" xfId="22479" xr:uid="{88BDE17D-2B0C-4674-85E7-1B2121A44A77}"/>
    <cellStyle name="Comma 4 2 4 2 5 2 2 2" xfId="49801" xr:uid="{49990C1E-31D6-4287-A61A-B4503781B3AF}"/>
    <cellStyle name="Comma 4 2 4 2 5 2 3" xfId="40485" xr:uid="{B11470A2-957A-4858-B101-26D8FCBFDC0F}"/>
    <cellStyle name="Comma 4 2 4 2 5 3" xfId="18507" xr:uid="{92CADFCD-2C31-41CB-9E2B-839A4203D98F}"/>
    <cellStyle name="Comma 4 2 4 2 5 3 2" xfId="45829" xr:uid="{212BBA59-BA9B-4C16-B0B6-B307490A7B32}"/>
    <cellStyle name="Comma 4 2 4 2 5 4" xfId="35699" xr:uid="{EE50826B-DE63-437A-97EA-529B38CF8F6E}"/>
    <cellStyle name="Comma 4 2 4 2 6" xfId="11331" xr:uid="{4CAB4D37-6184-48E8-A25C-B9160298B208}"/>
    <cellStyle name="Comma 4 2 4 2 6 2" xfId="13775" xr:uid="{EDEB121E-64CC-4504-AFB2-734DA95383DB}"/>
    <cellStyle name="Comma 4 2 4 2 6 2 2" xfId="23139" xr:uid="{5D18B823-6164-449C-9FF3-A6EA373B4423}"/>
    <cellStyle name="Comma 4 2 4 2 6 2 2 2" xfId="50461" xr:uid="{C9F9F1F4-5AF6-4B20-AB33-32F5D6541C08}"/>
    <cellStyle name="Comma 4 2 4 2 6 2 3" xfId="41102" xr:uid="{C12F6BBD-B200-485C-88DA-9A8B4F760D21}"/>
    <cellStyle name="Comma 4 2 4 2 6 3" xfId="19167" xr:uid="{BF333BE5-94B1-4408-8B34-C15FF698E7FA}"/>
    <cellStyle name="Comma 4 2 4 2 6 3 2" xfId="46489" xr:uid="{37F7824E-FBBF-42DF-8D38-53CEDDB199A3}"/>
    <cellStyle name="Comma 4 2 4 2 6 4" xfId="38680" xr:uid="{B65ADB12-927D-4A2D-98ED-545B4DFC893B}"/>
    <cellStyle name="Comma 4 2 4 2 7" xfId="10794" xr:uid="{53A1188C-F94D-4662-82C1-A56375DBB81F}"/>
    <cellStyle name="Comma 4 2 4 2 7 2" xfId="16201" xr:uid="{C8288D79-E525-4310-A0FE-C23B23EF5F56}"/>
    <cellStyle name="Comma 4 2 4 2 7 2 2" xfId="43521" xr:uid="{7967FE93-6988-4BE0-BC21-FF4655041AF6}"/>
    <cellStyle name="Comma 4 2 4 2 7 3" xfId="38149" xr:uid="{2945B9D8-F43A-42EF-A525-B21144D63686}"/>
    <cellStyle name="Comma 4 2 4 2 8" xfId="12122" xr:uid="{98B40E4D-07FB-4F09-8084-232B4D935AE7}"/>
    <cellStyle name="Comma 4 2 4 2 8 2" xfId="20171" xr:uid="{A1410BD2-748E-4AFB-9851-AD5DDF05BBEB}"/>
    <cellStyle name="Comma 4 2 4 2 8 2 2" xfId="47493" xr:uid="{BA5B74E0-A561-4885-A77D-DD31E6744305}"/>
    <cellStyle name="Comma 4 2 4 2 8 3" xfId="39449" xr:uid="{6D08C01E-ABFD-4CBC-BBD4-67099B2CB331}"/>
    <cellStyle name="Comma 4 2 4 2 9" xfId="14502" xr:uid="{6130F6F2-301B-470B-8486-D296663E47FA}"/>
    <cellStyle name="Comma 4 2 4 2 9 2" xfId="41823" xr:uid="{91F8739E-50B4-4DBD-A6C5-E1CCDBA939DA}"/>
    <cellStyle name="Comma 4 2 4 3" xfId="1967" xr:uid="{36B687F0-4BE7-47E7-98A6-6B7CC842D5BB}"/>
    <cellStyle name="Comma 4 2 4 3 2" xfId="5520" xr:uid="{42C60E10-CA1E-40E3-8E80-F8B4F57CB399}"/>
    <cellStyle name="Comma 4 2 4 3 2 2" xfId="16076" xr:uid="{418DC54E-04B5-42C4-B61F-DB45E2CA1734}"/>
    <cellStyle name="Comma 4 2 4 3 2 2 2" xfId="43396" xr:uid="{648ED6C4-08C9-4848-8551-C92F571C114D}"/>
    <cellStyle name="Comma 4 2 4 3 2 3" xfId="32697" xr:uid="{9B04ACFB-BECC-445B-888E-CBCF9AF07ACC}"/>
    <cellStyle name="Comma 4 2 4 3 3" xfId="7465" xr:uid="{9280C52F-A1C4-493B-8911-6F84209C6503}"/>
    <cellStyle name="Comma 4 2 4 3 3 2" xfId="20046" xr:uid="{9DB3510B-3C38-483D-BD00-7BC25B6FBB93}"/>
    <cellStyle name="Comma 4 2 4 3 3 2 2" xfId="47368" xr:uid="{C9908E81-F6C3-4911-8F5C-7240CE36340C}"/>
    <cellStyle name="Comma 4 2 4 3 3 3" xfId="34822" xr:uid="{001E4EDC-DFC2-4659-BB76-2C67AE20A80C}"/>
    <cellStyle name="Comma 4 2 4 3 4" xfId="9662" xr:uid="{D486D7AC-64C3-4ADC-BA5A-8A99ACB3D52D}"/>
    <cellStyle name="Comma 4 2 4 3 4 2" xfId="37038" xr:uid="{FE4D513C-7F51-4038-92DF-B615A9EA8658}"/>
    <cellStyle name="Comma 4 2 4 3 5" xfId="25189" xr:uid="{DA23A5A1-175B-4644-846D-6971986FE150}"/>
    <cellStyle name="Comma 4 2 4 3 5 2" xfId="52511" xr:uid="{34AB7E3B-684A-4474-9641-52CAF19DB197}"/>
    <cellStyle name="Comma 4 2 4 3 6" xfId="27431" xr:uid="{ECC4A13C-3E16-430D-B28F-36AEE37569EB}"/>
    <cellStyle name="Comma 4 2 4 3 6 2" xfId="54751" xr:uid="{9309F100-9E4B-48FF-B701-5C72232B816F}"/>
    <cellStyle name="Comma 4 2 4 3 7" xfId="29662" xr:uid="{74A754AD-7B3E-4082-B3E3-44B113145992}"/>
    <cellStyle name="Comma 4 2 4 3 7 2" xfId="56983" xr:uid="{38798AD2-095B-4F16-8538-378E6C0430C4}"/>
    <cellStyle name="Comma 4 2 4 3 8" xfId="4084" xr:uid="{84D0E6EF-5247-4981-8D0F-C132C6F02D93}"/>
    <cellStyle name="Comma 4 2 4 3 9" xfId="31234" xr:uid="{5791F8E9-11F0-4211-A175-1567465FC0E2}"/>
    <cellStyle name="Comma 4 2 4 4" xfId="1358" xr:uid="{7669B326-8FD1-432A-ABBE-7F584EAB67D2}"/>
    <cellStyle name="Comma 4 2 4 4 2" xfId="6862" xr:uid="{910916EF-47F3-471E-A497-610EF9381983}"/>
    <cellStyle name="Comma 4 2 4 4 2 2" xfId="16464" xr:uid="{02E75CD6-5A63-4DB6-AED6-0263C48CF276}"/>
    <cellStyle name="Comma 4 2 4 4 2 2 2" xfId="43784" xr:uid="{33476983-6834-4299-9C55-3BD503EBEB55}"/>
    <cellStyle name="Comma 4 2 4 4 2 3" xfId="34215" xr:uid="{BDC0A2F5-D3B2-454C-BF76-00C260CC863A}"/>
    <cellStyle name="Comma 4 2 4 4 3" xfId="9056" xr:uid="{79EDC8C1-0A36-47F5-8E7A-49DCA7D00275}"/>
    <cellStyle name="Comma 4 2 4 4 3 2" xfId="20434" xr:uid="{DDCBB9E4-3EC5-47D0-B8A2-54B5FE1295CD}"/>
    <cellStyle name="Comma 4 2 4 4 3 2 2" xfId="47756" xr:uid="{71B9A969-478A-4F70-8659-4280F3019CB8}"/>
    <cellStyle name="Comma 4 2 4 4 3 3" xfId="36431" xr:uid="{ED6A7D5F-A6CC-49BC-B76E-42781D026134}"/>
    <cellStyle name="Comma 4 2 4 4 4" xfId="15142" xr:uid="{4C383993-092D-4AE4-ABE7-846D082CDB1A}"/>
    <cellStyle name="Comma 4 2 4 4 4 2" xfId="42463" xr:uid="{3DA3AA31-D8BC-4233-8C2D-525AFF8054CD}"/>
    <cellStyle name="Comma 4 2 4 4 5" xfId="24582" xr:uid="{58EF5C79-F388-425C-839E-F716B147BDD4}"/>
    <cellStyle name="Comma 4 2 4 4 5 2" xfId="51904" xr:uid="{59DF5807-482C-4D48-A6AA-F46B7728BF01}"/>
    <cellStyle name="Comma 4 2 4 4 6" xfId="26824" xr:uid="{CF97B482-7270-4710-9052-DCEB786198B2}"/>
    <cellStyle name="Comma 4 2 4 4 6 2" xfId="54144" xr:uid="{39A432FA-66A7-4EB9-A055-CE582FA69CA7}"/>
    <cellStyle name="Comma 4 2 4 4 7" xfId="29055" xr:uid="{48E66EDE-5CF9-4B19-96EF-C288FF8245B1}"/>
    <cellStyle name="Comma 4 2 4 4 7 2" xfId="56376" xr:uid="{2B58B74D-BE6B-4FB7-ABDA-54A066305034}"/>
    <cellStyle name="Comma 4 2 4 4 8" xfId="4926" xr:uid="{9E7B68E5-12D6-4AEC-A91A-C180A8D8627A}"/>
    <cellStyle name="Comma 4 2 4 4 9" xfId="32090" xr:uid="{229C49C3-9919-4021-80FA-361FBC3B04AE}"/>
    <cellStyle name="Comma 4 2 4 5" xfId="2706" xr:uid="{64001EC8-CCF0-4199-93D7-BD999830C549}"/>
    <cellStyle name="Comma 4 2 4 5 2" xfId="12355" xr:uid="{6E504830-AB6F-438D-A0D7-5B02CA000710}"/>
    <cellStyle name="Comma 4 2 4 5 2 2" xfId="21056" xr:uid="{F679E83D-9491-45C0-9271-C62A21EF7C29}"/>
    <cellStyle name="Comma 4 2 4 5 2 2 2" xfId="48378" xr:uid="{688EE265-FCDB-418A-ABC2-D3D76F568669}"/>
    <cellStyle name="Comma 4 2 4 5 2 3" xfId="39682" xr:uid="{7D66D707-9D17-4FB1-935A-E0AF5A1B29E1}"/>
    <cellStyle name="Comma 4 2 4 5 3" xfId="17085" xr:uid="{0CA8CE19-06DC-4ACA-A962-7175FE49DEAD}"/>
    <cellStyle name="Comma 4 2 4 5 3 2" xfId="44406" xr:uid="{13E95299-BE31-437E-A519-694B4E6443B5}"/>
    <cellStyle name="Comma 4 2 4 5 4" xfId="33358" xr:uid="{77821894-65F2-4C54-A92A-D6A388B51660}"/>
    <cellStyle name="Comma 4 2 4 6" xfId="8201" xr:uid="{8B82FCDB-6657-45C4-8F57-0A5F4852147F}"/>
    <cellStyle name="Comma 4 2 4 6 2" xfId="12514" xr:uid="{0F05BAF1-724B-4A6E-90AF-2347B2B088C7}"/>
    <cellStyle name="Comma 4 2 4 6 2 2" xfId="21679" xr:uid="{E044F1E5-1DFE-4E6A-B08C-8CCC28A86208}"/>
    <cellStyle name="Comma 4 2 4 6 2 2 2" xfId="49001" xr:uid="{7A5E0D04-BB40-4B92-AD73-76ACECEF02D1}"/>
    <cellStyle name="Comma 4 2 4 6 2 3" xfId="39841" xr:uid="{CE437731-2A3E-40C0-A2FA-58E2A8917642}"/>
    <cellStyle name="Comma 4 2 4 6 3" xfId="17708" xr:uid="{0C9AE183-9246-4306-98BA-22EC2E2B75CF}"/>
    <cellStyle name="Comma 4 2 4 6 3 2" xfId="45029" xr:uid="{A705CA10-6C19-4BA8-BDE7-DD634A55495A}"/>
    <cellStyle name="Comma 4 2 4 6 4" xfId="35574" xr:uid="{CDA07C4C-4552-4AF1-828A-8848956F647E}"/>
    <cellStyle name="Comma 4 2 4 7" xfId="11122" xr:uid="{47970022-F14E-4F53-B59C-1E4A30C2D67E}"/>
    <cellStyle name="Comma 4 2 4 7 2" xfId="13033" xr:uid="{2FE210ED-5A15-404A-ABEC-6E31FC9E94DD}"/>
    <cellStyle name="Comma 4 2 4 7 2 2" xfId="22354" xr:uid="{F9B7D106-2984-4B76-94ED-AADB21B1C5A3}"/>
    <cellStyle name="Comma 4 2 4 7 2 2 2" xfId="49676" xr:uid="{E786142A-5C96-48BC-8CA6-EA8385BDE132}"/>
    <cellStyle name="Comma 4 2 4 7 2 3" xfId="40360" xr:uid="{E45CED77-5075-42FB-B2B0-D02ABB584E2F}"/>
    <cellStyle name="Comma 4 2 4 7 3" xfId="18382" xr:uid="{6B831534-6003-47B6-9B7E-0A3D08FF778F}"/>
    <cellStyle name="Comma 4 2 4 7 3 2" xfId="45704" xr:uid="{57EFFF20-FA08-4810-9E07-6794EBBD8AE6}"/>
    <cellStyle name="Comma 4 2 4 7 4" xfId="38471" xr:uid="{1E8FDD30-710D-4ED2-ADC5-527178BC97F0}"/>
    <cellStyle name="Comma 4 2 4 8" xfId="11233" xr:uid="{7AB66A6D-A1AB-439B-9F62-0E7DF04A5B54}"/>
    <cellStyle name="Comma 4 2 4 8 2" xfId="13650" xr:uid="{1C91A7A1-5421-40C3-91D2-EB2771FDBBB6}"/>
    <cellStyle name="Comma 4 2 4 8 2 2" xfId="23014" xr:uid="{87AB3E75-0919-4B01-99E3-42C3B13054A5}"/>
    <cellStyle name="Comma 4 2 4 8 2 2 2" xfId="50336" xr:uid="{E87EF3CD-7918-44A2-8EFD-3ED439081419}"/>
    <cellStyle name="Comma 4 2 4 8 2 3" xfId="40977" xr:uid="{A217F29E-911D-47A3-B406-8FF909458304}"/>
    <cellStyle name="Comma 4 2 4 8 3" xfId="19042" xr:uid="{3648DD06-F562-4977-96E9-D61EAA1618E8}"/>
    <cellStyle name="Comma 4 2 4 8 3 2" xfId="46364" xr:uid="{FE0BDC82-25FF-4EF3-B295-887CB67E1747}"/>
    <cellStyle name="Comma 4 2 4 8 4" xfId="38582" xr:uid="{E90EE9F6-4CD5-4E64-8490-7AD47C81F3CD}"/>
    <cellStyle name="Comma 4 2 4 9" xfId="10412" xr:uid="{15A7D51C-13A8-435B-9CA1-3562EEB651F5}"/>
    <cellStyle name="Comma 4 2 4 9 2" xfId="15738" xr:uid="{0A185D3C-8DBA-4849-8536-20C9B2EBD855}"/>
    <cellStyle name="Comma 4 2 4 9 2 2" xfId="43058" xr:uid="{5C18CB02-1EE7-49BB-BB5A-BD1EEE66C232}"/>
    <cellStyle name="Comma 4 2 4 9 3" xfId="37783" xr:uid="{2E4F1785-13CD-4EAA-97AC-ECD5E8E339FF}"/>
    <cellStyle name="Comma 4 2 5" xfId="565" xr:uid="{D3009A5D-3A6C-4DE6-ACBD-BA37138EBF00}"/>
    <cellStyle name="Comma 4 2 5 10" xfId="11825" xr:uid="{3F705A30-8FA2-4B3B-9017-0EDCE6948AC2}"/>
    <cellStyle name="Comma 4 2 5 10 2" xfId="19790" xr:uid="{C20D149E-E6A9-4926-9EAB-235495FA8D89}"/>
    <cellStyle name="Comma 4 2 5 10 2 2" xfId="47112" xr:uid="{2B6A16FA-BB8B-41F8-9B5B-66922FCA5FED}"/>
    <cellStyle name="Comma 4 2 5 10 3" xfId="39152" xr:uid="{E4AD6E46-94A1-4FE2-879A-4BC2B2600AEF}"/>
    <cellStyle name="Comma 4 2 5 11" xfId="14503" xr:uid="{B486C011-837D-4967-B4F4-A66D46E81838}"/>
    <cellStyle name="Comma 4 2 5 11 2" xfId="41824" xr:uid="{63654A94-40AC-4A52-86F5-B81B9814BB45}"/>
    <cellStyle name="Comma 4 2 5 12" xfId="23851" xr:uid="{FB2F271C-994D-402E-A8B8-D845BAD04690}"/>
    <cellStyle name="Comma 4 2 5 12 2" xfId="51173" xr:uid="{3B08E15B-6050-4BEC-8804-852B161CD9AB}"/>
    <cellStyle name="Comma 4 2 5 13" xfId="26092" xr:uid="{30B06DA2-0693-4C29-BFCB-48F8015D0F6C}"/>
    <cellStyle name="Comma 4 2 5 13 2" xfId="53412" xr:uid="{78BCC2D1-E90A-40F4-84E6-8BC3C885820A}"/>
    <cellStyle name="Comma 4 2 5 14" xfId="28324" xr:uid="{1746C959-7C20-4453-95BC-4DD39A4F3037}"/>
    <cellStyle name="Comma 4 2 5 14 2" xfId="55645" xr:uid="{EA8F0CE0-D4A6-41B3-8C58-D54024B4AFA6}"/>
    <cellStyle name="Comma 4 2 5 15" xfId="3674" xr:uid="{0C69A046-CEE8-4F29-BBEA-9D175744B3DB}"/>
    <cellStyle name="Comma 4 2 5 16" xfId="30753" xr:uid="{CE6002CE-BF2A-4346-9395-10B948DEA76A}"/>
    <cellStyle name="Comma 4 2 5 17" xfId="58146" xr:uid="{6320D71C-64DD-440A-8A46-8913F0367A1D}"/>
    <cellStyle name="Comma 4 2 5 18" xfId="58694" xr:uid="{3C03E166-B672-49BA-A567-923885258BA0}"/>
    <cellStyle name="Comma 4 2 5 2" xfId="622" xr:uid="{93C4634D-20F6-474E-84B7-DB5A3B190DE9}"/>
    <cellStyle name="Comma 4 2 5 2 10" xfId="23903" xr:uid="{5CFCAE85-1DBD-4CA7-8749-B19F97AA41C9}"/>
    <cellStyle name="Comma 4 2 5 2 10 2" xfId="51225" xr:uid="{5F7DA87F-C9F1-4B7F-9B1C-114CB78C257B}"/>
    <cellStyle name="Comma 4 2 5 2 11" xfId="26144" xr:uid="{F77D1C89-1C14-4D7C-8FCD-F6D1A7BD1385}"/>
    <cellStyle name="Comma 4 2 5 2 11 2" xfId="53464" xr:uid="{517B0ED6-9A06-4B42-BB57-E6A3041143F5}"/>
    <cellStyle name="Comma 4 2 5 2 12" xfId="28376" xr:uid="{EA20937B-A9D9-457D-A584-632791A4BCEE}"/>
    <cellStyle name="Comma 4 2 5 2 12 2" xfId="55697" xr:uid="{9EB2B049-2E21-44DA-84E6-479936FEE48B}"/>
    <cellStyle name="Comma 4 2 5 2 13" xfId="3722" xr:uid="{BCB76C17-63E3-437B-944F-6F763566CC7A}"/>
    <cellStyle name="Comma 4 2 5 2 14" xfId="30805" xr:uid="{A44510B7-389F-407F-9C07-E0D80F604323}"/>
    <cellStyle name="Comma 4 2 5 2 2" xfId="2145" xr:uid="{08ADBC0D-09FF-4434-BE8E-C7DD11623203}"/>
    <cellStyle name="Comma 4 2 5 2 2 2" xfId="5691" xr:uid="{0776DC6F-E31F-433B-A1FE-FF6EEC803564}"/>
    <cellStyle name="Comma 4 2 5 2 2 2 2" xfId="16642" xr:uid="{F8FB43CD-FEBE-4D66-81B1-FB8443F5C2BB}"/>
    <cellStyle name="Comma 4 2 5 2 2 2 2 2" xfId="43962" xr:uid="{579675E8-632B-47A8-95B1-ABE8C0E57731}"/>
    <cellStyle name="Comma 4 2 5 2 2 2 3" xfId="32875" xr:uid="{9897D8B5-AD47-4D79-A3BF-E8E83D7AADC0}"/>
    <cellStyle name="Comma 4 2 5 2 2 3" xfId="7642" xr:uid="{B2F1DDAA-B2AE-4ADE-8E95-D2373947ACC2}"/>
    <cellStyle name="Comma 4 2 5 2 2 3 2" xfId="20612" xr:uid="{9FA3C2B6-74B9-4E8A-B5C4-C2A59F7C1176}"/>
    <cellStyle name="Comma 4 2 5 2 2 3 2 2" xfId="47934" xr:uid="{F49CB602-DDC5-484D-A8CA-2D9F7DEBA3FD}"/>
    <cellStyle name="Comma 4 2 5 2 2 3 3" xfId="35000" xr:uid="{6404B3A7-CC51-4880-A1CE-F74DCE5EB2F3}"/>
    <cellStyle name="Comma 4 2 5 2 2 4" xfId="9840" xr:uid="{2DC581AE-43BE-4196-A99A-B3DE672D9993}"/>
    <cellStyle name="Comma 4 2 5 2 2 4 2" xfId="37216" xr:uid="{324C3DF2-9FF6-4866-A996-7890B1C5D973}"/>
    <cellStyle name="Comma 4 2 5 2 2 5" xfId="25367" xr:uid="{D7773347-92CD-4B08-81D7-9FADFC8B0785}"/>
    <cellStyle name="Comma 4 2 5 2 2 5 2" xfId="52689" xr:uid="{3068AB8C-3015-4F8D-B234-C88290010F77}"/>
    <cellStyle name="Comma 4 2 5 2 2 6" xfId="27609" xr:uid="{03F51AEF-9955-42D9-85BF-1B4E13E168EB}"/>
    <cellStyle name="Comma 4 2 5 2 2 6 2" xfId="54929" xr:uid="{7BFBC54C-1442-4F23-ACB7-86F872BC7722}"/>
    <cellStyle name="Comma 4 2 5 2 2 7" xfId="29840" xr:uid="{890AF9BE-7E04-4D63-83DB-A30CBC22A00F}"/>
    <cellStyle name="Comma 4 2 5 2 2 7 2" xfId="57161" xr:uid="{1F1C06D4-95B6-47E0-8F1C-94D56E59A422}"/>
    <cellStyle name="Comma 4 2 5 2 2 8" xfId="4255" xr:uid="{4D7EA325-FD31-4157-B1F4-C21797E5628C}"/>
    <cellStyle name="Comma 4 2 5 2 2 9" xfId="31412" xr:uid="{EAB5ADCE-5CF5-4877-A59A-092944FC6C26}"/>
    <cellStyle name="Comma 4 2 5 2 3" xfId="1538" xr:uid="{A37E9444-BB21-42EC-AE27-5D5221B6E5D5}"/>
    <cellStyle name="Comma 4 2 5 2 3 2" xfId="7039" xr:uid="{25F1D984-7625-46BB-BC96-8E61CBA2CD83}"/>
    <cellStyle name="Comma 4 2 5 2 3 2 2" xfId="17263" xr:uid="{AE3D948F-D41A-449D-8B38-10508F220E51}"/>
    <cellStyle name="Comma 4 2 5 2 3 2 2 2" xfId="44584" xr:uid="{C8685E16-39EC-40AB-9C2E-01A23EF80C4C}"/>
    <cellStyle name="Comma 4 2 5 2 3 2 3" xfId="34393" xr:uid="{CB136582-8FE3-4A27-B8C8-A9E51F284893}"/>
    <cellStyle name="Comma 4 2 5 2 3 3" xfId="9234" xr:uid="{22F49ED1-26E3-4E4B-879B-601AC7545A43}"/>
    <cellStyle name="Comma 4 2 5 2 3 3 2" xfId="21234" xr:uid="{10DD1434-CA3E-4FBE-9CEC-28B8F4A5F0F0}"/>
    <cellStyle name="Comma 4 2 5 2 3 3 2 2" xfId="48556" xr:uid="{4FC2B639-CF78-499E-A682-5B6E29706812}"/>
    <cellStyle name="Comma 4 2 5 2 3 3 3" xfId="36609" xr:uid="{E4B7C88D-C23A-4F12-A351-9B9D256F6776}"/>
    <cellStyle name="Comma 4 2 5 2 3 4" xfId="15289" xr:uid="{66D75EA4-61A8-4257-A2B7-E3B90605BED7}"/>
    <cellStyle name="Comma 4 2 5 2 3 4 2" xfId="42610" xr:uid="{3AB138EC-B25A-4F95-803E-3FB7BD4C6E90}"/>
    <cellStyle name="Comma 4 2 5 2 3 5" xfId="24760" xr:uid="{40FBBAF1-5F0B-4347-8B9F-3D292EF5F3D5}"/>
    <cellStyle name="Comma 4 2 5 2 3 5 2" xfId="52082" xr:uid="{792707BA-8886-48E3-902B-A295F6B9F8DC}"/>
    <cellStyle name="Comma 4 2 5 2 3 6" xfId="27002" xr:uid="{6C005115-EBFC-4436-8E5D-E858867CCC3F}"/>
    <cellStyle name="Comma 4 2 5 2 3 6 2" xfId="54322" xr:uid="{1242D453-D943-4B2A-860C-0DCE8E7C0B29}"/>
    <cellStyle name="Comma 4 2 5 2 3 7" xfId="29233" xr:uid="{5469B1BE-B1BE-4C37-A9C6-6D3C3D70B071}"/>
    <cellStyle name="Comma 4 2 5 2 3 7 2" xfId="56554" xr:uid="{E5DE19DA-4E17-4445-A30F-6C2D7C626F2E}"/>
    <cellStyle name="Comma 4 2 5 2 3 8" xfId="5102" xr:uid="{022509EC-A96C-4EDE-A29D-CCAAFF5C9A02}"/>
    <cellStyle name="Comma 4 2 5 2 3 9" xfId="32268" xr:uid="{67EB73E1-95A0-4DFA-AC09-165DA5C9B1DD}"/>
    <cellStyle name="Comma 4 2 5 2 4" xfId="6258" xr:uid="{9AB64809-B15B-46BA-865C-EA0F0EBB08C6}"/>
    <cellStyle name="Comma 4 2 5 2 4 2" xfId="12675" xr:uid="{935CA198-AA1D-4A77-9FB1-206406147032}"/>
    <cellStyle name="Comma 4 2 5 2 4 2 2" xfId="21857" xr:uid="{C4560C59-EA92-46E2-8B90-398B58FF2D49}"/>
    <cellStyle name="Comma 4 2 5 2 4 2 2 2" xfId="49179" xr:uid="{658CC51C-1EF7-41C3-B627-593CD0E3193F}"/>
    <cellStyle name="Comma 4 2 5 2 4 2 3" xfId="40002" xr:uid="{33B4DEA6-8B45-4296-B125-AAEBAC2B28E8}"/>
    <cellStyle name="Comma 4 2 5 2 4 3" xfId="17886" xr:uid="{437BD731-525D-4478-84F0-5800D451CD85}"/>
    <cellStyle name="Comma 4 2 5 2 4 3 2" xfId="45207" xr:uid="{0EC1D386-9EFB-4C21-942A-EC1747CD502A}"/>
    <cellStyle name="Comma 4 2 5 2 4 4" xfId="33536" xr:uid="{7CFB40E9-812D-4D3B-8D16-1961899D1870}"/>
    <cellStyle name="Comma 4 2 5 2 5" xfId="8378" xr:uid="{D9ECD3FB-806A-460F-9502-2F5629CA7FF1}"/>
    <cellStyle name="Comma 4 2 5 2 5 2" xfId="13211" xr:uid="{333C7302-FAA3-47A3-96CC-3F035AFB0B3B}"/>
    <cellStyle name="Comma 4 2 5 2 5 2 2" xfId="22532" xr:uid="{528EB9DF-8350-4E81-9F91-A680326C6377}"/>
    <cellStyle name="Comma 4 2 5 2 5 2 2 2" xfId="49854" xr:uid="{C7AB8FD1-FE2E-4972-9AB6-862AA0EC6850}"/>
    <cellStyle name="Comma 4 2 5 2 5 2 3" xfId="40538" xr:uid="{C95CA34D-6314-46AC-AFB2-0A50E17FADE1}"/>
    <cellStyle name="Comma 4 2 5 2 5 3" xfId="18560" xr:uid="{08234107-7FE2-468A-992D-585F37362627}"/>
    <cellStyle name="Comma 4 2 5 2 5 3 2" xfId="45882" xr:uid="{1CC6C1C4-DD2A-4A6B-98CB-3B07CEE70E24}"/>
    <cellStyle name="Comma 4 2 5 2 5 4" xfId="35752" xr:uid="{4A457597-4E4D-4EF6-96C4-C21D592D856F}"/>
    <cellStyle name="Comma 4 2 5 2 6" xfId="11381" xr:uid="{4F09B10E-0178-46E2-88F7-858EF4F394E7}"/>
    <cellStyle name="Comma 4 2 5 2 6 2" xfId="13828" xr:uid="{8189464B-65AD-4502-8E5E-7DDA1C331F97}"/>
    <cellStyle name="Comma 4 2 5 2 6 2 2" xfId="23192" xr:uid="{29C95F81-3DC3-4561-B32A-5283C1B50786}"/>
    <cellStyle name="Comma 4 2 5 2 6 2 2 2" xfId="50514" xr:uid="{03762927-A996-4D8E-AADE-6AC3B82C98CB}"/>
    <cellStyle name="Comma 4 2 5 2 6 2 3" xfId="41155" xr:uid="{F3EFB17F-1748-4525-A9B6-D0996BD28D40}"/>
    <cellStyle name="Comma 4 2 5 2 6 3" xfId="19220" xr:uid="{2D324BA5-9ED7-4670-8BC3-BC823727C25F}"/>
    <cellStyle name="Comma 4 2 5 2 6 3 2" xfId="46542" xr:uid="{3E4C8168-8D78-4E5A-9A21-E07B20A772CD}"/>
    <cellStyle name="Comma 4 2 5 2 6 4" xfId="38730" xr:uid="{A191139E-31CD-4EE2-948F-9CF92F7227A4}"/>
    <cellStyle name="Comma 4 2 5 2 7" xfId="10830" xr:uid="{14B4CE9A-2736-43AE-B060-9AAE5623A6A8}"/>
    <cellStyle name="Comma 4 2 5 2 7 2" xfId="16254" xr:uid="{1A1D7719-1902-4EDC-AEFD-0146D59B2668}"/>
    <cellStyle name="Comma 4 2 5 2 7 2 2" xfId="43574" xr:uid="{330B9259-B83A-4282-86FF-0EED23483856}"/>
    <cellStyle name="Comma 4 2 5 2 7 3" xfId="38182" xr:uid="{F6816DFB-F609-47DC-A710-CDD3B19A8F98}"/>
    <cellStyle name="Comma 4 2 5 2 8" xfId="12155" xr:uid="{A2448CEC-AA88-4D55-A130-724A3C076FD1}"/>
    <cellStyle name="Comma 4 2 5 2 8 2" xfId="20224" xr:uid="{25B62483-6E8F-41C8-93C3-CD73FB104E68}"/>
    <cellStyle name="Comma 4 2 5 2 8 2 2" xfId="47546" xr:uid="{8EF5225D-DC02-4640-AE25-BAA2DA980F20}"/>
    <cellStyle name="Comma 4 2 5 2 8 3" xfId="39482" xr:uid="{6BC8B535-A8ED-4BDE-9B96-C0A4F88C6CD5}"/>
    <cellStyle name="Comma 4 2 5 2 9" xfId="14555" xr:uid="{35496E03-9F52-42A7-B91C-C594D65BEA85}"/>
    <cellStyle name="Comma 4 2 5 2 9 2" xfId="41876" xr:uid="{A3D29F2B-9607-4A65-951C-24990CDDAEEF}"/>
    <cellStyle name="Comma 4 2 5 3" xfId="2093" xr:uid="{350C6526-1057-4D13-9054-B071A55B3E3E}"/>
    <cellStyle name="Comma 4 2 5 3 2" xfId="5640" xr:uid="{A13B5115-5EFD-4BFD-81F6-918D2356BAC6}"/>
    <cellStyle name="Comma 4 2 5 3 2 2" xfId="16202" xr:uid="{27A2DA5E-12AE-4AEE-A9E9-9309A81BE0BF}"/>
    <cellStyle name="Comma 4 2 5 3 2 2 2" xfId="43522" xr:uid="{D60480BB-202C-4D67-8C5B-BC75AEB4A5E6}"/>
    <cellStyle name="Comma 4 2 5 3 2 3" xfId="32823" xr:uid="{A5173073-5A15-4283-BE74-EC17EA0C39FE}"/>
    <cellStyle name="Comma 4 2 5 3 3" xfId="7590" xr:uid="{50AC9B99-4E9C-45D6-894B-3AEF2A7851BB}"/>
    <cellStyle name="Comma 4 2 5 3 3 2" xfId="20172" xr:uid="{96770070-B9A7-456B-9E56-33FFE18661C9}"/>
    <cellStyle name="Comma 4 2 5 3 3 2 2" xfId="47494" xr:uid="{A6C87AA1-0911-4A42-9979-594C3BA04507}"/>
    <cellStyle name="Comma 4 2 5 3 3 3" xfId="34948" xr:uid="{62C7E40C-7D82-4ECD-987F-4632513B1BF2}"/>
    <cellStyle name="Comma 4 2 5 3 4" xfId="9788" xr:uid="{E15E16A4-6C67-43FA-8BC9-95C575DF0B4D}"/>
    <cellStyle name="Comma 4 2 5 3 4 2" xfId="37164" xr:uid="{D0419B21-B630-412F-8710-2EC397935C44}"/>
    <cellStyle name="Comma 4 2 5 3 5" xfId="25315" xr:uid="{06E2055D-A6B3-47C4-9AF4-345262014848}"/>
    <cellStyle name="Comma 4 2 5 3 5 2" xfId="52637" xr:uid="{95B6EBFA-5C81-46C2-ADDF-A8E65D7B6383}"/>
    <cellStyle name="Comma 4 2 5 3 6" xfId="27557" xr:uid="{A5AD8968-7881-4BD8-9AAC-215D129FC823}"/>
    <cellStyle name="Comma 4 2 5 3 6 2" xfId="54877" xr:uid="{DB30C502-DC3B-43A0-B214-A3463800D9C1}"/>
    <cellStyle name="Comma 4 2 5 3 7" xfId="29788" xr:uid="{AF54A316-FD3E-41AC-AB89-413A5C0FD5D1}"/>
    <cellStyle name="Comma 4 2 5 3 7 2" xfId="57109" xr:uid="{8F83E3F8-B820-4AE7-B96B-CE64E62BF4A3}"/>
    <cellStyle name="Comma 4 2 5 3 8" xfId="4204" xr:uid="{EDF0C8A4-71D8-4716-95C2-9F66B4ED0A52}"/>
    <cellStyle name="Comma 4 2 5 3 9" xfId="31360" xr:uid="{30F4907B-FC23-489B-B397-F0A48A9C242A}"/>
    <cellStyle name="Comma 4 2 5 4" xfId="1485" xr:uid="{470CB6A2-BD1C-49A6-8958-0611D5D5C8D5}"/>
    <cellStyle name="Comma 4 2 5 4 2" xfId="6987" xr:uid="{BD27F144-EF97-40DD-92EF-1DC32228431E}"/>
    <cellStyle name="Comma 4 2 5 4 2 2" xfId="16590" xr:uid="{D543DBCA-4D1C-40CF-BD83-C22455887195}"/>
    <cellStyle name="Comma 4 2 5 4 2 2 2" xfId="43910" xr:uid="{B04E14FB-7127-4417-A708-835A7E96DDE3}"/>
    <cellStyle name="Comma 4 2 5 4 2 3" xfId="34341" xr:uid="{DCD5179A-21F0-4D46-891F-026E62BAD106}"/>
    <cellStyle name="Comma 4 2 5 4 3" xfId="9182" xr:uid="{98A485E3-1CDE-4527-BAD7-E10FB36FB200}"/>
    <cellStyle name="Comma 4 2 5 4 3 2" xfId="20560" xr:uid="{11DA212D-7CB7-4E42-88AC-4584FF8A4B4F}"/>
    <cellStyle name="Comma 4 2 5 4 3 2 2" xfId="47882" xr:uid="{5C9FADE2-178C-4564-8B2F-DE5854315483}"/>
    <cellStyle name="Comma 4 2 5 4 3 3" xfId="36557" xr:uid="{E2735CC7-52EA-4600-8A2F-BA17CB01B953}"/>
    <cellStyle name="Comma 4 2 5 4 4" xfId="15241" xr:uid="{0AC8FF7B-1BA5-4234-A0B4-30905C5BFAFF}"/>
    <cellStyle name="Comma 4 2 5 4 4 2" xfId="42562" xr:uid="{65EFBD34-309F-4918-BDDC-F86A77784AA3}"/>
    <cellStyle name="Comma 4 2 5 4 5" xfId="24708" xr:uid="{D027FD55-1DC4-4865-BEC3-3F848E3F27BA}"/>
    <cellStyle name="Comma 4 2 5 4 5 2" xfId="52030" xr:uid="{7AC641DB-D68D-493F-AE01-8514E0A6F899}"/>
    <cellStyle name="Comma 4 2 5 4 6" xfId="26950" xr:uid="{4C42473C-51D6-4325-9ED7-615DA8EA619B}"/>
    <cellStyle name="Comma 4 2 5 4 6 2" xfId="54270" xr:uid="{AC871CAC-F712-49CC-B8B0-2BABA0A592E5}"/>
    <cellStyle name="Comma 4 2 5 4 7" xfId="29181" xr:uid="{5589CB7A-473C-4884-9962-F7FA7F34F2E4}"/>
    <cellStyle name="Comma 4 2 5 4 7 2" xfId="56502" xr:uid="{117350CD-17DD-4ADA-9E78-48D76250C54F}"/>
    <cellStyle name="Comma 4 2 5 4 8" xfId="5050" xr:uid="{3D669231-BBD7-4295-A6E7-F122BB9E84F5}"/>
    <cellStyle name="Comma 4 2 5 4 9" xfId="32216" xr:uid="{CF2F072B-28C3-44EB-B512-AA1A99EEE522}"/>
    <cellStyle name="Comma 4 2 5 5" xfId="3339" xr:uid="{155E1D9F-4569-4ED1-8462-FF887035157B}"/>
    <cellStyle name="Comma 4 2 5 5 2" xfId="12393" xr:uid="{08A0D878-4B93-4ADA-AA88-9C3365880153}"/>
    <cellStyle name="Comma 4 2 5 5 2 2" xfId="21182" xr:uid="{CE349BBE-9FDC-4587-A3B7-7CDAE782A6D2}"/>
    <cellStyle name="Comma 4 2 5 5 2 2 2" xfId="48504" xr:uid="{36EA1741-6A21-4AA5-9C47-A51B6865ECFC}"/>
    <cellStyle name="Comma 4 2 5 5 2 3" xfId="39720" xr:uid="{D8D8E1F9-E6B9-4D86-BD4C-04E8E766DE7A}"/>
    <cellStyle name="Comma 4 2 5 5 3" xfId="17211" xr:uid="{FF2EB4A6-5C59-4819-8D5A-DA1D14AB2886}"/>
    <cellStyle name="Comma 4 2 5 5 3 2" xfId="44532" xr:uid="{F1450F47-F13C-46FA-A362-0F64B25E1FCB}"/>
    <cellStyle name="Comma 4 2 5 5 4" xfId="6210" xr:uid="{F802C4AF-98D3-449A-826A-6C07B33DA5CC}"/>
    <cellStyle name="Comma 4 2 5 5 5" xfId="33484" xr:uid="{1590A8DA-C177-4854-A0FF-72955DE2535C}"/>
    <cellStyle name="Comma 4 2 5 6" xfId="8326" xr:uid="{B7B376D0-DE35-4918-B169-21CC2987467D}"/>
    <cellStyle name="Comma 4 2 5 6 2" xfId="12623" xr:uid="{5C0E49F2-AB2D-4AD1-BE78-5B0BB4FDE4E3}"/>
    <cellStyle name="Comma 4 2 5 6 2 2" xfId="21805" xr:uid="{D77476CB-3DDA-46AD-8D22-15FA39806156}"/>
    <cellStyle name="Comma 4 2 5 6 2 2 2" xfId="49127" xr:uid="{6EDFC840-590B-48FF-AFD7-7B41E2127A8C}"/>
    <cellStyle name="Comma 4 2 5 6 2 3" xfId="39950" xr:uid="{647D5AEA-19BB-4300-B88F-47F8A99D535C}"/>
    <cellStyle name="Comma 4 2 5 6 3" xfId="17834" xr:uid="{057AFB23-74C6-4F69-8C14-FAF71320B673}"/>
    <cellStyle name="Comma 4 2 5 6 3 2" xfId="45155" xr:uid="{53EE3749-00A0-42EA-BD5E-AE9399B274F0}"/>
    <cellStyle name="Comma 4 2 5 6 4" xfId="35700" xr:uid="{6EEB237A-191B-4C4B-842C-9D623C2E8685}"/>
    <cellStyle name="Comma 4 2 5 7" xfId="11156" xr:uid="{9358A6B0-6958-4F50-8724-AC29C0AC6C07}"/>
    <cellStyle name="Comma 4 2 5 7 2" xfId="13159" xr:uid="{A5540032-4028-4104-8E51-EC7362FF05F6}"/>
    <cellStyle name="Comma 4 2 5 7 2 2" xfId="22480" xr:uid="{7279E558-DC2B-42B1-B31B-33BE44E288E8}"/>
    <cellStyle name="Comma 4 2 5 7 2 2 2" xfId="49802" xr:uid="{419C6FB5-3BF2-4B44-9523-40CD4732E83B}"/>
    <cellStyle name="Comma 4 2 5 7 2 3" xfId="40486" xr:uid="{870CFE79-F725-4FAF-901E-05BC7F2D7DD2}"/>
    <cellStyle name="Comma 4 2 5 7 3" xfId="18508" xr:uid="{C72C8D5C-8F0C-40CA-8B64-138BADEEE2A0}"/>
    <cellStyle name="Comma 4 2 5 7 3 2" xfId="45830" xr:uid="{522E1BE3-CD58-45A7-979A-BBB31A043EA9}"/>
    <cellStyle name="Comma 4 2 5 7 4" xfId="38505" xr:uid="{626752DE-2F6E-4D9D-9B91-27392A4F7C34}"/>
    <cellStyle name="Comma 4 2 5 8" xfId="11332" xr:uid="{32B96873-5546-478C-A65C-17C53DE5E2CB}"/>
    <cellStyle name="Comma 4 2 5 8 2" xfId="13776" xr:uid="{C40CAB3B-AC23-4D59-BD97-4A009EEE9491}"/>
    <cellStyle name="Comma 4 2 5 8 2 2" xfId="23140" xr:uid="{2A1ABBBB-17A8-4640-9737-87E31F19C87A}"/>
    <cellStyle name="Comma 4 2 5 8 2 2 2" xfId="50462" xr:uid="{78FF84AA-5B72-4FDE-8C88-D54A7096B767}"/>
    <cellStyle name="Comma 4 2 5 8 2 3" xfId="41103" xr:uid="{FC4E9293-593C-4392-8988-AD3937B7D91B}"/>
    <cellStyle name="Comma 4 2 5 8 3" xfId="19168" xr:uid="{96BD3257-8838-4A78-A85E-CB92C2DAE7F4}"/>
    <cellStyle name="Comma 4 2 5 8 3 2" xfId="46490" xr:uid="{9B269608-9917-4510-A5C1-9DFA59BB2384}"/>
    <cellStyle name="Comma 4 2 5 8 4" xfId="38681" xr:uid="{B0013EF1-FB5F-41EE-AA7F-C8159C5B8CCF}"/>
    <cellStyle name="Comma 4 2 5 9" xfId="10492" xr:uid="{06253A9F-0ECE-49A0-8595-B439D71D31E0}"/>
    <cellStyle name="Comma 4 2 5 9 2" xfId="15820" xr:uid="{5E82A68E-A2C2-4380-8A36-9635734CB859}"/>
    <cellStyle name="Comma 4 2 5 9 2 2" xfId="43140" xr:uid="{3D72E14A-F2DC-400C-B7AF-6026939BF93A}"/>
    <cellStyle name="Comma 4 2 5 9 3" xfId="37859" xr:uid="{B85C32A8-10A4-4CCB-920B-C14851BF65D7}"/>
    <cellStyle name="Comma 4 2 6" xfId="435" xr:uid="{24136A7A-A4A0-4705-97AB-F66BFEEE95B3}"/>
    <cellStyle name="Comma 4 2 6 10" xfId="23800" xr:uid="{9F54E531-9938-4690-B1E3-7516659A01A7}"/>
    <cellStyle name="Comma 4 2 6 10 2" xfId="51122" xr:uid="{F881AA31-3109-41C0-8290-21742521FE89}"/>
    <cellStyle name="Comma 4 2 6 11" xfId="26041" xr:uid="{65F67573-B657-42F7-9CA5-55DD251BFCF9}"/>
    <cellStyle name="Comma 4 2 6 11 2" xfId="53361" xr:uid="{9045FA86-BAEA-4ACC-A4B0-AD7A2C0BD686}"/>
    <cellStyle name="Comma 4 2 6 12" xfId="28273" xr:uid="{03C5140E-E551-4B9E-9350-8B8175432901}"/>
    <cellStyle name="Comma 4 2 6 12 2" xfId="55594" xr:uid="{3252D3C0-9011-4E87-B580-7B715CA5C495}"/>
    <cellStyle name="Comma 4 2 6 13" xfId="3631" xr:uid="{FF9EC65A-3EE9-4595-B417-AFEDB1234703}"/>
    <cellStyle name="Comma 4 2 6 14" xfId="30702" xr:uid="{1F978D59-17FB-47C9-877D-D461EF6CA9FA}"/>
    <cellStyle name="Comma 4 2 6 2" xfId="2042" xr:uid="{AA3B904E-FECF-44F2-913B-6A67F31F1CD1}"/>
    <cellStyle name="Comma 4 2 6 2 2" xfId="5590" xr:uid="{01432A46-2053-4D7F-8791-94290A348855}"/>
    <cellStyle name="Comma 4 2 6 2 2 2" xfId="16539" xr:uid="{372D0F47-17A3-4EF4-B7AC-A6B8F40692F9}"/>
    <cellStyle name="Comma 4 2 6 2 2 2 2" xfId="43859" xr:uid="{5BACBEE8-A04C-4016-B61E-48A5A09767B4}"/>
    <cellStyle name="Comma 4 2 6 2 2 3" xfId="32772" xr:uid="{C862E119-667A-4326-93CD-B02B4CE8C1A1}"/>
    <cellStyle name="Comma 4 2 6 2 3" xfId="7539" xr:uid="{D7EEF1B2-E4CF-4B23-971D-6E77F8AD4318}"/>
    <cellStyle name="Comma 4 2 6 2 3 2" xfId="20509" xr:uid="{6D762745-E5FB-4CD9-8B06-622CC944D8A5}"/>
    <cellStyle name="Comma 4 2 6 2 3 2 2" xfId="47831" xr:uid="{D3CB2C10-0BCE-4E60-B884-FD912534A0AF}"/>
    <cellStyle name="Comma 4 2 6 2 3 3" xfId="34897" xr:uid="{3E63D420-5B59-4D27-91FD-4EA451669B3F}"/>
    <cellStyle name="Comma 4 2 6 2 4" xfId="9737" xr:uid="{2BF3908B-6A9D-4737-BCBF-E59A4621070C}"/>
    <cellStyle name="Comma 4 2 6 2 4 2" xfId="37113" xr:uid="{B2182130-8F53-4B3F-A29A-41D602BD3458}"/>
    <cellStyle name="Comma 4 2 6 2 5" xfId="25264" xr:uid="{D83E0331-A19E-4EEE-8D02-EA3C235B399F}"/>
    <cellStyle name="Comma 4 2 6 2 5 2" xfId="52586" xr:uid="{95C3F972-5749-4A69-9376-C4860A0FCFB6}"/>
    <cellStyle name="Comma 4 2 6 2 6" xfId="27506" xr:uid="{0C44F5B0-889C-4CAB-A690-F8EF60A91E07}"/>
    <cellStyle name="Comma 4 2 6 2 6 2" xfId="54826" xr:uid="{F4498E40-446D-4531-82E7-89F3DE05145A}"/>
    <cellStyle name="Comma 4 2 6 2 7" xfId="29737" xr:uid="{AFD4256F-389E-4BD6-83F8-6E866DAA5C01}"/>
    <cellStyle name="Comma 4 2 6 2 7 2" xfId="57058" xr:uid="{E66DA1DC-D8EB-4319-9762-10EC9854996A}"/>
    <cellStyle name="Comma 4 2 6 2 8" xfId="4154" xr:uid="{2F16CE11-E426-4395-BD80-C1AE65F3946E}"/>
    <cellStyle name="Comma 4 2 6 2 9" xfId="31309" xr:uid="{FCD5B958-24CD-45B4-83CE-F74C68C11812}"/>
    <cellStyle name="Comma 4 2 6 3" xfId="1433" xr:uid="{49CAB741-ECDD-4FAE-86D9-345789A30DCF}"/>
    <cellStyle name="Comma 4 2 6 3 2" xfId="6936" xr:uid="{0B5BF2D6-5D48-43A4-A0FA-D03AEE1DCAE4}"/>
    <cellStyle name="Comma 4 2 6 3 2 2" xfId="17160" xr:uid="{658DAD8F-99AD-40EC-AA89-66590B875994}"/>
    <cellStyle name="Comma 4 2 6 3 2 2 2" xfId="44481" xr:uid="{7B1C25A1-4716-483D-81A9-711DC1196BA5}"/>
    <cellStyle name="Comma 4 2 6 3 2 3" xfId="34290" xr:uid="{69A049A8-6A1C-4FAD-9B5A-096D9C68E43B}"/>
    <cellStyle name="Comma 4 2 6 3 3" xfId="9131" xr:uid="{A8346F56-DDB2-4DED-9D07-6B60617BC258}"/>
    <cellStyle name="Comma 4 2 6 3 3 2" xfId="21131" xr:uid="{70EF4502-EB34-4673-A22B-0D5E84197012}"/>
    <cellStyle name="Comma 4 2 6 3 3 2 2" xfId="48453" xr:uid="{9886CC31-EC58-4E67-8334-56FE231AF677}"/>
    <cellStyle name="Comma 4 2 6 3 3 3" xfId="36506" xr:uid="{C3AD9A40-AE88-4C74-AB04-6C556D81DB91}"/>
    <cellStyle name="Comma 4 2 6 3 4" xfId="15192" xr:uid="{86D0FAB6-DA7E-48CE-B6BB-699814B4979F}"/>
    <cellStyle name="Comma 4 2 6 3 4 2" xfId="42513" xr:uid="{D91B4690-1B68-48CC-8555-91B709D1D22C}"/>
    <cellStyle name="Comma 4 2 6 3 5" xfId="24657" xr:uid="{69415388-FC3B-4361-8D6A-4A238E2B2780}"/>
    <cellStyle name="Comma 4 2 6 3 5 2" xfId="51979" xr:uid="{5A7583EA-09B4-4664-BA8B-2B9759E0FCF3}"/>
    <cellStyle name="Comma 4 2 6 3 6" xfId="26899" xr:uid="{30EC6A65-6ACE-4F19-AFF2-6904FDAEAF93}"/>
    <cellStyle name="Comma 4 2 6 3 6 2" xfId="54219" xr:uid="{F9BC57E2-C822-43A9-8144-48BD786F72A3}"/>
    <cellStyle name="Comma 4 2 6 3 7" xfId="29130" xr:uid="{4CD1E7CA-C7CA-41C6-9B13-29771837559A}"/>
    <cellStyle name="Comma 4 2 6 3 7 2" xfId="56451" xr:uid="{B0B96081-D82A-45CF-869C-1C0D6C050A33}"/>
    <cellStyle name="Comma 4 2 6 3 8" xfId="4999" xr:uid="{AA5FB0A8-362E-4480-9DB9-20C768146B19}"/>
    <cellStyle name="Comma 4 2 6 3 9" xfId="32165" xr:uid="{EA560225-A70D-426A-BA8A-AE0B3260E1F3}"/>
    <cellStyle name="Comma 4 2 6 4" xfId="6166" xr:uid="{CD185117-3CFE-499E-AA5D-0DEAC22AB644}"/>
    <cellStyle name="Comma 4 2 6 4 2" xfId="12572" xr:uid="{331EFE53-E79A-47BE-AD6F-5BD25A3344A9}"/>
    <cellStyle name="Comma 4 2 6 4 2 2" xfId="21754" xr:uid="{F5BE4217-D8FD-476C-A79F-7BF4D666800C}"/>
    <cellStyle name="Comma 4 2 6 4 2 2 2" xfId="49076" xr:uid="{2CD041FC-BD53-41AC-AD8A-4FAD89F4848F}"/>
    <cellStyle name="Comma 4 2 6 4 2 3" xfId="39899" xr:uid="{81E3D4BC-E9D6-461A-A43D-5B9B41286E83}"/>
    <cellStyle name="Comma 4 2 6 4 3" xfId="17783" xr:uid="{9EF76405-3F44-4DFE-85B3-0C20F3CEE6B6}"/>
    <cellStyle name="Comma 4 2 6 4 3 2" xfId="45104" xr:uid="{5BBC668D-3D40-4180-86D0-04AE7C56872D}"/>
    <cellStyle name="Comma 4 2 6 4 4" xfId="33433" xr:uid="{95ED44DF-B7FD-42C2-97D6-61D04697E500}"/>
    <cellStyle name="Comma 4 2 6 5" xfId="8275" xr:uid="{F752E7C9-86F2-45B9-9B8B-A6BC081E2A81}"/>
    <cellStyle name="Comma 4 2 6 5 2" xfId="13108" xr:uid="{9D00746C-0DD9-4517-BD90-4F1216CE1580}"/>
    <cellStyle name="Comma 4 2 6 5 2 2" xfId="22429" xr:uid="{9E13C3DC-E433-495F-A5D0-DDA29E290680}"/>
    <cellStyle name="Comma 4 2 6 5 2 2 2" xfId="49751" xr:uid="{1DBF31AE-F1F5-45B1-AB85-8745F0AAB32A}"/>
    <cellStyle name="Comma 4 2 6 5 2 3" xfId="40435" xr:uid="{14AF26FC-289B-4F6B-BE94-0C93A11FDBF6}"/>
    <cellStyle name="Comma 4 2 6 5 3" xfId="18457" xr:uid="{BBE9DE96-F489-4434-AE43-401441C77C17}"/>
    <cellStyle name="Comma 4 2 6 5 3 2" xfId="45779" xr:uid="{776C8738-4563-4366-809E-8FCDEBBA5544}"/>
    <cellStyle name="Comma 4 2 6 5 4" xfId="35649" xr:uid="{4F92D458-5F43-424D-932B-C53ACB35672C}"/>
    <cellStyle name="Comma 4 2 6 6" xfId="11284" xr:uid="{2E7B4359-6AA0-4D1E-8C47-C14CDCD29B74}"/>
    <cellStyle name="Comma 4 2 6 6 2" xfId="13725" xr:uid="{5CF51234-2985-4561-82B6-4842B3C7C84A}"/>
    <cellStyle name="Comma 4 2 6 6 2 2" xfId="23089" xr:uid="{7100C594-853D-4EAD-B70A-6DBB3EECC6A1}"/>
    <cellStyle name="Comma 4 2 6 6 2 2 2" xfId="50411" xr:uid="{5DC3EB57-8D0D-4F80-A223-E245BD3860E1}"/>
    <cellStyle name="Comma 4 2 6 6 2 3" xfId="41052" xr:uid="{7CE75B95-97EC-42B5-9D80-336131EEB731}"/>
    <cellStyle name="Comma 4 2 6 6 3" xfId="19117" xr:uid="{85DAE115-7953-4445-89B9-164A1402A5E0}"/>
    <cellStyle name="Comma 4 2 6 6 3 2" xfId="46439" xr:uid="{39935D8F-E759-4D99-921A-82F1E03D2ACC}"/>
    <cellStyle name="Comma 4 2 6 6 4" xfId="38633" xr:uid="{7364625C-E653-42B3-8A7E-0049F832B252}"/>
    <cellStyle name="Comma 4 2 6 7" xfId="10760" xr:uid="{CDBC5D7F-B5AA-4154-BDD7-39A071BB3EA7}"/>
    <cellStyle name="Comma 4 2 6 7 2" xfId="16151" xr:uid="{4E5C5D5E-1488-4555-9729-DA525F4D159C}"/>
    <cellStyle name="Comma 4 2 6 7 2 2" xfId="43471" xr:uid="{F38A5EAA-99CD-4619-9FCA-1BD3D205C69D}"/>
    <cellStyle name="Comma 4 2 6 7 3" xfId="38117" xr:uid="{B258A632-BBB1-4CE9-817C-92B112284588}"/>
    <cellStyle name="Comma 4 2 6 8" xfId="12090" xr:uid="{4A9B320F-0635-4D2B-897B-F82E8057B8F6}"/>
    <cellStyle name="Comma 4 2 6 8 2" xfId="20121" xr:uid="{3630BB97-4ADA-4AFC-B22C-2A26A9D81940}"/>
    <cellStyle name="Comma 4 2 6 8 2 2" xfId="47443" xr:uid="{FE2DF69C-E3C0-44D1-9F64-E223745C4FC6}"/>
    <cellStyle name="Comma 4 2 6 8 3" xfId="39417" xr:uid="{7684D826-9DAA-4F42-83EB-994264BC3260}"/>
    <cellStyle name="Comma 4 2 6 9" xfId="14452" xr:uid="{596113FE-D05C-431D-929C-706338AE556F}"/>
    <cellStyle name="Comma 4 2 6 9 2" xfId="41773" xr:uid="{143E063E-1373-41B1-AB75-8B90AF5152BF}"/>
    <cellStyle name="Comma 4 2 7" xfId="580" xr:uid="{EB9B2EF8-E479-42E7-A2D5-B75651DF4CB6}"/>
    <cellStyle name="Comma 4 2 7 10" xfId="23861" xr:uid="{578DF80D-01E5-4E99-9D7D-BEF3462D7B1F}"/>
    <cellStyle name="Comma 4 2 7 10 2" xfId="51183" xr:uid="{52C46087-86C8-4ADF-A1B9-37FF2C6902B3}"/>
    <cellStyle name="Comma 4 2 7 11" xfId="26102" xr:uid="{94CABE3E-12D8-4050-9D74-B1362EB778EC}"/>
    <cellStyle name="Comma 4 2 7 11 2" xfId="53422" xr:uid="{B961140F-7BF9-4B21-B8A7-536BF202EB73}"/>
    <cellStyle name="Comma 4 2 7 12" xfId="28334" xr:uid="{463EDFF4-7CB2-4F3D-A951-AD80587A5B4A}"/>
    <cellStyle name="Comma 4 2 7 12 2" xfId="55655" xr:uid="{7E875C4F-1606-4B2B-BB52-1AF0C46ADE79}"/>
    <cellStyle name="Comma 4 2 7 13" xfId="3683" xr:uid="{19C5C021-5215-46AE-9996-B977AD90B321}"/>
    <cellStyle name="Comma 4 2 7 14" xfId="30763" xr:uid="{48E2A916-7915-41C4-8C5B-93E4785F49D8}"/>
    <cellStyle name="Comma 4 2 7 2" xfId="2103" xr:uid="{BFDD9B4B-6514-4804-85AC-9B64A70F4F90}"/>
    <cellStyle name="Comma 4 2 7 2 2" xfId="5649" xr:uid="{72D4F56E-4DF5-484E-A781-415F7A4B9108}"/>
    <cellStyle name="Comma 4 2 7 2 2 2" xfId="16600" xr:uid="{05501619-4287-40CC-92B5-64FD447C9FDA}"/>
    <cellStyle name="Comma 4 2 7 2 2 2 2" xfId="43920" xr:uid="{F7339E81-3DAE-4AE7-887E-A04A2855F1A2}"/>
    <cellStyle name="Comma 4 2 7 2 2 3" xfId="32833" xr:uid="{22A0BD65-A260-4E8E-B9F5-E4CC92958BA1}"/>
    <cellStyle name="Comma 4 2 7 2 3" xfId="7600" xr:uid="{CB9F3923-2C1E-4669-8B00-C7520665213C}"/>
    <cellStyle name="Comma 4 2 7 2 3 2" xfId="20570" xr:uid="{0E3E2BB2-7514-4FC5-97C4-70C3498023C2}"/>
    <cellStyle name="Comma 4 2 7 2 3 2 2" xfId="47892" xr:uid="{607D49A6-BE69-4C3D-B3A2-17D66DAC8147}"/>
    <cellStyle name="Comma 4 2 7 2 3 3" xfId="34958" xr:uid="{F06ED8B2-AA5A-4EC2-8EE9-0409A75057BF}"/>
    <cellStyle name="Comma 4 2 7 2 4" xfId="9798" xr:uid="{A85A82E0-6D34-4EDD-B8EB-BA732CCF9B66}"/>
    <cellStyle name="Comma 4 2 7 2 4 2" xfId="37174" xr:uid="{CE69464E-5E80-47CB-A19D-2033B94EA8B2}"/>
    <cellStyle name="Comma 4 2 7 2 5" xfId="25325" xr:uid="{594EAC3C-D5CA-4834-884D-92D7040B50B3}"/>
    <cellStyle name="Comma 4 2 7 2 5 2" xfId="52647" xr:uid="{B0E64137-F19F-4075-A636-5530887F5E54}"/>
    <cellStyle name="Comma 4 2 7 2 6" xfId="27567" xr:uid="{8D2E07A4-F92E-4A5C-A8C9-F1EF12EEEDF2}"/>
    <cellStyle name="Comma 4 2 7 2 6 2" xfId="54887" xr:uid="{69AA3A01-801E-4B22-942F-C15F84B6917D}"/>
    <cellStyle name="Comma 4 2 7 2 7" xfId="29798" xr:uid="{1808460B-9C37-491A-A9B1-9A69D0AAC7D1}"/>
    <cellStyle name="Comma 4 2 7 2 7 2" xfId="57119" xr:uid="{4D49FF8B-5CC6-4098-BC6C-69E3AF13BDA4}"/>
    <cellStyle name="Comma 4 2 7 2 8" xfId="4213" xr:uid="{A5F4CCC9-C8CF-4505-8A14-2F0400CC7EF7}"/>
    <cellStyle name="Comma 4 2 7 2 9" xfId="31370" xr:uid="{5210B54F-E0EC-4EAC-936A-D986686C05F4}"/>
    <cellStyle name="Comma 4 2 7 3" xfId="1496" xr:uid="{DF7BA8B8-E12C-42AE-B429-6CD0FA5883E5}"/>
    <cellStyle name="Comma 4 2 7 3 2" xfId="6997" xr:uid="{0D8C1BC0-2280-4029-A0A5-229F4E47FC21}"/>
    <cellStyle name="Comma 4 2 7 3 2 2" xfId="17221" xr:uid="{FDF9198A-4B1B-4D68-8D04-12DEADB6DD49}"/>
    <cellStyle name="Comma 4 2 7 3 2 2 2" xfId="44542" xr:uid="{1D92C21F-0C78-4EF9-9C84-EE2BCA44E0BC}"/>
    <cellStyle name="Comma 4 2 7 3 2 3" xfId="34351" xr:uid="{84D6DC06-1366-4424-842A-D99D10CC1476}"/>
    <cellStyle name="Comma 4 2 7 3 3" xfId="9192" xr:uid="{445C315A-AF7D-4849-AF6E-98A3FA58CCAD}"/>
    <cellStyle name="Comma 4 2 7 3 3 2" xfId="21192" xr:uid="{C63C93E7-30DA-467E-8AAC-E875CF4D637F}"/>
    <cellStyle name="Comma 4 2 7 3 3 2 2" xfId="48514" xr:uid="{A535876D-0015-4A0E-99FC-C52DB692051F}"/>
    <cellStyle name="Comma 4 2 7 3 3 3" xfId="36567" xr:uid="{011E9044-09D3-4574-8A9D-ABF4695D828D}"/>
    <cellStyle name="Comma 4 2 7 3 4" xfId="15251" xr:uid="{7CB9CE54-5971-4CB5-B509-27FCB2E6301F}"/>
    <cellStyle name="Comma 4 2 7 3 4 2" xfId="42572" xr:uid="{9E8B5A2E-6B6C-4200-A8AA-4C5631E9DBAE}"/>
    <cellStyle name="Comma 4 2 7 3 5" xfId="24718" xr:uid="{B87BB7E3-FF7D-45E1-BFB4-AE2D1BBDD218}"/>
    <cellStyle name="Comma 4 2 7 3 5 2" xfId="52040" xr:uid="{7895797B-36DC-42DE-AB02-F81D379BE5BF}"/>
    <cellStyle name="Comma 4 2 7 3 6" xfId="26960" xr:uid="{9E3058E4-F8CD-41EC-B2BA-BC33C7BF47FF}"/>
    <cellStyle name="Comma 4 2 7 3 6 2" xfId="54280" xr:uid="{B03A050F-AA5A-402E-906D-27D20A540B27}"/>
    <cellStyle name="Comma 4 2 7 3 7" xfId="29191" xr:uid="{DE1F81E8-66FC-49AD-8C57-2BD3563FAF82}"/>
    <cellStyle name="Comma 4 2 7 3 7 2" xfId="56512" xr:uid="{E002175D-F519-46A9-B7FE-ECF91EE63ACD}"/>
    <cellStyle name="Comma 4 2 7 3 8" xfId="5060" xr:uid="{AF3186A6-09E1-4430-9CD5-A8DF73D7E6DC}"/>
    <cellStyle name="Comma 4 2 7 3 9" xfId="32226" xr:uid="{F25D0FC2-96B6-4F43-9B6D-CAA7F54F2C5C}"/>
    <cellStyle name="Comma 4 2 7 4" xfId="6219" xr:uid="{478D10BF-7B1B-4CD4-9CF0-3859C97E9E9E}"/>
    <cellStyle name="Comma 4 2 7 4 2" xfId="12633" xr:uid="{B2E06F5B-20A1-4169-9976-9659F7A2D109}"/>
    <cellStyle name="Comma 4 2 7 4 2 2" xfId="21815" xr:uid="{1C92D510-1ECF-4832-AEA5-22A462E5A0E6}"/>
    <cellStyle name="Comma 4 2 7 4 2 2 2" xfId="49137" xr:uid="{61B379C5-9618-4FFD-BA5F-28AC1F234419}"/>
    <cellStyle name="Comma 4 2 7 4 2 3" xfId="39960" xr:uid="{FE378FEB-51BA-4403-A430-6171AA4A3355}"/>
    <cellStyle name="Comma 4 2 7 4 3" xfId="17844" xr:uid="{81CE6348-006C-48E8-BCCB-D3F4A8B5C601}"/>
    <cellStyle name="Comma 4 2 7 4 3 2" xfId="45165" xr:uid="{4F36E70C-90B1-4E0A-8732-04E29716EEE5}"/>
    <cellStyle name="Comma 4 2 7 4 4" xfId="33494" xr:uid="{38DD8903-FA4A-4014-BFB8-272FEB480B85}"/>
    <cellStyle name="Comma 4 2 7 5" xfId="8336" xr:uid="{05622A2B-9D34-41FD-A966-10CE25CCD0B8}"/>
    <cellStyle name="Comma 4 2 7 5 2" xfId="13169" xr:uid="{A53A13CE-75B5-4E8C-A461-7880E05DDA0F}"/>
    <cellStyle name="Comma 4 2 7 5 2 2" xfId="22490" xr:uid="{EA040438-D617-49E2-A189-A3AE8119769C}"/>
    <cellStyle name="Comma 4 2 7 5 2 2 2" xfId="49812" xr:uid="{2AE8DFB0-29C9-4675-A12D-6CB32BBEFE17}"/>
    <cellStyle name="Comma 4 2 7 5 2 3" xfId="40496" xr:uid="{356F5EDB-C43E-4267-8331-CB73C6456506}"/>
    <cellStyle name="Comma 4 2 7 5 3" xfId="18518" xr:uid="{A8DC9560-DA5D-46A9-943D-78EC146E00FA}"/>
    <cellStyle name="Comma 4 2 7 5 3 2" xfId="45840" xr:uid="{66D88341-8F1F-498C-9B2E-FF36C4AC2172}"/>
    <cellStyle name="Comma 4 2 7 5 4" xfId="35710" xr:uid="{48D84115-4147-4DE3-B431-22968E453DB6}"/>
    <cellStyle name="Comma 4 2 7 6" xfId="11342" xr:uid="{8A85F158-CB28-4C00-9899-F41FBA490970}"/>
    <cellStyle name="Comma 4 2 7 6 2" xfId="13786" xr:uid="{ADA33705-0F87-4C6E-B6DF-836E0C3B6122}"/>
    <cellStyle name="Comma 4 2 7 6 2 2" xfId="23150" xr:uid="{AE99A376-61DC-4FCC-B822-9D60AC3F8E44}"/>
    <cellStyle name="Comma 4 2 7 6 2 2 2" xfId="50472" xr:uid="{47D2C450-4495-43E2-80F7-C63D50AAC709}"/>
    <cellStyle name="Comma 4 2 7 6 2 3" xfId="41113" xr:uid="{FEBED11D-64BB-4DD6-A420-06BED583D818}"/>
    <cellStyle name="Comma 4 2 7 6 3" xfId="19178" xr:uid="{38F2A672-91DD-422D-B734-BA0730308711}"/>
    <cellStyle name="Comma 4 2 7 6 3 2" xfId="46500" xr:uid="{9DB7233B-55C7-47CC-915D-5903BF55ADDD}"/>
    <cellStyle name="Comma 4 2 7 6 4" xfId="38691" xr:uid="{2A14591E-103F-488A-A6C2-DD09F57755F4}"/>
    <cellStyle name="Comma 4 2 7 7" xfId="10803" xr:uid="{FB281ED6-4F14-4428-A829-12E7D9870E10}"/>
    <cellStyle name="Comma 4 2 7 7 2" xfId="16212" xr:uid="{989E717B-448D-4DDD-A7A0-416BE8EAF044}"/>
    <cellStyle name="Comma 4 2 7 7 2 2" xfId="43532" xr:uid="{5AD56D5C-240C-4D2C-A947-D9DCC3609826}"/>
    <cellStyle name="Comma 4 2 7 7 3" xfId="38155" xr:uid="{BDD51EE2-AFAF-42CA-A7A1-C28A66F5FE34}"/>
    <cellStyle name="Comma 4 2 7 8" xfId="12128" xr:uid="{CDEF5779-98B7-49CF-AD0C-F01B58E94252}"/>
    <cellStyle name="Comma 4 2 7 8 2" xfId="20182" xr:uid="{C75029CD-0CE7-4F9A-AF6F-A58FCE368B8B}"/>
    <cellStyle name="Comma 4 2 7 8 2 2" xfId="47504" xr:uid="{F1B99CEC-250A-40A3-9F12-47BD565D06C0}"/>
    <cellStyle name="Comma 4 2 7 8 3" xfId="39455" xr:uid="{99724B8C-B286-482B-BCC2-48306CF94A01}"/>
    <cellStyle name="Comma 4 2 7 9" xfId="14513" xr:uid="{66BC00B6-4C78-46DC-812D-3E8C32A6195C}"/>
    <cellStyle name="Comma 4 2 7 9 2" xfId="41834" xr:uid="{4A90E842-6CEC-4442-A60F-3A640466576B}"/>
    <cellStyle name="Comma 4 2 8" xfId="632" xr:uid="{0B98E6E6-1966-4D12-9838-EA76DFC3E709}"/>
    <cellStyle name="Comma 4 2 8 10" xfId="23911" xr:uid="{413528B5-70EA-41B5-9502-E46C02BD5809}"/>
    <cellStyle name="Comma 4 2 8 10 2" xfId="51233" xr:uid="{FE23A3E3-547F-426A-90FA-78B25F2010BB}"/>
    <cellStyle name="Comma 4 2 8 11" xfId="26152" xr:uid="{FE6579AC-AB55-4D1E-AD6C-7AA7264DFAAB}"/>
    <cellStyle name="Comma 4 2 8 11 2" xfId="53472" xr:uid="{AA08D997-3807-4228-A0B2-3CA92472EEB0}"/>
    <cellStyle name="Comma 4 2 8 12" xfId="28384" xr:uid="{C630D4BB-DBF9-496C-B9E1-DAEAD3F37C36}"/>
    <cellStyle name="Comma 4 2 8 12 2" xfId="55705" xr:uid="{8E3D0912-A971-4BFE-9E41-ABCF747C2C39}"/>
    <cellStyle name="Comma 4 2 8 13" xfId="3726" xr:uid="{C6EDF942-C9E4-4200-8E37-4DCDE7FEA2BD}"/>
    <cellStyle name="Comma 4 2 8 14" xfId="30813" xr:uid="{9E9601C1-4BAA-44C2-AA10-268A94A5921B}"/>
    <cellStyle name="Comma 4 2 8 2" xfId="2153" xr:uid="{7C781AB2-3EAC-47BD-AEB6-139CD1CFFC55}"/>
    <cellStyle name="Comma 4 2 8 2 2" xfId="5699" xr:uid="{4B36A7F6-0D28-4C9D-B65C-F55311C39930}"/>
    <cellStyle name="Comma 4 2 8 2 2 2" xfId="16650" xr:uid="{A4589B37-3398-4528-B3F9-C97E6A8F1C1D}"/>
    <cellStyle name="Comma 4 2 8 2 2 2 2" xfId="43970" xr:uid="{BED92734-FA56-4B04-828D-AE5895B05387}"/>
    <cellStyle name="Comma 4 2 8 2 2 3" xfId="32883" xr:uid="{AA80B3FA-B3FA-4B99-A8C7-BA2AD6D191FE}"/>
    <cellStyle name="Comma 4 2 8 2 3" xfId="7650" xr:uid="{E19BF422-31BD-4C0C-ACBA-53EBABF62948}"/>
    <cellStyle name="Comma 4 2 8 2 3 2" xfId="20620" xr:uid="{70C9C714-4EA4-4E3E-8E80-B80703DC89EE}"/>
    <cellStyle name="Comma 4 2 8 2 3 2 2" xfId="47942" xr:uid="{8E15E2E5-2926-4E12-9959-109639D5242E}"/>
    <cellStyle name="Comma 4 2 8 2 3 3" xfId="35008" xr:uid="{3CA7199E-D904-4C05-A33D-A76915B40E5A}"/>
    <cellStyle name="Comma 4 2 8 2 4" xfId="9848" xr:uid="{6ADE9341-58AF-48AA-8FBE-648F637097EA}"/>
    <cellStyle name="Comma 4 2 8 2 4 2" xfId="37224" xr:uid="{522DDE25-9A23-4478-A02F-A7A93335A76E}"/>
    <cellStyle name="Comma 4 2 8 2 5" xfId="25375" xr:uid="{4ACCF5C6-875E-43DB-A3AF-54635500ADE6}"/>
    <cellStyle name="Comma 4 2 8 2 5 2" xfId="52697" xr:uid="{55B31E8F-2A78-4DDF-AFEE-A0D236F3D3DA}"/>
    <cellStyle name="Comma 4 2 8 2 6" xfId="27617" xr:uid="{5C3720A5-8CD5-4396-A5A4-C6D33A041861}"/>
    <cellStyle name="Comma 4 2 8 2 6 2" xfId="54937" xr:uid="{C58276C1-BA68-49A9-961A-AAB8F0C65C59}"/>
    <cellStyle name="Comma 4 2 8 2 7" xfId="29848" xr:uid="{133BC329-A702-478D-BB34-2B85415EBF6F}"/>
    <cellStyle name="Comma 4 2 8 2 7 2" xfId="57169" xr:uid="{803109D2-DF11-4822-98C7-7BBDEA0AE535}"/>
    <cellStyle name="Comma 4 2 8 2 8" xfId="4263" xr:uid="{F72ECF88-6D1B-4DA8-8A02-C203AB4070CE}"/>
    <cellStyle name="Comma 4 2 8 2 9" xfId="31420" xr:uid="{D9A7CCFC-7C3E-493C-B110-BDDE815972C0}"/>
    <cellStyle name="Comma 4 2 8 3" xfId="1546" xr:uid="{BB0FC1F8-C3E7-49A9-9725-2A6B9BFE7A31}"/>
    <cellStyle name="Comma 4 2 8 3 2" xfId="7047" xr:uid="{52C1CE80-0EF0-4715-B204-92A818597DCA}"/>
    <cellStyle name="Comma 4 2 8 3 2 2" xfId="17271" xr:uid="{150517E5-C87B-4719-AD05-B14619D258B8}"/>
    <cellStyle name="Comma 4 2 8 3 2 2 2" xfId="44592" xr:uid="{05738FE5-DD43-4AFE-A2FB-47E50CF61579}"/>
    <cellStyle name="Comma 4 2 8 3 2 3" xfId="34401" xr:uid="{F48933D4-7078-4D85-84D7-98E71BE66F07}"/>
    <cellStyle name="Comma 4 2 8 3 3" xfId="9242" xr:uid="{E83FC922-75EA-40B4-B80B-E4121CE2305E}"/>
    <cellStyle name="Comma 4 2 8 3 3 2" xfId="21242" xr:uid="{59DC2EE9-E6CE-4300-B320-0A32CE7059AE}"/>
    <cellStyle name="Comma 4 2 8 3 3 2 2" xfId="48564" xr:uid="{8562F383-ED22-4AF6-8584-D0CC6656F26D}"/>
    <cellStyle name="Comma 4 2 8 3 3 3" xfId="36617" xr:uid="{C0A9BF06-CC57-46D8-A1CD-E59D23494AB2}"/>
    <cellStyle name="Comma 4 2 8 3 4" xfId="15294" xr:uid="{DDFFCD83-874D-4BFD-B829-74657C6B377C}"/>
    <cellStyle name="Comma 4 2 8 3 4 2" xfId="42615" xr:uid="{167F5628-3954-4256-9A9C-AD4773399109}"/>
    <cellStyle name="Comma 4 2 8 3 5" xfId="24768" xr:uid="{4E1091AC-5CEC-4A56-976B-216A73D90BC7}"/>
    <cellStyle name="Comma 4 2 8 3 5 2" xfId="52090" xr:uid="{5D53D3D9-95F2-495D-AFA8-B4CF9B7135ED}"/>
    <cellStyle name="Comma 4 2 8 3 6" xfId="27010" xr:uid="{EC96D49C-446F-4137-911F-8E7F851DB55A}"/>
    <cellStyle name="Comma 4 2 8 3 6 2" xfId="54330" xr:uid="{FCB12401-F795-4926-930A-F64A6236D044}"/>
    <cellStyle name="Comma 4 2 8 3 7" xfId="29241" xr:uid="{54BFC8DB-2F78-4986-8871-AA4EBA4E0188}"/>
    <cellStyle name="Comma 4 2 8 3 7 2" xfId="56562" xr:uid="{4CDF42EB-1B7C-4586-896F-79FA3F2C03B8}"/>
    <cellStyle name="Comma 4 2 8 3 8" xfId="5109" xr:uid="{5EE9D6B9-A976-4B9F-9007-254080E2830D}"/>
    <cellStyle name="Comma 4 2 8 3 9" xfId="32276" xr:uid="{D3A3A3B7-AD1D-4BEE-AF0E-2F295C07062A}"/>
    <cellStyle name="Comma 4 2 8 4" xfId="6260" xr:uid="{026180AD-3695-43B9-8223-3072BFF5C073}"/>
    <cellStyle name="Comma 4 2 8 4 2" xfId="12682" xr:uid="{3415964F-158C-4985-9290-5E9D0C76A074}"/>
    <cellStyle name="Comma 4 2 8 4 2 2" xfId="21865" xr:uid="{C26B5F1B-65CE-4686-B9BA-8FC7F95366C4}"/>
    <cellStyle name="Comma 4 2 8 4 2 2 2" xfId="49187" xr:uid="{987E6CCC-8DFB-4EC4-A1A3-C452CED93F70}"/>
    <cellStyle name="Comma 4 2 8 4 2 3" xfId="40009" xr:uid="{8FF57EE1-20BA-4C5A-B9CC-10C9A8B441ED}"/>
    <cellStyle name="Comma 4 2 8 4 3" xfId="17894" xr:uid="{4DB321B8-4DF0-4D9A-8745-D48988E78824}"/>
    <cellStyle name="Comma 4 2 8 4 3 2" xfId="45215" xr:uid="{059C3590-DB34-4B1A-8F81-DB6DBE0A99EB}"/>
    <cellStyle name="Comma 4 2 8 4 4" xfId="33544" xr:uid="{383D75BD-3FEC-4A22-BD56-EDE1E8BA8856}"/>
    <cellStyle name="Comma 4 2 8 5" xfId="8386" xr:uid="{40603A28-806A-4444-BFA8-E823324DC48E}"/>
    <cellStyle name="Comma 4 2 8 5 2" xfId="13219" xr:uid="{E840F42F-BC32-44F1-A63F-F25A743BCE11}"/>
    <cellStyle name="Comma 4 2 8 5 2 2" xfId="22540" xr:uid="{BE7197A0-500D-4924-B7CE-ACD8834FD566}"/>
    <cellStyle name="Comma 4 2 8 5 2 2 2" xfId="49862" xr:uid="{B039612A-55AE-4B45-81D2-D9E630059442}"/>
    <cellStyle name="Comma 4 2 8 5 2 3" xfId="40546" xr:uid="{4E08F2AD-5545-48AD-88EA-644E3F1FDB60}"/>
    <cellStyle name="Comma 4 2 8 5 3" xfId="18568" xr:uid="{AE11B539-E27C-4FA6-82C3-62AC1CBE495B}"/>
    <cellStyle name="Comma 4 2 8 5 3 2" xfId="45890" xr:uid="{242130B2-EB25-49CA-AF94-40BB1B9AA7FA}"/>
    <cellStyle name="Comma 4 2 8 5 4" xfId="35760" xr:uid="{5A9CBB10-04F5-4FBC-A9D0-468457D4596E}"/>
    <cellStyle name="Comma 4 2 8 6" xfId="11385" xr:uid="{B6C7DFAC-C7EF-4081-ABF6-6767D958F9B2}"/>
    <cellStyle name="Comma 4 2 8 6 2" xfId="13836" xr:uid="{DE10EE88-A91C-4E67-8B6A-3D824C2A768F}"/>
    <cellStyle name="Comma 4 2 8 6 2 2" xfId="23200" xr:uid="{C8AF5A66-D5EA-4265-A41D-1B8C9B1C753C}"/>
    <cellStyle name="Comma 4 2 8 6 2 2 2" xfId="50522" xr:uid="{F82E2F8B-C982-467C-9F47-61CCB9DF2434}"/>
    <cellStyle name="Comma 4 2 8 6 2 3" xfId="41163" xr:uid="{2770194D-4E7B-4283-B2ED-1CD9BDE7BB5B}"/>
    <cellStyle name="Comma 4 2 8 6 3" xfId="19228" xr:uid="{8185E703-C48B-4D5C-8421-D1729CAE735B}"/>
    <cellStyle name="Comma 4 2 8 6 3 2" xfId="46550" xr:uid="{9C5C2972-A4EB-4654-871A-8E7532039C3C}"/>
    <cellStyle name="Comma 4 2 8 6 4" xfId="38734" xr:uid="{0E5B5FAE-4CF6-4D19-B744-1D4A3DF2841E}"/>
    <cellStyle name="Comma 4 2 8 7" xfId="10838" xr:uid="{B700E33C-D0E7-4D8B-B9BD-8818E8AF20B7}"/>
    <cellStyle name="Comma 4 2 8 7 2" xfId="16262" xr:uid="{A5025169-1675-410A-924B-B546437400DC}"/>
    <cellStyle name="Comma 4 2 8 7 2 2" xfId="43582" xr:uid="{AFEA48FF-6896-4DB4-862F-88FDDC25A2D3}"/>
    <cellStyle name="Comma 4 2 8 7 3" xfId="38190" xr:uid="{0A241DA7-C75E-45F9-8B8F-37ECE5EC623E}"/>
    <cellStyle name="Comma 4 2 8 8" xfId="12163" xr:uid="{557400A2-F11D-438B-AF99-75BAC0827BD3}"/>
    <cellStyle name="Comma 4 2 8 8 2" xfId="20232" xr:uid="{A6880220-1C0F-4C3A-8CD3-CF0B12A0CFE7}"/>
    <cellStyle name="Comma 4 2 8 8 2 2" xfId="47554" xr:uid="{14B4EFC7-F201-400C-9D9F-4AAE57A3FB92}"/>
    <cellStyle name="Comma 4 2 8 8 3" xfId="39490" xr:uid="{03BC71C7-3789-4C5F-9608-82697F62071F}"/>
    <cellStyle name="Comma 4 2 8 9" xfId="14563" xr:uid="{91D2B20F-E646-4084-8FA4-1F7DBEA88391}"/>
    <cellStyle name="Comma 4 2 8 9 2" xfId="41884" xr:uid="{8DDE466A-2327-47B0-A926-1249EA7842D8}"/>
    <cellStyle name="Comma 4 2 9" xfId="421" xr:uid="{83F9D86D-ED19-4B7F-8834-5A7F6CF3B03B}"/>
    <cellStyle name="Comma 4 2 9 10" xfId="23789" xr:uid="{9D23B9F4-D91B-4E54-8F50-A6E07A9BD32A}"/>
    <cellStyle name="Comma 4 2 9 10 2" xfId="51111" xr:uid="{6F46D652-998C-4AB2-9289-242B251D0B0C}"/>
    <cellStyle name="Comma 4 2 9 11" xfId="26030" xr:uid="{31B0B392-9EE7-465E-8C10-D596CF871790}"/>
    <cellStyle name="Comma 4 2 9 11 2" xfId="53350" xr:uid="{742A52D6-81CD-487E-967E-77CCC2D6D01C}"/>
    <cellStyle name="Comma 4 2 9 12" xfId="28262" xr:uid="{582D1771-0CD8-4110-9E85-9B330B9FAEA3}"/>
    <cellStyle name="Comma 4 2 9 12 2" xfId="55583" xr:uid="{0F539ABC-C390-4038-A531-1BE850348AF8}"/>
    <cellStyle name="Comma 4 2 9 13" xfId="3621" xr:uid="{3A743D97-515F-44F8-910D-45C85EC3BB8D}"/>
    <cellStyle name="Comma 4 2 9 14" xfId="30691" xr:uid="{2EBDC408-6775-4094-BA89-4DE5021935D7}"/>
    <cellStyle name="Comma 4 2 9 2" xfId="2031" xr:uid="{05EEBEB6-E380-4A0D-9874-01694C612AC0}"/>
    <cellStyle name="Comma 4 2 9 2 2" xfId="5579" xr:uid="{B8C37426-CF9E-4669-9DED-CD9C860FAF54}"/>
    <cellStyle name="Comma 4 2 9 2 2 2" xfId="16528" xr:uid="{B5B93BAF-870F-456E-BF6E-3531FAF1641A}"/>
    <cellStyle name="Comma 4 2 9 2 2 2 2" xfId="43848" xr:uid="{9E6DEDCA-77C1-422B-91AF-319EEAD77BB7}"/>
    <cellStyle name="Comma 4 2 9 2 2 3" xfId="32761" xr:uid="{E574A626-8F0A-48AB-BECA-F9A961E9BFB7}"/>
    <cellStyle name="Comma 4 2 9 2 3" xfId="7528" xr:uid="{650873AA-27A9-4337-BCFC-0D2483F64627}"/>
    <cellStyle name="Comma 4 2 9 2 3 2" xfId="20498" xr:uid="{25A2D7FE-6A3E-4B11-9B87-FD56C17634D6}"/>
    <cellStyle name="Comma 4 2 9 2 3 2 2" xfId="47820" xr:uid="{F8919B8B-7104-4EB4-A39D-C9832679F983}"/>
    <cellStyle name="Comma 4 2 9 2 3 3" xfId="34886" xr:uid="{8D53D61C-32C5-40D4-977D-E640614B04C9}"/>
    <cellStyle name="Comma 4 2 9 2 4" xfId="9726" xr:uid="{D82DE478-5F38-49CE-B400-6C302BBDDCD1}"/>
    <cellStyle name="Comma 4 2 9 2 4 2" xfId="37102" xr:uid="{7C978F17-D2CF-43EA-AB2A-1799F122F200}"/>
    <cellStyle name="Comma 4 2 9 2 5" xfId="25253" xr:uid="{77B74640-D971-484A-ACCF-AF07CA4C5580}"/>
    <cellStyle name="Comma 4 2 9 2 5 2" xfId="52575" xr:uid="{435FAC1E-B150-4B61-8BB6-2EC80DAA6A41}"/>
    <cellStyle name="Comma 4 2 9 2 6" xfId="27495" xr:uid="{6C891A38-BAAE-4A16-9790-064EC01F49C5}"/>
    <cellStyle name="Comma 4 2 9 2 6 2" xfId="54815" xr:uid="{4BB92E54-C608-49F9-A2E9-41C28C5D94A1}"/>
    <cellStyle name="Comma 4 2 9 2 7" xfId="29726" xr:uid="{3D5B5E11-3EAF-4842-8099-177422F5072B}"/>
    <cellStyle name="Comma 4 2 9 2 7 2" xfId="57047" xr:uid="{19329DDB-AA50-49D4-9F75-C7ED418B519D}"/>
    <cellStyle name="Comma 4 2 9 2 8" xfId="4143" xr:uid="{A6B672D4-F27C-4BBA-907C-80095993E0AA}"/>
    <cellStyle name="Comma 4 2 9 2 9" xfId="31298" xr:uid="{C6A85088-4092-4629-96A3-ED7BF3B39752}"/>
    <cellStyle name="Comma 4 2 9 3" xfId="1422" xr:uid="{DE3035BD-3140-41E4-A9DF-D2C97A81092D}"/>
    <cellStyle name="Comma 4 2 9 3 2" xfId="6925" xr:uid="{164D8DE9-DCF4-4E57-A479-F16575654FD0}"/>
    <cellStyle name="Comma 4 2 9 3 2 2" xfId="17149" xr:uid="{3B3185A3-9914-45BF-B28B-40B8D695F83D}"/>
    <cellStyle name="Comma 4 2 9 3 2 2 2" xfId="44470" xr:uid="{ED7BABB7-F864-4663-A648-47F40CE265E5}"/>
    <cellStyle name="Comma 4 2 9 3 2 3" xfId="34279" xr:uid="{4CAA7908-732E-41E1-A2A0-6AF8A77D1A84}"/>
    <cellStyle name="Comma 4 2 9 3 3" xfId="9120" xr:uid="{0113DF56-7422-43DE-BC8B-9D33A6EF8A25}"/>
    <cellStyle name="Comma 4 2 9 3 3 2" xfId="21120" xr:uid="{1F44A048-170F-4CA5-AAF4-9292A4410362}"/>
    <cellStyle name="Comma 4 2 9 3 3 2 2" xfId="48442" xr:uid="{91FD78AC-919E-4A60-9E76-041C7AA53C23}"/>
    <cellStyle name="Comma 4 2 9 3 3 3" xfId="36495" xr:uid="{1DDBCC15-A0CE-4CFD-B208-4BA58BD24AD5}"/>
    <cellStyle name="Comma 4 2 9 3 4" xfId="15181" xr:uid="{1E46D66F-7876-468E-8623-EB2E510BBF8A}"/>
    <cellStyle name="Comma 4 2 9 3 4 2" xfId="42502" xr:uid="{51626273-6BF1-44AA-8E0A-1F0234E6DF61}"/>
    <cellStyle name="Comma 4 2 9 3 5" xfId="24646" xr:uid="{110D4E18-02F2-4A56-B8FB-DE7F25E191FC}"/>
    <cellStyle name="Comma 4 2 9 3 5 2" xfId="51968" xr:uid="{CA3D7444-D51E-458F-A8D3-81CA7DB40D15}"/>
    <cellStyle name="Comma 4 2 9 3 6" xfId="26888" xr:uid="{B677E788-DF0E-4D76-B2B2-325720D44283}"/>
    <cellStyle name="Comma 4 2 9 3 6 2" xfId="54208" xr:uid="{235D3A0E-5E93-459F-BDEF-80D418165D8F}"/>
    <cellStyle name="Comma 4 2 9 3 7" xfId="29119" xr:uid="{F5D1224D-63AA-4F6D-A3DF-31B1B821ADC7}"/>
    <cellStyle name="Comma 4 2 9 3 7 2" xfId="56440" xr:uid="{3820A770-FBC9-4FFF-8C9A-ADD56086D02D}"/>
    <cellStyle name="Comma 4 2 9 3 8" xfId="4988" xr:uid="{90A1BFCF-42C7-49C2-ADE7-322DED88547E}"/>
    <cellStyle name="Comma 4 2 9 3 9" xfId="32154" xr:uid="{23C1AFEA-4A61-4FC9-8A4D-6E355E9B9676}"/>
    <cellStyle name="Comma 4 2 9 4" xfId="6155" xr:uid="{362424BF-607D-4193-95A6-812D526AB8B8}"/>
    <cellStyle name="Comma 4 2 9 4 2" xfId="12561" xr:uid="{515E6600-B336-45D0-B601-718180DF7247}"/>
    <cellStyle name="Comma 4 2 9 4 2 2" xfId="21743" xr:uid="{7E64DB57-B76F-434F-B7A5-9F62E2B2DAA1}"/>
    <cellStyle name="Comma 4 2 9 4 2 2 2" xfId="49065" xr:uid="{8C33A4A2-8160-4445-8CAF-3C2BC1569FEA}"/>
    <cellStyle name="Comma 4 2 9 4 2 3" xfId="39888" xr:uid="{B44BC0D0-9C57-419B-8F9F-5DE652AF7488}"/>
    <cellStyle name="Comma 4 2 9 4 3" xfId="17772" xr:uid="{F86E6043-22D4-4C04-8E19-16E0B6ED4036}"/>
    <cellStyle name="Comma 4 2 9 4 3 2" xfId="45093" xr:uid="{BC67CD3A-CE6F-4F63-9B02-0D7213F1EE7B}"/>
    <cellStyle name="Comma 4 2 9 4 4" xfId="33422" xr:uid="{987EF1C8-C648-4BEC-9D58-85188F28C07E}"/>
    <cellStyle name="Comma 4 2 9 5" xfId="8264" xr:uid="{AC2A8C3E-2135-4E2E-8E8C-CAABED5A29BB}"/>
    <cellStyle name="Comma 4 2 9 5 2" xfId="13097" xr:uid="{C6B7C806-EC85-4B13-9963-045CACA684A5}"/>
    <cellStyle name="Comma 4 2 9 5 2 2" xfId="22418" xr:uid="{83AEEE43-0895-463B-BD8B-F54D1853D964}"/>
    <cellStyle name="Comma 4 2 9 5 2 2 2" xfId="49740" xr:uid="{7366A420-CB41-4921-9E22-76A0A5719673}"/>
    <cellStyle name="Comma 4 2 9 5 2 3" xfId="40424" xr:uid="{B6E0B820-B6E8-411F-ADAF-8A5ED98A64C6}"/>
    <cellStyle name="Comma 4 2 9 5 3" xfId="18446" xr:uid="{DC93D068-CD01-42E1-9016-EB445F1447CD}"/>
    <cellStyle name="Comma 4 2 9 5 3 2" xfId="45768" xr:uid="{BEFD00F3-2776-4CC9-B23B-F772A47B6F5B}"/>
    <cellStyle name="Comma 4 2 9 5 4" xfId="35638" xr:uid="{63677375-B4D6-41B6-896D-45ED1B9AEFBC}"/>
    <cellStyle name="Comma 4 2 9 6" xfId="11273" xr:uid="{8555964A-E353-47E5-B77A-93C43328C73C}"/>
    <cellStyle name="Comma 4 2 9 6 2" xfId="13714" xr:uid="{65481DF5-6489-41BA-AF9C-D3316E4C43B3}"/>
    <cellStyle name="Comma 4 2 9 6 2 2" xfId="23078" xr:uid="{20BCE7AD-9B09-48EA-82E9-0E208E475ADA}"/>
    <cellStyle name="Comma 4 2 9 6 2 2 2" xfId="50400" xr:uid="{25257233-385A-481C-AFAE-BA5977B504B8}"/>
    <cellStyle name="Comma 4 2 9 6 2 3" xfId="41041" xr:uid="{9C0C4AD4-E186-46E7-8DF9-DE2F463F54CF}"/>
    <cellStyle name="Comma 4 2 9 6 3" xfId="19106" xr:uid="{69CBCC3F-3838-40DC-8252-B121426524E6}"/>
    <cellStyle name="Comma 4 2 9 6 3 2" xfId="46428" xr:uid="{F63632E3-41F9-4D9F-8A2C-4A822183F9FC}"/>
    <cellStyle name="Comma 4 2 9 6 4" xfId="38622" xr:uid="{CF8FE3C0-48C7-4CF7-91FE-21FB098E5EF1}"/>
    <cellStyle name="Comma 4 2 9 7" xfId="10756" xr:uid="{1E3D5E3F-7FBE-4BA2-9DE3-D13FCB5C838F}"/>
    <cellStyle name="Comma 4 2 9 7 2" xfId="16140" xr:uid="{4CF844A8-8E0C-4626-AD0F-1CBA6C4D3BB5}"/>
    <cellStyle name="Comma 4 2 9 7 2 2" xfId="43460" xr:uid="{3920E7F0-EAB3-4BD9-83F1-520869AB61A5}"/>
    <cellStyle name="Comma 4 2 9 7 3" xfId="38114" xr:uid="{381BA72A-21E1-4B2F-BC04-CA34BC2CAE80}"/>
    <cellStyle name="Comma 4 2 9 8" xfId="12087" xr:uid="{8BCE13AF-AB87-4CFD-B10B-F1ADDFC2975F}"/>
    <cellStyle name="Comma 4 2 9 8 2" xfId="20110" xr:uid="{A0EEE5D1-D842-451E-BD9E-ECD022BCFAE1}"/>
    <cellStyle name="Comma 4 2 9 8 2 2" xfId="47432" xr:uid="{E732A8F9-40B6-43A6-BB46-72732C036EDB}"/>
    <cellStyle name="Comma 4 2 9 8 3" xfId="39414" xr:uid="{ABC80597-DB8C-461E-8FAB-72247E6D29CF}"/>
    <cellStyle name="Comma 4 2 9 9" xfId="14441" xr:uid="{3DFFE81C-5F70-4E54-B84B-1D83AB2A3061}"/>
    <cellStyle name="Comma 4 2 9 9 2" xfId="41762" xr:uid="{C93A3A36-DA49-418C-8D49-4DC854B88F32}"/>
    <cellStyle name="Comma 4 20" xfId="30295" xr:uid="{54081E59-7BB9-4225-9C7F-2417427B0940}"/>
    <cellStyle name="Comma 4 21" xfId="58771" xr:uid="{49C33926-E35F-4E55-A913-0E3D1F27628A}"/>
    <cellStyle name="Comma 4 22" xfId="58820" xr:uid="{DC322B1A-E736-4D6C-A7EE-9335BA2EB146}"/>
    <cellStyle name="Comma 4 23" xfId="58843" xr:uid="{B3EA9C3B-B8D1-47D1-9A95-B1BF70FA4C8F}"/>
    <cellStyle name="Comma 4 24" xfId="82" xr:uid="{2E9EF8C9-3167-430E-A209-CD3481882A9C}"/>
    <cellStyle name="Comma 4 25" xfId="112" xr:uid="{73616175-E473-4321-BAAA-6C04F3A022BF}"/>
    <cellStyle name="Comma 4 25 10" xfId="11200" xr:uid="{E53F5B85-B90C-4A99-A38C-C297AFD011F9}"/>
    <cellStyle name="Comma 4 25 10 2" xfId="13529" xr:uid="{D674C1E9-42B9-49B7-BD1F-E93D47DA5694}"/>
    <cellStyle name="Comma 4 25 10 2 2" xfId="22891" xr:uid="{D7791FBE-620C-45D0-AFE5-D4ADD80D2D75}"/>
    <cellStyle name="Comma 4 25 10 2 2 2" xfId="50213" xr:uid="{DF05046E-11F7-4E5A-8264-51C31031132A}"/>
    <cellStyle name="Comma 4 25 10 2 3" xfId="40856" xr:uid="{B7D63CBC-FCF2-43BA-842B-39DED99794EA}"/>
    <cellStyle name="Comma 4 25 10 3" xfId="18919" xr:uid="{5362CDCB-9B4A-40F2-B969-1E6375417BEA}"/>
    <cellStyle name="Comma 4 25 10 3 2" xfId="46241" xr:uid="{41B2BBD5-BF58-4AA5-B94E-80427FDFE681}"/>
    <cellStyle name="Comma 4 25 10 4" xfId="38549" xr:uid="{FF4825CB-64FA-430A-80CC-29E3994BB888}"/>
    <cellStyle name="Comma 4 25 11" xfId="10343" xr:uid="{D07EB792-5189-4D68-9F6C-184ED6D30786}"/>
    <cellStyle name="Comma 4 25 11 2" xfId="15664" xr:uid="{652AC01F-F521-4B55-A795-B24607809291}"/>
    <cellStyle name="Comma 4 25 11 2 2" xfId="42984" xr:uid="{07D583FB-3E8C-4C39-A31D-E0F6C64B4C12}"/>
    <cellStyle name="Comma 4 25 11 3" xfId="37716" xr:uid="{011A607F-CE28-4F4D-83AB-DC359C890AF9}"/>
    <cellStyle name="Comma 4 25 12" xfId="11677" xr:uid="{B95A725C-D466-44AC-8A49-86F306018D2D}"/>
    <cellStyle name="Comma 4 25 12 2" xfId="19634" xr:uid="{B40492E4-DD45-4FEC-9362-525D8DBD0622}"/>
    <cellStyle name="Comma 4 25 12 2 2" xfId="46956" xr:uid="{FE804CD3-8F83-49C9-81FB-C4E5D6C9210A}"/>
    <cellStyle name="Comma 4 25 12 3" xfId="39003" xr:uid="{1F311658-9BB8-4387-BD7E-CD058D5B7C7F}"/>
    <cellStyle name="Comma 4 25 13" xfId="14247" xr:uid="{BEBA9A22-84F8-4B27-B3C5-FC037850FAEA}"/>
    <cellStyle name="Comma 4 25 13 2" xfId="41568" xr:uid="{7089ADFC-3C03-4D4D-A918-56EC1BD938A2}"/>
    <cellStyle name="Comma 4 25 14" xfId="23595" xr:uid="{2C076C2A-8700-4B35-B377-B4512EB038E8}"/>
    <cellStyle name="Comma 4 25 14 2" xfId="50917" xr:uid="{1AAB0A79-0436-4FAE-BACF-39067DCEA270}"/>
    <cellStyle name="Comma 4 25 15" xfId="25836" xr:uid="{F1C509D7-5827-44BF-ABBB-6117F9B1B31E}"/>
    <cellStyle name="Comma 4 25 15 2" xfId="53156" xr:uid="{63522EC5-370F-4F74-A9B3-97EA76D57B13}"/>
    <cellStyle name="Comma 4 25 16" xfId="28075" xr:uid="{75C30F2C-54C3-4327-9289-C66DC5055BF5}"/>
    <cellStyle name="Comma 4 25 16 2" xfId="55396" xr:uid="{C899DDDC-5A4C-45B2-9E90-71AEAABB7808}"/>
    <cellStyle name="Comma 4 25 17" xfId="3372" xr:uid="{BBF3566F-2AB2-4EDE-BACB-D214A270A20B}"/>
    <cellStyle name="Comma 4 25 18" xfId="30390" xr:uid="{BC277B48-D6A5-4228-8930-2E6A61211C42}"/>
    <cellStyle name="Comma 4 25 19" xfId="58736" xr:uid="{4DFE2AC4-EBE8-491C-A5CB-40D2E63E4D23}"/>
    <cellStyle name="Comma 4 25 2" xfId="146" xr:uid="{AC8B0B10-6395-449C-ABE0-65B780AFEF79}"/>
    <cellStyle name="Comma 4 25 2 10" xfId="10303" xr:uid="{29B17DE5-C1C4-47A4-B83A-2A62B29CEE8D}"/>
    <cellStyle name="Comma 4 25 2 10 2" xfId="15629" xr:uid="{7962934D-10B7-463C-9CB5-360B651E32B0}"/>
    <cellStyle name="Comma 4 25 2 10 2 2" xfId="42949" xr:uid="{AA595C4D-028F-4700-8167-DF176939E026}"/>
    <cellStyle name="Comma 4 25 2 10 3" xfId="37681" xr:uid="{D3AB85FA-8185-43E8-8C0F-C7F3B7DC4132}"/>
    <cellStyle name="Comma 4 25 2 11" xfId="11644" xr:uid="{5A2F6F05-515B-4175-9DD0-76E00FC4DFD6}"/>
    <cellStyle name="Comma 4 25 2 11 2" xfId="19601" xr:uid="{0D974AF8-CECB-4A22-A029-EF832270824A}"/>
    <cellStyle name="Comma 4 25 2 11 2 2" xfId="46923" xr:uid="{BC242B17-1E5E-44A0-9BEE-A53AF3B4FD0E}"/>
    <cellStyle name="Comma 4 25 2 11 3" xfId="38970" xr:uid="{213D4912-6EDD-4B05-A876-40AB543B3275}"/>
    <cellStyle name="Comma 4 25 2 12" xfId="14216" xr:uid="{2B8D49EA-085F-45DC-BA2D-A0D284BCF758}"/>
    <cellStyle name="Comma 4 25 2 12 2" xfId="41537" xr:uid="{A7C7B03F-773C-4616-AAF3-EB42CE8FD155}"/>
    <cellStyle name="Comma 4 25 2 13" xfId="23613" xr:uid="{03D2F565-9971-44DC-83B8-5B66BDEE96A9}"/>
    <cellStyle name="Comma 4 25 2 13 2" xfId="50935" xr:uid="{A15829B8-C6B1-400D-9C7D-8529DD3F9188}"/>
    <cellStyle name="Comma 4 25 2 14" xfId="25854" xr:uid="{12A4EE9B-7C23-4178-A1F8-C6C844504182}"/>
    <cellStyle name="Comma 4 25 2 14 2" xfId="53174" xr:uid="{E5C41634-BEF7-4382-8CF3-04EEE274A347}"/>
    <cellStyle name="Comma 4 25 2 15" xfId="3386" xr:uid="{3C918361-1546-4A30-8A7C-5413018B7ECC}"/>
    <cellStyle name="Comma 4 25 2 16" xfId="30408" xr:uid="{338BCB5F-A287-42A1-86F9-1F6F4E3100B6}"/>
    <cellStyle name="Comma 4 25 2 17" xfId="58827" xr:uid="{C5F761EE-C5C7-4C39-B323-C6AFF7BCD5C5}"/>
    <cellStyle name="Comma 4 25 2 2" xfId="878" xr:uid="{662DDB67-DDB1-477D-979F-4B0985368A64}"/>
    <cellStyle name="Comma 4 25 2 2 10" xfId="24126" xr:uid="{3C28BCB0-D617-442F-8485-3CDCCDCE31AD}"/>
    <cellStyle name="Comma 4 25 2 2 10 2" xfId="51448" xr:uid="{74DB66F0-6D38-4E58-904F-CB7779F33ECB}"/>
    <cellStyle name="Comma 4 25 2 2 11" xfId="26367" xr:uid="{3DF65DB8-6EB3-485A-9BCE-C8A8A4FC9818}"/>
    <cellStyle name="Comma 4 25 2 2 11 2" xfId="53687" xr:uid="{E9A49753-6F04-41FB-840C-809A964C82DE}"/>
    <cellStyle name="Comma 4 25 2 2 12" xfId="28598" xr:uid="{98174B60-DE9E-4B11-AF7A-7D1CD1881775}"/>
    <cellStyle name="Comma 4 25 2 2 12 2" xfId="55919" xr:uid="{4F5591CA-F7C3-4457-89CD-BA15C3151381}"/>
    <cellStyle name="Comma 4 25 2 2 13" xfId="3888" xr:uid="{A38DAB48-BD2D-45A8-AAD5-54AF496AB5A4}"/>
    <cellStyle name="Comma 4 25 2 2 14" xfId="31028" xr:uid="{C299AEC7-F85E-4ACB-BDEB-72EA46C36285}"/>
    <cellStyle name="Comma 4 25 2 2 2" xfId="2367" xr:uid="{DDAAA704-DB8B-4081-8EA8-C607A8A012FF}"/>
    <cellStyle name="Comma 4 25 2 2 2 2" xfId="5907" xr:uid="{515900F1-15F6-4CE7-8536-211EBC74A8BE}"/>
    <cellStyle name="Comma 4 25 2 2 2 2 2" xfId="16865" xr:uid="{4F4F6DBD-0AFC-4A49-9D5E-5BA227EC1CF0}"/>
    <cellStyle name="Comma 4 25 2 2 2 2 2 2" xfId="44185" xr:uid="{5BB1955C-1695-4747-8FB3-752CB3A6E53A}"/>
    <cellStyle name="Comma 4 25 2 2 2 2 3" xfId="33097" xr:uid="{CDC28A0A-5F69-4936-B0CD-1944A6BF7A9A}"/>
    <cellStyle name="Comma 4 25 2 2 2 3" xfId="7863" xr:uid="{F30FB883-44CC-4A98-BD03-1FF4F5D75E28}"/>
    <cellStyle name="Comma 4 25 2 2 2 3 2" xfId="20835" xr:uid="{844A0349-5417-4EC9-B0B5-78946CF6081D}"/>
    <cellStyle name="Comma 4 25 2 2 2 3 2 2" xfId="48157" xr:uid="{F26C28F5-7A9F-446F-8EBB-5AA87C850756}"/>
    <cellStyle name="Comma 4 25 2 2 2 3 3" xfId="35222" xr:uid="{CA8A18F0-3CB0-4F35-B45B-36BBA0CEF75F}"/>
    <cellStyle name="Comma 4 25 2 2 2 4" xfId="10062" xr:uid="{FED7FFA0-22CF-410B-98E4-74481D0A2E74}"/>
    <cellStyle name="Comma 4 25 2 2 2 4 2" xfId="37438" xr:uid="{263DB948-5640-4F09-B0D6-AF4169B11D2C}"/>
    <cellStyle name="Comma 4 25 2 2 2 5" xfId="25589" xr:uid="{49F2E4A5-4A0F-4747-AD97-CF56BD7A471F}"/>
    <cellStyle name="Comma 4 25 2 2 2 5 2" xfId="52911" xr:uid="{647B9868-44E0-4E2B-A585-AA4D872BD948}"/>
    <cellStyle name="Comma 4 25 2 2 2 6" xfId="27831" xr:uid="{75F867FB-3293-4FA2-87B9-8DF80AF5A551}"/>
    <cellStyle name="Comma 4 25 2 2 2 6 2" xfId="55151" xr:uid="{29764959-4B2C-4E23-BF35-5F4605BA319E}"/>
    <cellStyle name="Comma 4 25 2 2 2 7" xfId="30062" xr:uid="{8A03D9AB-E151-4895-BF60-281C439A5288}"/>
    <cellStyle name="Comma 4 25 2 2 2 7 2" xfId="57383" xr:uid="{42CF0C98-B296-4780-BEC3-F414C9A5E83C}"/>
    <cellStyle name="Comma 4 25 2 2 2 8" xfId="4471" xr:uid="{18ADD78D-51C1-44CE-A20D-1B35C8B80C2A}"/>
    <cellStyle name="Comma 4 25 2 2 2 9" xfId="31634" xr:uid="{FFF242FC-A2CD-4EBA-987E-32028C04C46A}"/>
    <cellStyle name="Comma 4 25 2 2 3" xfId="1761" xr:uid="{2C296B1C-88A4-440E-9D9B-88BD6E57B057}"/>
    <cellStyle name="Comma 4 25 2 2 3 2" xfId="7260" xr:uid="{D588141B-89C3-43E5-BC46-7D842B227194}"/>
    <cellStyle name="Comma 4 25 2 2 3 2 2" xfId="17486" xr:uid="{FC66A06D-9B07-43C5-B65B-130274AB7ADC}"/>
    <cellStyle name="Comma 4 25 2 2 3 2 2 2" xfId="44807" xr:uid="{D4C932B9-84B4-4AE7-B588-1B13AED3A114}"/>
    <cellStyle name="Comma 4 25 2 2 3 2 3" xfId="34616" xr:uid="{BD3B5102-4BF3-4AA2-A51E-374CAD8D3E18}"/>
    <cellStyle name="Comma 4 25 2 2 3 3" xfId="9457" xr:uid="{7CA59C19-F1BF-4B24-9F27-3D4FAA81A588}"/>
    <cellStyle name="Comma 4 25 2 2 3 3 2" xfId="21457" xr:uid="{3953A21B-4730-4987-8A7A-23C6A40D3F8C}"/>
    <cellStyle name="Comma 4 25 2 2 3 3 2 2" xfId="48779" xr:uid="{84C312B8-19A1-4754-9E86-7444EB145784}"/>
    <cellStyle name="Comma 4 25 2 2 3 3 3" xfId="36832" xr:uid="{1B13B119-646F-4B28-8F5A-F92B1A236F2F}"/>
    <cellStyle name="Comma 4 25 2 2 3 4" xfId="15492" xr:uid="{EBF49AB7-FCEA-4408-982D-FB7C24F916D7}"/>
    <cellStyle name="Comma 4 25 2 2 3 4 2" xfId="42813" xr:uid="{B0025D47-8709-4853-8531-3E2B3D290F43}"/>
    <cellStyle name="Comma 4 25 2 2 3 5" xfId="24983" xr:uid="{8604CC5C-F1F9-484B-AB02-7A4A94D5C22E}"/>
    <cellStyle name="Comma 4 25 2 2 3 5 2" xfId="52305" xr:uid="{A1765498-C4A5-4D00-BFBC-75852F39E08F}"/>
    <cellStyle name="Comma 4 25 2 2 3 6" xfId="27225" xr:uid="{48418761-98C3-4DAC-B6AD-7349C968DEBC}"/>
    <cellStyle name="Comma 4 25 2 2 3 6 2" xfId="54545" xr:uid="{F251638D-FBC8-44DC-A6BB-D71419A75436}"/>
    <cellStyle name="Comma 4 25 2 2 3 7" xfId="29456" xr:uid="{41065998-F11B-4F76-947B-BD105609C139}"/>
    <cellStyle name="Comma 4 25 2 2 3 7 2" xfId="56777" xr:uid="{91832060-22B5-4C69-8FFB-59686310C3F8}"/>
    <cellStyle name="Comma 4 25 2 2 3 8" xfId="5319" xr:uid="{FFA8E71B-2EC0-4608-8544-8F1FA84699AB}"/>
    <cellStyle name="Comma 4 25 2 2 3 9" xfId="32491" xr:uid="{BBCC9D55-E88B-4E4F-B5E0-F970713302B5}"/>
    <cellStyle name="Comma 4 25 2 2 4" xfId="6416" xr:uid="{06E993E0-F520-4F0C-8B58-318460B1D7C4}"/>
    <cellStyle name="Comma 4 25 2 2 4 2" xfId="12838" xr:uid="{64070C78-E20B-4685-964E-76A6335E1D64}"/>
    <cellStyle name="Comma 4 25 2 2 4 2 2" xfId="22080" xr:uid="{D9BA43DE-9B11-4AE3-8F40-F2DD79F7451A}"/>
    <cellStyle name="Comma 4 25 2 2 4 2 2 2" xfId="49402" xr:uid="{8F13D311-EEDB-4F16-94AD-2043A2DEA25C}"/>
    <cellStyle name="Comma 4 25 2 2 4 2 3" xfId="40165" xr:uid="{961B5C3D-D94D-46EF-B0DE-3F0A23CC4C0B}"/>
    <cellStyle name="Comma 4 25 2 2 4 3" xfId="18108" xr:uid="{574C5817-A0D7-4EE8-8338-EC7082478298}"/>
    <cellStyle name="Comma 4 25 2 2 4 3 2" xfId="45430" xr:uid="{EFA30ECC-D655-4909-9B8C-334CCEB27728}"/>
    <cellStyle name="Comma 4 25 2 2 4 4" xfId="33758" xr:uid="{E9541948-7ED4-4CB5-B1DA-5BA2E389D3A7}"/>
    <cellStyle name="Comma 4 25 2 2 5" xfId="8600" xr:uid="{22AB5B73-E3A8-4567-84A2-DF05CBA2C8B4}"/>
    <cellStyle name="Comma 4 25 2 2 5 2" xfId="13428" xr:uid="{36AB8D9E-2BD1-4EC7-8E4B-9A250C535464}"/>
    <cellStyle name="Comma 4 25 2 2 5 2 2" xfId="22755" xr:uid="{E1583C77-4C8B-4517-8147-85E713C34943}"/>
    <cellStyle name="Comma 4 25 2 2 5 2 2 2" xfId="50077" xr:uid="{12BB5137-A759-400A-ACE0-E585CFBF8587}"/>
    <cellStyle name="Comma 4 25 2 2 5 2 3" xfId="40755" xr:uid="{74934351-2FFD-4E0D-B633-190636A70349}"/>
    <cellStyle name="Comma 4 25 2 2 5 3" xfId="18783" xr:uid="{7EAA9384-0C85-455B-9D9B-E1C34FAC236F}"/>
    <cellStyle name="Comma 4 25 2 2 5 3 2" xfId="46105" xr:uid="{3D6D7AF1-9822-422B-819F-A436EB9B18BC}"/>
    <cellStyle name="Comma 4 25 2 2 5 4" xfId="35974" xr:uid="{1803FDD2-7683-4B7B-B304-94AE1A3F58D6}"/>
    <cellStyle name="Comma 4 25 2 2 6" xfId="11539" xr:uid="{0DC1042B-0408-48AD-B404-E7B75787EEEF}"/>
    <cellStyle name="Comma 4 25 2 2 6 2" xfId="14051" xr:uid="{877E6DA9-46D5-40B9-959E-0431207A98BF}"/>
    <cellStyle name="Comma 4 25 2 2 6 2 2" xfId="23415" xr:uid="{A5AD8E4A-D654-49E9-B2E2-A7BC1130D18F}"/>
    <cellStyle name="Comma 4 25 2 2 6 2 2 2" xfId="50737" xr:uid="{B1F61680-C5CC-45BF-BB66-9ACDC3E8C8A6}"/>
    <cellStyle name="Comma 4 25 2 2 6 2 3" xfId="41378" xr:uid="{85B053F0-FE0F-4780-B44D-B675ED598001}"/>
    <cellStyle name="Comma 4 25 2 2 6 3" xfId="19443" xr:uid="{95A80B6A-AED9-4DD1-8346-01411B839621}"/>
    <cellStyle name="Comma 4 25 2 2 6 3 2" xfId="46765" xr:uid="{0782992C-C2B7-43FF-B401-31EE7646D53A}"/>
    <cellStyle name="Comma 4 25 2 2 6 4" xfId="38888" xr:uid="{F9BA0F12-97E6-4D70-AC81-4FBD10CF7044}"/>
    <cellStyle name="Comma 4 25 2 2 7" xfId="10448" xr:uid="{0BCAB49B-6B85-4AC5-B15D-90AA64E710EA}"/>
    <cellStyle name="Comma 4 25 2 2 7 2" xfId="15770" xr:uid="{BB85DB05-7F5D-434A-9FBE-630D5B2081E6}"/>
    <cellStyle name="Comma 4 25 2 2 7 2 2" xfId="43090" xr:uid="{8508C18A-3FCE-4D35-B556-928ED112097E}"/>
    <cellStyle name="Comma 4 25 2 2 7 3" xfId="37815" xr:uid="{6026CDD1-D03F-40C9-971F-D659A14997C3}"/>
    <cellStyle name="Comma 4 25 2 2 8" xfId="11780" xr:uid="{EA4AF055-DAAC-4732-B939-62932D2FAA68}"/>
    <cellStyle name="Comma 4 25 2 2 8 2" xfId="19740" xr:uid="{2800223A-E013-4D60-87D2-C8720B9BEBA3}"/>
    <cellStyle name="Comma 4 25 2 2 8 2 2" xfId="47062" xr:uid="{95972285-2029-4D7C-BE3B-1A8820EFAAAF}"/>
    <cellStyle name="Comma 4 25 2 2 8 3" xfId="39107" xr:uid="{C5C8CC36-68E3-4809-8D51-5D4CBE40B10B}"/>
    <cellStyle name="Comma 4 25 2 2 9" xfId="14778" xr:uid="{37707206-B0D9-4515-9BF8-4B571BA76161}"/>
    <cellStyle name="Comma 4 25 2 2 9 2" xfId="42099" xr:uid="{D97B4BDC-B387-43DB-BD9B-6FE0C9682566}"/>
    <cellStyle name="Comma 4 25 2 3" xfId="1126" xr:uid="{B5DB0045-1274-4CC6-8D80-B3A742BA6C30}"/>
    <cellStyle name="Comma 4 25 2 3 2" xfId="6644" xr:uid="{EC46F4CF-2E96-4646-A989-EEA600CB35AF}"/>
    <cellStyle name="Comma 4 25 2 3 2 2" xfId="15682" xr:uid="{F51E2016-E24E-4FDC-AC57-2429BE408F80}"/>
    <cellStyle name="Comma 4 25 2 3 2 2 2" xfId="43002" xr:uid="{63522F13-4CF2-4882-9901-6804FEC81CCA}"/>
    <cellStyle name="Comma 4 25 2 3 2 3" xfId="33996" xr:uid="{91B58064-030D-42D9-AB49-021C6B6D2D58}"/>
    <cellStyle name="Comma 4 25 2 3 3" xfId="8838" xr:uid="{7CEBB1A1-DB65-4C2B-982C-C752B88A6DC2}"/>
    <cellStyle name="Comma 4 25 2 3 3 2" xfId="19652" xr:uid="{104667D3-8F9D-4464-AE5C-DD2E4AD70959}"/>
    <cellStyle name="Comma 4 25 2 3 3 2 2" xfId="46974" xr:uid="{6823CDD9-3485-40E4-81DF-BD57D9A0964E}"/>
    <cellStyle name="Comma 4 25 2 3 3 3" xfId="36212" xr:uid="{DDE6D1D3-0DA4-4A25-A2CD-3D29F2D833B9}"/>
    <cellStyle name="Comma 4 25 2 3 4" xfId="15015" xr:uid="{E3E9B298-7E83-41B8-B31D-BCE21860BA36}"/>
    <cellStyle name="Comma 4 25 2 3 4 2" xfId="42336" xr:uid="{BDB99011-8E0E-4E60-9792-234405115178}"/>
    <cellStyle name="Comma 4 25 2 3 5" xfId="24363" xr:uid="{56F3C64C-7255-4F99-B3C6-67364C4D96D0}"/>
    <cellStyle name="Comma 4 25 2 3 5 2" xfId="51685" xr:uid="{BBEF5559-9C44-47EC-9B21-4E77DD680E05}"/>
    <cellStyle name="Comma 4 25 2 3 6" xfId="26605" xr:uid="{1D83EB5A-FDF2-4B79-8645-AD3005344EC4}"/>
    <cellStyle name="Comma 4 25 2 3 6 2" xfId="53925" xr:uid="{3B6A96FB-B0C0-4E45-B141-D6A1C1DBE759}"/>
    <cellStyle name="Comma 4 25 2 3 7" xfId="28836" xr:uid="{98EB23AC-895E-44F7-9E0A-7A215DB9555B}"/>
    <cellStyle name="Comma 4 25 2 3 7 2" xfId="56157" xr:uid="{19C71964-5A04-4C52-99A7-C17679D8AC44}"/>
    <cellStyle name="Comma 4 25 2 3 8" xfId="4709" xr:uid="{ED6641AC-F2B9-4603-93A4-F91A25803FD2}"/>
    <cellStyle name="Comma 4 25 2 3 9" xfId="31872" xr:uid="{9C5D4D36-895F-4FF9-9DB7-935E3165F597}"/>
    <cellStyle name="Comma 4 25 2 4" xfId="10293" xr:uid="{40B8ACEF-B3B6-467A-AEAD-DBA3439C1E12}"/>
    <cellStyle name="Comma 4 25 2 4 2" xfId="10519" xr:uid="{18EA9485-8C85-445C-9046-E5C4E2C1D02A}"/>
    <cellStyle name="Comma 4 25 2 4 2 2" xfId="15852" xr:uid="{CCF30F0C-C4D8-44F1-9EE3-D8DA6FC2237A}"/>
    <cellStyle name="Comma 4 25 2 4 2 2 2" xfId="43172" xr:uid="{86433677-BF2D-45D8-AC5D-C995A95A7567}"/>
    <cellStyle name="Comma 4 25 2 4 2 3" xfId="37886" xr:uid="{78FBC572-8958-4DCE-9AF7-0EC14C35020A}"/>
    <cellStyle name="Comma 4 25 2 4 3" xfId="11852" xr:uid="{87DFB8E1-CFF5-4598-96E2-D05E25B43360}"/>
    <cellStyle name="Comma 4 25 2 4 3 2" xfId="19822" xr:uid="{5AA7E865-26F6-4812-9A8A-3CAFEB0809F6}"/>
    <cellStyle name="Comma 4 25 2 4 3 2 2" xfId="47144" xr:uid="{7701B56F-53A3-4DE1-9B58-96560DD4B85E}"/>
    <cellStyle name="Comma 4 25 2 4 3 3" xfId="39179" xr:uid="{554F94C3-424A-4F5D-AC73-B1262ED73A1C}"/>
    <cellStyle name="Comma 4 25 2 4 4" xfId="14265" xr:uid="{4A350EFC-6262-4BCE-8DB0-5EAF1BEF39E0}"/>
    <cellStyle name="Comma 4 25 2 4 4 2" xfId="41586" xr:uid="{10AB01C9-9D03-4BE7-BD2D-BE35ACD4EE33}"/>
    <cellStyle name="Comma 4 25 2 4 5" xfId="37672" xr:uid="{C0587815-C21D-43FF-9664-C13C20C67F46}"/>
    <cellStyle name="Comma 4 25 2 5" xfId="10618" xr:uid="{6F1C92BB-D15D-4E91-9FE2-EC7D88BA917D}"/>
    <cellStyle name="Comma 4 25 2 5 2" xfId="11949" xr:uid="{E02F25A3-DB4C-4630-A6F7-7280DF54B902}"/>
    <cellStyle name="Comma 4 25 2 5 2 2" xfId="19934" xr:uid="{087C8C5B-0F7B-4353-B457-C50EF1A59FAD}"/>
    <cellStyle name="Comma 4 25 2 5 2 2 2" xfId="47256" xr:uid="{E0892F6D-1C45-4AC4-ACB2-BF18D5A756D3}"/>
    <cellStyle name="Comma 4 25 2 5 2 3" xfId="39276" xr:uid="{F8ADAD0A-2AFA-43D7-A23B-DF2E88C6729B}"/>
    <cellStyle name="Comma 4 25 2 5 3" xfId="15964" xr:uid="{37D111BD-CF86-4B18-9623-7BCCD374DF8A}"/>
    <cellStyle name="Comma 4 25 2 5 3 2" xfId="43284" xr:uid="{B08CBEE1-D08E-4FE6-8CF2-A359FE3BB79B}"/>
    <cellStyle name="Comma 4 25 2 5 4" xfId="37981" xr:uid="{4DE3E553-A942-409D-971F-9BF5D8E8F636}"/>
    <cellStyle name="Comma 4 25 2 6" xfId="10893" xr:uid="{CC96F4DE-12C6-440C-8FBB-39ADFB85244D}"/>
    <cellStyle name="Comma 4 25 2 6 2" xfId="12228" xr:uid="{62972DDE-7BB1-4AB8-BECD-9C0ADCAF8F02}"/>
    <cellStyle name="Comma 4 25 2 6 2 2" xfId="20322" xr:uid="{782BB43B-C966-4C33-ABDB-60A3CCCB48A0}"/>
    <cellStyle name="Comma 4 25 2 6 2 2 2" xfId="47644" xr:uid="{E6C624D4-A365-4AE8-AB68-CA6C2445A8A5}"/>
    <cellStyle name="Comma 4 25 2 6 2 3" xfId="39555" xr:uid="{7C12FBD9-EA42-4269-9824-049AB169548D}"/>
    <cellStyle name="Comma 4 25 2 6 3" xfId="16352" xr:uid="{99039D22-82EC-431C-B285-B3837AE20FC3}"/>
    <cellStyle name="Comma 4 25 2 6 3 2" xfId="43672" xr:uid="{1D8BA3D3-6D8C-403B-A5F2-9D00AC62C301}"/>
    <cellStyle name="Comma 4 25 2 6 4" xfId="38245" xr:uid="{76310D5A-9A35-4E1B-8406-4A5BFA3CF8BA}"/>
    <cellStyle name="Comma 4 25 2 7" xfId="10973" xr:uid="{16D42C3E-BB5A-4ADC-AE6C-5D1E23759955}"/>
    <cellStyle name="Comma 4 25 2 7 2" xfId="12341" xr:uid="{5FDC165D-8534-4513-B00B-94A65734DCA8}"/>
    <cellStyle name="Comma 4 25 2 7 2 2" xfId="20944" xr:uid="{4BB924DA-B26A-4D7C-97F0-A02F225B6C85}"/>
    <cellStyle name="Comma 4 25 2 7 2 2 2" xfId="48266" xr:uid="{C106D6ED-9AF0-4983-B237-DE5F30F35E9E}"/>
    <cellStyle name="Comma 4 25 2 7 2 3" xfId="39668" xr:uid="{6231FF73-93DB-4718-BBF5-917055E5E5EF}"/>
    <cellStyle name="Comma 4 25 2 7 3" xfId="16973" xr:uid="{06257CC2-D809-47A4-92A6-5D2F33BD16DD}"/>
    <cellStyle name="Comma 4 25 2 7 3 2" xfId="44294" xr:uid="{336A4E8A-E32A-4503-AA96-629D1A33829C}"/>
    <cellStyle name="Comma 4 25 2 7 4" xfId="38322" xr:uid="{64A94BE7-4F09-4010-B87A-20F9AA9F4A18}"/>
    <cellStyle name="Comma 4 25 2 8" xfId="11026" xr:uid="{95AD37E5-5004-4EFA-ADBF-4AB9E7B53EFF}"/>
    <cellStyle name="Comma 4 25 2 8 2" xfId="12461" xr:uid="{2ED09889-07B3-4798-8C95-728CA1136D93}"/>
    <cellStyle name="Comma 4 25 2 8 2 2" xfId="21567" xr:uid="{A3B7CEFC-80B2-4254-B9E8-9AA90999B379}"/>
    <cellStyle name="Comma 4 25 2 8 2 2 2" xfId="48889" xr:uid="{8392DE33-3FBB-44BF-9680-A364F43AB8D1}"/>
    <cellStyle name="Comma 4 25 2 8 2 3" xfId="39788" xr:uid="{C9F6DE02-DB21-413F-B665-4C6C11DAE3A0}"/>
    <cellStyle name="Comma 4 25 2 8 3" xfId="17596" xr:uid="{D92894DB-E5DC-4981-9239-1B2C1F4440FD}"/>
    <cellStyle name="Comma 4 25 2 8 3 2" xfId="44917" xr:uid="{BD0B3EF1-440E-4D7C-BA83-67F8FA45180A}"/>
    <cellStyle name="Comma 4 25 2 8 4" xfId="38375" xr:uid="{FD55191B-B454-4223-8D0A-D73E2ADE333F}"/>
    <cellStyle name="Comma 4 25 2 9" xfId="11103" xr:uid="{8B715D4C-8DB2-4C71-B567-3B9FE6A6BB1D}"/>
    <cellStyle name="Comma 4 25 2 9 2" xfId="12928" xr:uid="{C48BF122-A844-484B-909E-300027DCFF93}"/>
    <cellStyle name="Comma 4 25 2 9 2 2" xfId="22242" xr:uid="{089C5209-4F3B-4DCD-8361-4B340F53A655}"/>
    <cellStyle name="Comma 4 25 2 9 2 2 2" xfId="49564" xr:uid="{92923BB9-E7D1-4845-8672-99A21ADA5816}"/>
    <cellStyle name="Comma 4 25 2 9 2 3" xfId="40255" xr:uid="{243B338D-126A-483A-9639-A7FECD653718}"/>
    <cellStyle name="Comma 4 25 2 9 3" xfId="18270" xr:uid="{8754BC32-E4E6-4CFA-91E8-357822E73E79}"/>
    <cellStyle name="Comma 4 25 2 9 3 2" xfId="45592" xr:uid="{8E35F1DA-CEA5-4500-8859-7E4C39138B19}"/>
    <cellStyle name="Comma 4 25 2 9 4" xfId="38452" xr:uid="{B23E0D51-807A-4BFF-89E4-DA02B233B4E2}"/>
    <cellStyle name="Comma 4 25 3" xfId="858" xr:uid="{66EAD8EB-2FF7-498D-82F1-9FEDB40B8887}"/>
    <cellStyle name="Comma 4 25 3 10" xfId="24110" xr:uid="{8EF0D605-233D-4B61-9C91-69613E0974C8}"/>
    <cellStyle name="Comma 4 25 3 10 2" xfId="51432" xr:uid="{C4C6BBE0-6DF3-4A3E-8521-1E258653E17B}"/>
    <cellStyle name="Comma 4 25 3 11" xfId="26351" xr:uid="{68501276-3172-443C-ADA5-E510355D71E4}"/>
    <cellStyle name="Comma 4 25 3 11 2" xfId="53671" xr:uid="{29109F28-AF1A-4600-A41B-A5BAB9AF6C5A}"/>
    <cellStyle name="Comma 4 25 3 12" xfId="28582" xr:uid="{1519BF35-2862-4299-9710-42146818F40B}"/>
    <cellStyle name="Comma 4 25 3 12 2" xfId="55903" xr:uid="{9B36AD2D-FE93-4691-98F2-9C40513CE914}"/>
    <cellStyle name="Comma 4 25 3 13" xfId="3872" xr:uid="{4585299C-0A98-4F67-81EE-4868EB54F710}"/>
    <cellStyle name="Comma 4 25 3 14" xfId="31012" xr:uid="{3C613384-FB22-4D64-A816-54008EF60288}"/>
    <cellStyle name="Comma 4 25 3 2" xfId="2351" xr:uid="{6C83569B-49DC-4115-8526-FB44A88A51C1}"/>
    <cellStyle name="Comma 4 25 3 2 2" xfId="5891" xr:uid="{9B2834DE-FD19-48C4-96AB-56195CAFAC4F}"/>
    <cellStyle name="Comma 4 25 3 2 2 2" xfId="16849" xr:uid="{2C752198-38C4-4851-884D-95D9D0560CAA}"/>
    <cellStyle name="Comma 4 25 3 2 2 2 2" xfId="44169" xr:uid="{3789CA09-4D9D-49E6-B483-DEA03214A86C}"/>
    <cellStyle name="Comma 4 25 3 2 2 3" xfId="33081" xr:uid="{DF0FFF9C-5B6F-4531-99A7-F09877FD6F64}"/>
    <cellStyle name="Comma 4 25 3 2 3" xfId="7847" xr:uid="{78AF897D-891B-43C5-8E87-10455D37C2D0}"/>
    <cellStyle name="Comma 4 25 3 2 3 2" xfId="20819" xr:uid="{776EDE3A-D151-4796-A3C9-2A114580743A}"/>
    <cellStyle name="Comma 4 25 3 2 3 2 2" xfId="48141" xr:uid="{A80B7303-FABE-4BE9-962B-041CEF8E2850}"/>
    <cellStyle name="Comma 4 25 3 2 3 3" xfId="35206" xr:uid="{349E2C48-E00A-483D-A6A3-D9BE4CDBC498}"/>
    <cellStyle name="Comma 4 25 3 2 4" xfId="10046" xr:uid="{30BBB6FB-6066-4CDF-A7DA-545C6D909589}"/>
    <cellStyle name="Comma 4 25 3 2 4 2" xfId="37422" xr:uid="{08C6909E-2DA1-4090-BF09-4ECDC73E6F1C}"/>
    <cellStyle name="Comma 4 25 3 2 5" xfId="25573" xr:uid="{939D2BE3-EDFA-4916-8FAF-E6114CB391A8}"/>
    <cellStyle name="Comma 4 25 3 2 5 2" xfId="52895" xr:uid="{AE53B5B8-383C-42A5-BA17-447B5BC6C6CA}"/>
    <cellStyle name="Comma 4 25 3 2 6" xfId="27815" xr:uid="{564E48E3-7D77-40A6-AD34-55CBF3B3DEA9}"/>
    <cellStyle name="Comma 4 25 3 2 6 2" xfId="55135" xr:uid="{5F14161E-4B33-43EA-8482-6FEF9D3CE3DD}"/>
    <cellStyle name="Comma 4 25 3 2 7" xfId="30046" xr:uid="{FFBACF60-1AB9-4171-8E90-FBEB22B53292}"/>
    <cellStyle name="Comma 4 25 3 2 7 2" xfId="57367" xr:uid="{A4F70701-77CC-4108-8DF3-B16BE59A4605}"/>
    <cellStyle name="Comma 4 25 3 2 8" xfId="4455" xr:uid="{AE73F2B3-734F-4470-B37F-EF854FE077A6}"/>
    <cellStyle name="Comma 4 25 3 2 9" xfId="31618" xr:uid="{C99AF80F-BBB1-44F2-988C-81BE94B4BB54}"/>
    <cellStyle name="Comma 4 25 3 3" xfId="1745" xr:uid="{71354CB3-1709-4E08-9B60-647D3980FF13}"/>
    <cellStyle name="Comma 4 25 3 3 2" xfId="7244" xr:uid="{7D6FCB61-91BC-4486-B2F2-06D210479FD5}"/>
    <cellStyle name="Comma 4 25 3 3 2 2" xfId="17470" xr:uid="{2877A731-4B6C-4ACB-AE87-ABFE070D92FB}"/>
    <cellStyle name="Comma 4 25 3 3 2 2 2" xfId="44791" xr:uid="{6D193F8D-C01D-4E86-B78A-5446E11BBC12}"/>
    <cellStyle name="Comma 4 25 3 3 2 3" xfId="34600" xr:uid="{2BE86784-5BE5-47C4-AA51-44BFD2D04473}"/>
    <cellStyle name="Comma 4 25 3 3 3" xfId="9441" xr:uid="{061AD679-743D-4CD2-BB57-BF670A4E5C46}"/>
    <cellStyle name="Comma 4 25 3 3 3 2" xfId="21441" xr:uid="{CC089F8E-2952-4016-B38B-30F58DB39D4A}"/>
    <cellStyle name="Comma 4 25 3 3 3 2 2" xfId="48763" xr:uid="{65DACA49-BF39-4A66-A276-51853C06395D}"/>
    <cellStyle name="Comma 4 25 3 3 3 3" xfId="36816" xr:uid="{F691AEC0-A3D1-45CA-B768-49FF0FCABBF6}"/>
    <cellStyle name="Comma 4 25 3 3 4" xfId="15476" xr:uid="{76990F62-9DF4-4B87-846F-76156BB12357}"/>
    <cellStyle name="Comma 4 25 3 3 4 2" xfId="42797" xr:uid="{EC2B3EAB-AF41-4080-880D-B20289B8E7DF}"/>
    <cellStyle name="Comma 4 25 3 3 5" xfId="24967" xr:uid="{3EDFAFD0-BF82-4392-B8D7-33F22EB9B9F9}"/>
    <cellStyle name="Comma 4 25 3 3 5 2" xfId="52289" xr:uid="{326991D2-42DA-4C8E-8D92-464C418A21B2}"/>
    <cellStyle name="Comma 4 25 3 3 6" xfId="27209" xr:uid="{472C61CC-1BBC-4D45-9973-C4CE2839A831}"/>
    <cellStyle name="Comma 4 25 3 3 6 2" xfId="54529" xr:uid="{8A37A1A6-2AE5-442B-9C15-B6DE893970EE}"/>
    <cellStyle name="Comma 4 25 3 3 7" xfId="29440" xr:uid="{1296C5DD-6551-423C-B0C7-49EEBFE73044}"/>
    <cellStyle name="Comma 4 25 3 3 7 2" xfId="56761" xr:uid="{A34FBD4A-4838-4031-A7EA-D931818032AB}"/>
    <cellStyle name="Comma 4 25 3 3 8" xfId="5303" xr:uid="{87704D39-78B2-4559-A614-9EB30321C4C6}"/>
    <cellStyle name="Comma 4 25 3 3 9" xfId="32475" xr:uid="{B241F0CD-4234-4735-9A39-BCEF656B9AAF}"/>
    <cellStyle name="Comma 4 25 3 4" xfId="6400" xr:uid="{A106EB92-DF78-4B85-84B8-7BC2C28203CB}"/>
    <cellStyle name="Comma 4 25 3 4 2" xfId="12823" xr:uid="{DFE52F89-D362-4A5E-895C-E8AD761AEA60}"/>
    <cellStyle name="Comma 4 25 3 4 2 2" xfId="22064" xr:uid="{2A6659D3-990C-4734-ADDD-E64255AA641E}"/>
    <cellStyle name="Comma 4 25 3 4 2 2 2" xfId="49386" xr:uid="{D2C9B6A2-472E-4AAA-8851-0AD92DE7C8B0}"/>
    <cellStyle name="Comma 4 25 3 4 2 3" xfId="40150" xr:uid="{4ADC8735-2D19-41E7-A630-A4B208CF018C}"/>
    <cellStyle name="Comma 4 25 3 4 3" xfId="18092" xr:uid="{56054E5F-44BD-40F3-A522-9DE19E73CD76}"/>
    <cellStyle name="Comma 4 25 3 4 3 2" xfId="45414" xr:uid="{FBA7A392-31ED-41AC-A6D8-D00CCD9D6E42}"/>
    <cellStyle name="Comma 4 25 3 4 4" xfId="33742" xr:uid="{198A7A97-D3CB-44C4-A45F-F8CBBFA6D14F}"/>
    <cellStyle name="Comma 4 25 3 5" xfId="8584" xr:uid="{0CA1DB03-7505-4195-A973-D49A71D2E24E}"/>
    <cellStyle name="Comma 4 25 3 5 2" xfId="13412" xr:uid="{011AB3EB-4700-4952-BA49-6AD8F40545E2}"/>
    <cellStyle name="Comma 4 25 3 5 2 2" xfId="22739" xr:uid="{AE4822DD-36F8-411B-BE23-AF572F7F4D91}"/>
    <cellStyle name="Comma 4 25 3 5 2 2 2" xfId="50061" xr:uid="{61660E91-AA9F-49F5-BE96-7EAC181AF406}"/>
    <cellStyle name="Comma 4 25 3 5 2 3" xfId="40739" xr:uid="{708411FF-85F1-4B71-8B25-C68C1DDB3066}"/>
    <cellStyle name="Comma 4 25 3 5 3" xfId="18767" xr:uid="{1F0F1516-FF12-4DA4-96F8-A91311E1560C}"/>
    <cellStyle name="Comma 4 25 3 5 3 2" xfId="46089" xr:uid="{F219754F-A2A7-4354-9F3D-5E52E9161010}"/>
    <cellStyle name="Comma 4 25 3 5 4" xfId="35958" xr:uid="{2D75E765-E014-46F3-80F7-B030B22F2520}"/>
    <cellStyle name="Comma 4 25 3 6" xfId="11524" xr:uid="{9579C3D6-8EDE-4C75-BD84-3FE63B8C42ED}"/>
    <cellStyle name="Comma 4 25 3 6 2" xfId="14035" xr:uid="{BC760518-B1B9-4079-BB68-B926283E354A}"/>
    <cellStyle name="Comma 4 25 3 6 2 2" xfId="23399" xr:uid="{387D2FAA-4DA3-4DB2-9D31-C1A4784280D5}"/>
    <cellStyle name="Comma 4 25 3 6 2 2 2" xfId="50721" xr:uid="{E6CEF6C4-E30F-47D0-AF85-C32AB670C032}"/>
    <cellStyle name="Comma 4 25 3 6 2 3" xfId="41362" xr:uid="{2DFB2D0E-A700-48D3-B141-C28C852B182F}"/>
    <cellStyle name="Comma 4 25 3 6 3" xfId="19427" xr:uid="{4991E2C0-34C6-4DD3-A887-C3822CEB1D72}"/>
    <cellStyle name="Comma 4 25 3 6 3 2" xfId="46749" xr:uid="{3DAB99F7-FB71-4404-AAFF-1F35D061FE2D}"/>
    <cellStyle name="Comma 4 25 3 6 4" xfId="38873" xr:uid="{513901DB-41FE-4CFA-B696-FB1DC0E5097F}"/>
    <cellStyle name="Comma 4 25 3 7" xfId="10429" xr:uid="{E9D351C2-2A87-47CD-9326-31B1A675595B}"/>
    <cellStyle name="Comma 4 25 3 7 2" xfId="15752" xr:uid="{83255F70-610E-4D0B-A353-903A9AA394AD}"/>
    <cellStyle name="Comma 4 25 3 7 2 2" xfId="43072" xr:uid="{AAA0FDE0-5390-43B9-AE44-B996E09AC277}"/>
    <cellStyle name="Comma 4 25 3 7 3" xfId="37797" xr:uid="{6447A091-C2A6-4CB9-BADA-09E41BA2800C}"/>
    <cellStyle name="Comma 4 25 3 8" xfId="11762" xr:uid="{172CF491-9CE9-4ACC-8C76-5040925C923F}"/>
    <cellStyle name="Comma 4 25 3 8 2" xfId="19722" xr:uid="{13170D52-1193-4BBB-954A-A8A96C845BD0}"/>
    <cellStyle name="Comma 4 25 3 8 2 2" xfId="47044" xr:uid="{83645095-8E9B-4E76-950A-7DBDCBBAA5B1}"/>
    <cellStyle name="Comma 4 25 3 8 3" xfId="39089" xr:uid="{CED638F3-DEB5-4C78-82E4-57A409E1F3E3}"/>
    <cellStyle name="Comma 4 25 3 9" xfId="14762" xr:uid="{DF3A920F-ECF8-4602-8535-A2147E7C24E1}"/>
    <cellStyle name="Comma 4 25 3 9 2" xfId="42083" xr:uid="{A1FBD435-7731-4DD8-A957-31184CB193CA}"/>
    <cellStyle name="Comma 4 25 4" xfId="1222" xr:uid="{7F193571-B245-43E0-A0AA-4A87E2B79589}"/>
    <cellStyle name="Comma 4 25 4 2" xfId="4804" xr:uid="{9CC6ACA0-FEFD-463C-96A4-7731133D0EE5}"/>
    <cellStyle name="Comma 4 25 4 2 2" xfId="15834" xr:uid="{D7FDBDB1-CD93-4C1C-9020-A608715A1109}"/>
    <cellStyle name="Comma 4 25 4 2 2 2" xfId="43154" xr:uid="{3DEDA79C-934F-4E1F-A8D4-C0EC8EFCE846}"/>
    <cellStyle name="Comma 4 25 4 2 3" xfId="31967" xr:uid="{B8ED0127-84C1-4DA6-B5B7-0D6263C51417}"/>
    <cellStyle name="Comma 4 25 4 3" xfId="6739" xr:uid="{91E68FE2-2909-48A5-B8F6-9B4716A0F6BF}"/>
    <cellStyle name="Comma 4 25 4 3 2" xfId="19804" xr:uid="{AA19D3AB-5877-4570-B27A-473CA51D561E}"/>
    <cellStyle name="Comma 4 25 4 3 2 2" xfId="47126" xr:uid="{F0D138EC-4BFD-476B-A5E4-D61B1EC08916}"/>
    <cellStyle name="Comma 4 25 4 3 3" xfId="34092" xr:uid="{27EB37FC-1172-42B8-848F-79565C8E208D}"/>
    <cellStyle name="Comma 4 25 4 4" xfId="8933" xr:uid="{1DBF665F-D42A-480A-81D0-F7B78DE4CF9B}"/>
    <cellStyle name="Comma 4 25 4 4 2" xfId="36308" xr:uid="{75780D0A-14D6-4C83-9006-3D4D5FEE4783}"/>
    <cellStyle name="Comma 4 25 4 5" xfId="24459" xr:uid="{3F42C8E1-0754-420D-8D09-7438436B2F92}"/>
    <cellStyle name="Comma 4 25 4 5 2" xfId="51781" xr:uid="{2F5A2E67-A936-45A4-A867-CA497584074C}"/>
    <cellStyle name="Comma 4 25 4 6" xfId="26701" xr:uid="{D9DC4F8F-C50E-455F-91F4-ECA02E2B2C4C}"/>
    <cellStyle name="Comma 4 25 4 6 2" xfId="54021" xr:uid="{88D02052-FA87-4F28-8567-29D1DFE43B97}"/>
    <cellStyle name="Comma 4 25 4 7" xfId="28932" xr:uid="{D5F48A66-2D31-464D-B2C3-4178EA9D89C4}"/>
    <cellStyle name="Comma 4 25 4 7 2" xfId="56253" xr:uid="{264C387E-746E-48CD-B215-80711F55FA5B}"/>
    <cellStyle name="Comma 4 25 4 8" xfId="3446" xr:uid="{97947EBC-0895-4056-A57C-D60C6BA263F7}"/>
    <cellStyle name="Comma 4 25 4 9" xfId="30504" xr:uid="{47F2BA3A-6EDD-4288-B8F9-463EDB3A729D}"/>
    <cellStyle name="Comma 4 25 5" xfId="1844" xr:uid="{2463D785-0064-4003-A7F6-2D60230BE5F5}"/>
    <cellStyle name="Comma 4 25 5 2" xfId="5398" xr:uid="{D886669F-215F-4C72-AE97-63723CD629FA}"/>
    <cellStyle name="Comma 4 25 5 2 2" xfId="15946" xr:uid="{E5740792-392B-47D9-9FBA-3A2CC6E3A4C8}"/>
    <cellStyle name="Comma 4 25 5 2 2 2" xfId="43266" xr:uid="{E1C84849-DB9C-4A8A-A3AC-D71DD7F7BA58}"/>
    <cellStyle name="Comma 4 25 5 2 3" xfId="32574" xr:uid="{D581B713-E449-43F2-91C7-18BCC77EA1B5}"/>
    <cellStyle name="Comma 4 25 5 3" xfId="7342" xr:uid="{45537E54-4E89-4DCE-9BE5-1071D1FB194B}"/>
    <cellStyle name="Comma 4 25 5 3 2" xfId="19916" xr:uid="{0753E1CB-8717-4C55-8463-9BD63FD07F1D}"/>
    <cellStyle name="Comma 4 25 5 3 2 2" xfId="47238" xr:uid="{87A50BAD-23B1-4FBC-9CCA-2039342C5734}"/>
    <cellStyle name="Comma 4 25 5 3 3" xfId="34699" xr:uid="{C96469E5-89AB-4E4E-B4BF-5B286F02433F}"/>
    <cellStyle name="Comma 4 25 5 4" xfId="9539" xr:uid="{8E77E01E-D161-41CC-918C-40C39E962124}"/>
    <cellStyle name="Comma 4 25 5 4 2" xfId="36915" xr:uid="{CD068585-BAF5-4173-A560-34883076C1F9}"/>
    <cellStyle name="Comma 4 25 5 5" xfId="25066" xr:uid="{79D8C7AB-D9CC-4ACF-AB57-60F22B176127}"/>
    <cellStyle name="Comma 4 25 5 5 2" xfId="52388" xr:uid="{E8ED659B-5449-40FF-8588-4BC2A488C1B5}"/>
    <cellStyle name="Comma 4 25 5 6" xfId="27308" xr:uid="{D570CACC-0EFA-4F3E-B019-B1E481344094}"/>
    <cellStyle name="Comma 4 25 5 6 2" xfId="54628" xr:uid="{44ACC84C-E1B8-4217-8FDD-384FFF9914A4}"/>
    <cellStyle name="Comma 4 25 5 7" xfId="29539" xr:uid="{98DF3C1D-DAE0-4DA0-B5AA-AE70A74A1B18}"/>
    <cellStyle name="Comma 4 25 5 7 2" xfId="56860" xr:uid="{595379EE-38C2-40CE-848C-3837D2DF0265}"/>
    <cellStyle name="Comma 4 25 5 8" xfId="3962" xr:uid="{FE995F01-4F93-4388-AD97-7C328749ED40}"/>
    <cellStyle name="Comma 4 25 5 9" xfId="31111" xr:uid="{6F39A90E-876C-4FDD-A45E-A62BCAE69BFE}"/>
    <cellStyle name="Comma 4 25 6" xfId="1108" xr:uid="{30D6B96B-2673-437E-B27B-7AC02CAB4371}"/>
    <cellStyle name="Comma 4 25 6 2" xfId="6626" xr:uid="{8E723ADF-7064-45E6-9257-BB41F22716C6}"/>
    <cellStyle name="Comma 4 25 6 2 2" xfId="16336" xr:uid="{42CD57DE-D7D1-4C00-B63D-4ACF0A36151A}"/>
    <cellStyle name="Comma 4 25 6 2 2 2" xfId="43656" xr:uid="{C3419517-E8D2-4C51-BFC5-0FF0F6794A53}"/>
    <cellStyle name="Comma 4 25 6 2 3" xfId="33978" xr:uid="{02AA3AFF-323A-4935-9B5E-F15EE8F06BF0}"/>
    <cellStyle name="Comma 4 25 6 3" xfId="8820" xr:uid="{EE8FF34D-8B4E-4DDD-B58A-4789197B2E28}"/>
    <cellStyle name="Comma 4 25 6 3 2" xfId="20306" xr:uid="{9EE0A9E4-8897-4701-A878-0CC47384B3CD}"/>
    <cellStyle name="Comma 4 25 6 3 2 2" xfId="47628" xr:uid="{521E245C-6491-4EA7-9AA6-B6E2DA05C3C7}"/>
    <cellStyle name="Comma 4 25 6 3 3" xfId="36194" xr:uid="{E2440751-A847-4380-B358-A152D3AF404D}"/>
    <cellStyle name="Comma 4 25 6 4" xfId="14997" xr:uid="{8102DA7B-36A7-4AD4-8DED-13DD83DBCBA3}"/>
    <cellStyle name="Comma 4 25 6 4 2" xfId="42318" xr:uid="{769EDF3F-C0A2-40E9-9A51-EA58BE215E9D}"/>
    <cellStyle name="Comma 4 25 6 5" xfId="24345" xr:uid="{39CF6803-39E8-4875-9587-F521E8D5B7DD}"/>
    <cellStyle name="Comma 4 25 6 5 2" xfId="51667" xr:uid="{3311F699-8CC4-48C3-83E0-ACF778C95720}"/>
    <cellStyle name="Comma 4 25 6 6" xfId="26587" xr:uid="{5E68BC9D-0B9B-4C35-9B8C-64F73DA2B27D}"/>
    <cellStyle name="Comma 4 25 6 6 2" xfId="53907" xr:uid="{2E3B3AB0-BD34-4512-B5E3-CD0BFBDB49CE}"/>
    <cellStyle name="Comma 4 25 6 7" xfId="28818" xr:uid="{071F7F5C-88B3-4B22-8274-870AFDF5D985}"/>
    <cellStyle name="Comma 4 25 6 7 2" xfId="56139" xr:uid="{897D02E0-D5A5-400F-91E7-4D65935AA66E}"/>
    <cellStyle name="Comma 4 25 6 8" xfId="4691" xr:uid="{5297682C-DD93-4669-92D4-EEDD5816977E}"/>
    <cellStyle name="Comma 4 25 6 9" xfId="31854" xr:uid="{7CDD1396-4DB1-41B6-9828-731216906168}"/>
    <cellStyle name="Comma 4 25 7" xfId="6045" xr:uid="{F861C5D1-6B1D-48FC-97F4-DB6865654CD5}"/>
    <cellStyle name="Comma 4 25 7 2" xfId="12332" xr:uid="{FC1820F2-CFCF-46F2-9CE9-3CBE42742B70}"/>
    <cellStyle name="Comma 4 25 7 2 2" xfId="20926" xr:uid="{4E5A1229-596A-491F-8E5D-9A1CE31FAB5B}"/>
    <cellStyle name="Comma 4 25 7 2 2 2" xfId="48248" xr:uid="{7310FC15-66C3-40D2-A393-ED77748175F9}"/>
    <cellStyle name="Comma 4 25 7 2 3" xfId="39659" xr:uid="{F62E7F8E-9719-4DA5-BA0F-AE18B567DF6A}"/>
    <cellStyle name="Comma 4 25 7 3" xfId="16955" xr:uid="{22B90DF2-2C15-497C-937D-488BC6B01800}"/>
    <cellStyle name="Comma 4 25 7 3 2" xfId="44276" xr:uid="{5E205202-BB72-4DF1-BB96-072AD179D8D9}"/>
    <cellStyle name="Comma 4 25 7 4" xfId="33235" xr:uid="{8B8E15C6-3526-4A1C-8468-6F522EEC2F6D}"/>
    <cellStyle name="Comma 4 25 8" xfId="8090" xr:uid="{A90820AB-931A-4583-A101-DB7EF435ABD0}"/>
    <cellStyle name="Comma 4 25 8 2" xfId="12447" xr:uid="{497E0E9B-B026-4770-B502-2179ABDB644B}"/>
    <cellStyle name="Comma 4 25 8 2 2" xfId="21549" xr:uid="{F8F69CE9-AB44-45FC-8A5E-CA0A32B63DFF}"/>
    <cellStyle name="Comma 4 25 8 2 2 2" xfId="48871" xr:uid="{7FCC3960-43B1-4533-9CC3-D60D599D4834}"/>
    <cellStyle name="Comma 4 25 8 2 3" xfId="39774" xr:uid="{84E8C045-D76D-4242-8E00-E14253BA7756}"/>
    <cellStyle name="Comma 4 25 8 3" xfId="17578" xr:uid="{B6E2E8B4-D5A2-4EA4-9397-B68C63529496}"/>
    <cellStyle name="Comma 4 25 8 3 2" xfId="44899" xr:uid="{184AB719-20DD-44B0-9373-1CCE7C06442F}"/>
    <cellStyle name="Comma 4 25 8 4" xfId="35451" xr:uid="{27A89593-FE15-44E4-BE4A-2DCC356C7727}"/>
    <cellStyle name="Comma 4 25 9" xfId="11092" xr:uid="{7ABABD22-12D1-4BF7-A781-ECBC55575E6A}"/>
    <cellStyle name="Comma 4 25 9 2" xfId="12911" xr:uid="{EE98CE36-AF67-4572-B528-6EDEDBB0AA25}"/>
    <cellStyle name="Comma 4 25 9 2 2" xfId="22224" xr:uid="{ADFF8AB4-309B-4E51-8493-19FAAD700579}"/>
    <cellStyle name="Comma 4 25 9 2 2 2" xfId="49546" xr:uid="{D50A31CA-DD48-46AF-B88F-BB17D6514286}"/>
    <cellStyle name="Comma 4 25 9 2 3" xfId="40238" xr:uid="{4CCA5E6A-06BB-46BE-A01B-AA796A5C18D5}"/>
    <cellStyle name="Comma 4 25 9 3" xfId="18252" xr:uid="{BA9DAB46-B52B-400A-BF26-7C9CAC53B5D2}"/>
    <cellStyle name="Comma 4 25 9 3 2" xfId="45574" xr:uid="{51BD4F3A-6EC6-4FC9-A6C4-BD4C20B73F5E}"/>
    <cellStyle name="Comma 4 25 9 4" xfId="38441" xr:uid="{218457E4-6E1F-4A58-B69E-1AA27B63BB89}"/>
    <cellStyle name="Comma 4 3" xfId="31" xr:uid="{6C23FC91-7B25-4D5F-BCBC-D8F29D6D27E4}"/>
    <cellStyle name="Comma 4 3 10" xfId="2633" xr:uid="{CF5F8C9A-7CC5-4C1D-B975-390C3D2650CC}"/>
    <cellStyle name="Comma 4 3 10 2" xfId="12904" xr:uid="{CFCF6186-5C7C-44C5-9975-74F26990B443}"/>
    <cellStyle name="Comma 4 3 10 2 2" xfId="22216" xr:uid="{1980B213-143C-49EE-B6F2-49360329C3DD}"/>
    <cellStyle name="Comma 4 3 10 2 2 2" xfId="49538" xr:uid="{8019A0EB-084F-46B0-AA73-A658498A6C61}"/>
    <cellStyle name="Comma 4 3 10 2 3" xfId="40231" xr:uid="{258D1BD0-C28B-4727-BF25-62CC7AD79B47}"/>
    <cellStyle name="Comma 4 3 10 3" xfId="18244" xr:uid="{C0DBB9DE-10FD-4C51-B180-1738634D26AC}"/>
    <cellStyle name="Comma 4 3 10 3 2" xfId="45566" xr:uid="{2CB8278A-6BA0-4DEE-9DA0-446FF81EA8DE}"/>
    <cellStyle name="Comma 4 3 10 4" xfId="35444" xr:uid="{779B9404-9287-4C92-B6C6-F6AAAE879B6E}"/>
    <cellStyle name="Comma 4 3 11" xfId="11198" xr:uid="{04FD8BC8-DBBF-44B3-8464-10B6BF77B877}"/>
    <cellStyle name="Comma 4 3 11 2" xfId="13522" xr:uid="{ED50237F-DB8E-4FA7-ADF8-E13243A45ED2}"/>
    <cellStyle name="Comma 4 3 11 2 2" xfId="22884" xr:uid="{9089D6D9-F0F1-4036-B802-6CD6DB8D414F}"/>
    <cellStyle name="Comma 4 3 11 2 2 2" xfId="50206" xr:uid="{4A490EE8-51C9-4427-9771-DEB56ED1253A}"/>
    <cellStyle name="Comma 4 3 11 2 3" xfId="40849" xr:uid="{050D1F78-511C-405C-9FCA-274F8E427450}"/>
    <cellStyle name="Comma 4 3 11 3" xfId="18912" xr:uid="{73208D8F-037E-4549-B66B-C0E11B77C96A}"/>
    <cellStyle name="Comma 4 3 11 3 2" xfId="46234" xr:uid="{ED31060F-751C-4BAF-A475-54E13027DCE5}"/>
    <cellStyle name="Comma 4 3 11 4" xfId="38547" xr:uid="{3AE7C2E3-7BFD-4263-BFE7-317C97F53B65}"/>
    <cellStyle name="Comma 4 3 12" xfId="11616" xr:uid="{4D81A985-5886-4508-AD30-F252F8EE1607}"/>
    <cellStyle name="Comma 4 3 12 2" xfId="14189" xr:uid="{B31E87BD-8180-41CB-B884-513C782572F1}"/>
    <cellStyle name="Comma 4 3 12 2 2" xfId="23554" xr:uid="{D129E84F-B4B2-4A0F-836F-C4B1851305C9}"/>
    <cellStyle name="Comma 4 3 12 2 2 2" xfId="50876" xr:uid="{DCA3A62D-D435-4790-85AF-5D05942ACAE9}"/>
    <cellStyle name="Comma 4 3 12 2 3" xfId="41516" xr:uid="{9C2F3C96-18C6-45E2-BFA5-19565369E075}"/>
    <cellStyle name="Comma 4 3 12 3" xfId="19582" xr:uid="{FB6E7916-63CF-4FAB-A592-8103224BD7D6}"/>
    <cellStyle name="Comma 4 3 12 3 2" xfId="46904" xr:uid="{E9BFF51C-935F-47EE-B4AD-8F6E3187CA07}"/>
    <cellStyle name="Comma 4 3 12 4" xfId="38951" xr:uid="{F41EF47B-E2F5-4260-9CBE-B7D056BA1EFE}"/>
    <cellStyle name="Comma 4 3 13" xfId="10334" xr:uid="{66259D44-FDCF-483C-A807-A22B75C556F0}"/>
    <cellStyle name="Comma 4 3 13 2" xfId="15656" xr:uid="{8A84C9EA-01B1-4CC7-B9E4-C069F0928AB8}"/>
    <cellStyle name="Comma 4 3 13 2 2" xfId="42976" xr:uid="{776C6861-7DBE-4E86-9EE4-08EE3A99D3C6}"/>
    <cellStyle name="Comma 4 3 13 3" xfId="37708" xr:uid="{214E6CB5-7BB8-4BD4-B114-75E3679CE309}"/>
    <cellStyle name="Comma 4 3 14" xfId="11670" xr:uid="{A9842C37-463F-472B-B331-C351121568C8}"/>
    <cellStyle name="Comma 4 3 14 2" xfId="19627" xr:uid="{98B2B27A-56B8-4EA8-8F9C-658CE0671184}"/>
    <cellStyle name="Comma 4 3 14 2 2" xfId="46949" xr:uid="{48D2C438-EE4A-43B0-970D-619E043E11F4}"/>
    <cellStyle name="Comma 4 3 14 3" xfId="38996" xr:uid="{D756FC26-CFB1-43D3-AE88-E94350FC832B}"/>
    <cellStyle name="Comma 4 3 15" xfId="14239" xr:uid="{9A27B645-1451-41B6-851B-1CFE16502DED}"/>
    <cellStyle name="Comma 4 3 15 2" xfId="41560" xr:uid="{9BF0B4BA-C9D2-4C57-91B2-CDA84230B6A5}"/>
    <cellStyle name="Comma 4 3 16" xfId="23587" xr:uid="{36A6F55D-FA45-41A4-A14A-31F52D321254}"/>
    <cellStyle name="Comma 4 3 16 2" xfId="50909" xr:uid="{13C1B4E1-D5FE-4567-A023-C576203E520A}"/>
    <cellStyle name="Comma 4 3 17" xfId="25828" xr:uid="{CD6949DF-D0F1-4E2B-A555-6E1D996DFF69}"/>
    <cellStyle name="Comma 4 3 17 2" xfId="53148" xr:uid="{C486C9A2-C13C-481C-AD63-3C5E214D1C48}"/>
    <cellStyle name="Comma 4 3 18" xfId="28068" xr:uid="{8BB3CFE5-DDB6-4164-8295-4090CA7B1D82}"/>
    <cellStyle name="Comma 4 3 18 2" xfId="55389" xr:uid="{2B0CD202-6171-448D-8327-6F78D28C66B5}"/>
    <cellStyle name="Comma 4 3 19" xfId="57633" xr:uid="{29513F0F-BAFE-43D0-A08A-6B73697AF7A0}"/>
    <cellStyle name="Comma 4 3 2" xfId="35" xr:uid="{E5264279-46F2-4D83-B810-220C0B9C934F}"/>
    <cellStyle name="Comma 4 3 2 10" xfId="2636" xr:uid="{E14D712C-7581-44BE-8639-2B948EB6A9CB}"/>
    <cellStyle name="Comma 4 3 2 10 2" xfId="13579" xr:uid="{9BA22CE7-8ACF-43C6-A1AC-EEB0EDCC084E}"/>
    <cellStyle name="Comma 4 3 2 10 2 2" xfId="22942" xr:uid="{07C7EFA0-B94C-48FB-A870-E903A0E268E2}"/>
    <cellStyle name="Comma 4 3 2 10 2 2 2" xfId="50264" xr:uid="{D9AA63E6-578B-4D0E-BD7A-327A9F50FF30}"/>
    <cellStyle name="Comma 4 3 2 10 2 3" xfId="40906" xr:uid="{C87B26AE-826F-47EC-AD37-8AFE38FEC778}"/>
    <cellStyle name="Comma 4 3 2 10 3" xfId="18970" xr:uid="{130895EE-8452-4961-8095-C01E8BE5F148}"/>
    <cellStyle name="Comma 4 3 2 10 3 2" xfId="46292" xr:uid="{8E571C85-78A4-4232-92EB-84FCC98227C8}"/>
    <cellStyle name="Comma 4 3 2 10 4" xfId="35502" xr:uid="{73510F26-F1DA-46DB-AB49-9772679D88B4}"/>
    <cellStyle name="Comma 4 3 2 11" xfId="10391" xr:uid="{D1FBB729-359B-4BA1-9FF3-094FFFBF148E}"/>
    <cellStyle name="Comma 4 3 2 11 2" xfId="15718" xr:uid="{7FDCA0FD-E672-4F79-B39D-351BE62AE15F}"/>
    <cellStyle name="Comma 4 3 2 11 2 2" xfId="43038" xr:uid="{F190A5ED-35D5-4B48-88A1-6EC58E73BA4B}"/>
    <cellStyle name="Comma 4 3 2 11 3" xfId="37763" xr:uid="{CB5946AB-F568-4B97-BCB8-9846CD5C090A}"/>
    <cellStyle name="Comma 4 3 2 12" xfId="11728" xr:uid="{ADE74A7C-470F-4443-8C87-DB7D72706A77}"/>
    <cellStyle name="Comma 4 3 2 12 2" xfId="19688" xr:uid="{4FDBE6AD-5A29-414D-A90C-EEF85446FCE9}"/>
    <cellStyle name="Comma 4 3 2 12 2 2" xfId="47010" xr:uid="{042347EB-5840-40A6-81AD-661AEF7A44E6}"/>
    <cellStyle name="Comma 4 3 2 12 3" xfId="39055" xr:uid="{6FD2B66F-7CAD-4FDA-9E25-8E499E6A4E20}"/>
    <cellStyle name="Comma 4 3 2 13" xfId="14305" xr:uid="{39E783BB-E1CA-4A1A-A4C3-524E93958560}"/>
    <cellStyle name="Comma 4 3 2 13 2" xfId="41626" xr:uid="{3EA454A1-319F-44F4-89D8-9624376E6BF9}"/>
    <cellStyle name="Comma 4 3 2 14" xfId="23653" xr:uid="{079E1FD7-B5FA-4E1F-92E9-070A2E80CB50}"/>
    <cellStyle name="Comma 4 3 2 14 2" xfId="50975" xr:uid="{1A9BC8BF-2A98-4E2D-B8B7-4E0E65ED694E}"/>
    <cellStyle name="Comma 4 3 2 15" xfId="25894" xr:uid="{7A5F5C13-B2A5-44B2-AC82-5FB98BFD58C7}"/>
    <cellStyle name="Comma 4 3 2 15 2" xfId="53214" xr:uid="{38CF038C-FBB2-41C0-BBF2-40C83C45488F}"/>
    <cellStyle name="Comma 4 3 2 16" xfId="28126" xr:uid="{3D9C5B45-28D7-42A2-BD4A-121DF50F7081}"/>
    <cellStyle name="Comma 4 3 2 16 2" xfId="55447" xr:uid="{4AD6EA55-01C8-44AD-BDA0-9EEC62AFDF73}"/>
    <cellStyle name="Comma 4 3 2 17" xfId="30346" xr:uid="{F0BA797D-0F15-4A4D-9D34-BAA105E2F056}"/>
    <cellStyle name="Comma 4 3 2 18" xfId="57636" xr:uid="{F0C45CFF-ACA0-4114-938E-C214460A015E}"/>
    <cellStyle name="Comma 4 3 2 19" xfId="58184" xr:uid="{2DBEA180-8D3D-44B8-AEFA-55D3E231E093}"/>
    <cellStyle name="Comma 4 3 2 2" xfId="599" xr:uid="{11CEC7F7-E98B-4041-A778-2DDBD44ECC94}"/>
    <cellStyle name="Comma 4 3 2 2 10" xfId="14532" xr:uid="{704BCA7D-BA23-4657-93E6-2A476F0FB03C}"/>
    <cellStyle name="Comma 4 3 2 2 10 2" xfId="41853" xr:uid="{DB4EBA3C-5980-40FC-BDE8-516C6DFFA413}"/>
    <cellStyle name="Comma 4 3 2 2 11" xfId="23880" xr:uid="{975B5C09-FF25-4CCD-96B8-34EB4ABB3CAC}"/>
    <cellStyle name="Comma 4 3 2 2 11 2" xfId="51202" xr:uid="{E01A8D40-B898-4A95-A967-357D9FB59D4E}"/>
    <cellStyle name="Comma 4 3 2 2 12" xfId="26121" xr:uid="{02792889-F6A4-4D87-8829-A734A3012244}"/>
    <cellStyle name="Comma 4 3 2 2 12 2" xfId="53441" xr:uid="{E78E5D8A-C120-43B8-B21E-CC9358268CEA}"/>
    <cellStyle name="Comma 4 3 2 2 13" xfId="28353" xr:uid="{CD003950-1E69-48DD-B1A6-216DB8765FD2}"/>
    <cellStyle name="Comma 4 3 2 2 13 2" xfId="55674" xr:uid="{EB266AE6-65DE-4CB5-8E57-CC181F1A4E7F}"/>
    <cellStyle name="Comma 4 3 2 2 14" xfId="3415" xr:uid="{50738722-0EF4-467A-96FF-1E6260700DAD}"/>
    <cellStyle name="Comma 4 3 2 2 15" xfId="30448" xr:uid="{525DA060-FA46-4FBC-B532-79D3AC17F3AC}"/>
    <cellStyle name="Comma 4 3 2 2 16" xfId="58030" xr:uid="{4C73ADC8-5B84-4D6B-9736-97635A407A7C}"/>
    <cellStyle name="Comma 4 3 2 2 17" xfId="58578" xr:uid="{2BA51D69-3328-4DC4-8583-12DA06C7315E}"/>
    <cellStyle name="Comma 4 3 2 2 2" xfId="916" xr:uid="{2C19E693-CCB8-48BF-B129-D139BB677AEB}"/>
    <cellStyle name="Comma 4 3 2 2 2 10" xfId="24159" xr:uid="{D578B214-AFED-498D-B21E-8B77584244F2}"/>
    <cellStyle name="Comma 4 3 2 2 2 10 2" xfId="51481" xr:uid="{4096BCE1-E7DE-4DCF-97D7-AE8033F9F808}"/>
    <cellStyle name="Comma 4 3 2 2 2 11" xfId="26400" xr:uid="{3DF41D90-2102-4E36-B9F2-28F1D18F4765}"/>
    <cellStyle name="Comma 4 3 2 2 2 11 2" xfId="53720" xr:uid="{B4609B17-4CC3-4DB5-80B3-B0737825C3C0}"/>
    <cellStyle name="Comma 4 3 2 2 2 12" xfId="28631" xr:uid="{C8C8DC27-E36D-4139-AB58-1603A44D1550}"/>
    <cellStyle name="Comma 4 3 2 2 2 12 2" xfId="55952" xr:uid="{3363C47F-182D-4C00-9697-03541152DB08}"/>
    <cellStyle name="Comma 4 3 2 2 2 13" xfId="3921" xr:uid="{2A439D0A-3403-4D8C-A893-F04B794C9825}"/>
    <cellStyle name="Comma 4 3 2 2 2 14" xfId="31061" xr:uid="{9F350D59-ADBB-4E2F-B421-A4D20705AF85}"/>
    <cellStyle name="Comma 4 3 2 2 2 2" xfId="2400" xr:uid="{1391B52A-6C4A-4A20-A250-05E7DCA0DC7F}"/>
    <cellStyle name="Comma 4 3 2 2 2 2 2" xfId="5940" xr:uid="{CB596C8E-1655-43A6-9526-00564F0A21AA}"/>
    <cellStyle name="Comma 4 3 2 2 2 2 2 2" xfId="16898" xr:uid="{C8DA28B2-A360-4FC7-8016-F31294E191E1}"/>
    <cellStyle name="Comma 4 3 2 2 2 2 2 2 2" xfId="44218" xr:uid="{23495C52-2D25-4C51-B3BF-8304C6287ECD}"/>
    <cellStyle name="Comma 4 3 2 2 2 2 2 3" xfId="33130" xr:uid="{2A3C8D08-C3FF-4CC8-9B20-04F094DE4841}"/>
    <cellStyle name="Comma 4 3 2 2 2 2 3" xfId="7896" xr:uid="{94754717-25A0-4999-879F-C35938F38401}"/>
    <cellStyle name="Comma 4 3 2 2 2 2 3 2" xfId="20868" xr:uid="{F4EC813F-43E8-4FD8-9EFC-8E4FBDFBC050}"/>
    <cellStyle name="Comma 4 3 2 2 2 2 3 2 2" xfId="48190" xr:uid="{81AA8E7E-879F-4424-BBC8-A4AFFA599C8B}"/>
    <cellStyle name="Comma 4 3 2 2 2 2 3 3" xfId="35255" xr:uid="{B3F42D7C-1137-47DF-8EA0-6785680EB477}"/>
    <cellStyle name="Comma 4 3 2 2 2 2 4" xfId="10095" xr:uid="{8C459F64-2EEC-4F46-88C0-DA7EF8A7E938}"/>
    <cellStyle name="Comma 4 3 2 2 2 2 4 2" xfId="37471" xr:uid="{95DA2C76-547C-4484-8752-8B8E8ED34941}"/>
    <cellStyle name="Comma 4 3 2 2 2 2 5" xfId="25622" xr:uid="{4EDF9727-815A-4CAE-965C-1720807F643F}"/>
    <cellStyle name="Comma 4 3 2 2 2 2 5 2" xfId="52944" xr:uid="{A7AC994C-254A-471F-91F4-1C1569CE6BBD}"/>
    <cellStyle name="Comma 4 3 2 2 2 2 6" xfId="27864" xr:uid="{6E6B589F-5D1E-4D95-B7DD-16111DD3BF5E}"/>
    <cellStyle name="Comma 4 3 2 2 2 2 6 2" xfId="55184" xr:uid="{3C51ACB1-D337-4079-825E-A758CEDFA118}"/>
    <cellStyle name="Comma 4 3 2 2 2 2 7" xfId="30095" xr:uid="{F0437787-AC95-49AA-9150-F6D357E9B2D8}"/>
    <cellStyle name="Comma 4 3 2 2 2 2 7 2" xfId="57416" xr:uid="{2543A8A9-BD8B-4E90-8D09-DA1B27E40FB7}"/>
    <cellStyle name="Comma 4 3 2 2 2 2 8" xfId="4504" xr:uid="{9E88C342-502B-464C-B674-88AF89015258}"/>
    <cellStyle name="Comma 4 3 2 2 2 2 9" xfId="31667" xr:uid="{8B48296B-4FE1-4F98-8CAB-10CF7266C26D}"/>
    <cellStyle name="Comma 4 3 2 2 2 3" xfId="1794" xr:uid="{3878FD80-57BB-439B-8EDA-309429D0173D}"/>
    <cellStyle name="Comma 4 3 2 2 2 3 2" xfId="7293" xr:uid="{6CB98BDC-16C6-41AE-BF8E-0C6DCA077EC6}"/>
    <cellStyle name="Comma 4 3 2 2 2 3 2 2" xfId="17519" xr:uid="{CAD9CD66-7602-48AB-8D0D-DA7A0DE296E9}"/>
    <cellStyle name="Comma 4 3 2 2 2 3 2 2 2" xfId="44840" xr:uid="{C8CFD695-454E-40AC-8EB2-CE6A10104CD6}"/>
    <cellStyle name="Comma 4 3 2 2 2 3 2 3" xfId="34649" xr:uid="{9A800DEC-EB83-4835-ADFB-EC69158F7CE0}"/>
    <cellStyle name="Comma 4 3 2 2 2 3 3" xfId="9490" xr:uid="{A19265CD-48A4-407A-8972-17B153892383}"/>
    <cellStyle name="Comma 4 3 2 2 2 3 3 2" xfId="21490" xr:uid="{046312DE-FB48-4904-989D-5A32CF8081C9}"/>
    <cellStyle name="Comma 4 3 2 2 2 3 3 2 2" xfId="48812" xr:uid="{B331C9EF-EE42-4222-BC53-0EF7451F8887}"/>
    <cellStyle name="Comma 4 3 2 2 2 3 3 3" xfId="36865" xr:uid="{C1345400-C7EC-4F99-9579-2911CD243FC3}"/>
    <cellStyle name="Comma 4 3 2 2 2 3 4" xfId="15524" xr:uid="{E0217906-A623-40C1-9B91-39B9C6386854}"/>
    <cellStyle name="Comma 4 3 2 2 2 3 4 2" xfId="42845" xr:uid="{536FEFEC-A4F6-4643-BC21-EA0C2695382B}"/>
    <cellStyle name="Comma 4 3 2 2 2 3 5" xfId="25016" xr:uid="{E199EA5E-80CE-4A8F-A054-BB20F7A5A61F}"/>
    <cellStyle name="Comma 4 3 2 2 2 3 5 2" xfId="52338" xr:uid="{BF5D4C8F-CF6D-4190-965D-B8334336FDF5}"/>
    <cellStyle name="Comma 4 3 2 2 2 3 6" xfId="27258" xr:uid="{D4DB828D-D262-4EA8-8189-01DFD55AEA62}"/>
    <cellStyle name="Comma 4 3 2 2 2 3 6 2" xfId="54578" xr:uid="{402D7E67-99BF-497B-B283-16D80E716ED1}"/>
    <cellStyle name="Comma 4 3 2 2 2 3 7" xfId="29489" xr:uid="{A9267CD6-725F-436B-8F2F-9DDCFE123475}"/>
    <cellStyle name="Comma 4 3 2 2 2 3 7 2" xfId="56810" xr:uid="{35ABEAC0-DC46-4E9B-BCD1-46F1D2E9DB01}"/>
    <cellStyle name="Comma 4 3 2 2 2 3 8" xfId="5352" xr:uid="{2044AFD0-7EED-49E3-B892-EC0D73BC4FC2}"/>
    <cellStyle name="Comma 4 3 2 2 2 3 9" xfId="32524" xr:uid="{C5821142-BA6D-4485-80D3-2FDA03D39841}"/>
    <cellStyle name="Comma 4 3 2 2 2 4" xfId="6449" xr:uid="{9F47837C-19F0-4C54-907A-CDB92A424677}"/>
    <cellStyle name="Comma 4 3 2 2 2 4 2" xfId="12865" xr:uid="{28BC08BB-C687-4890-8958-99D1CBCFF417}"/>
    <cellStyle name="Comma 4 3 2 2 2 4 2 2" xfId="22113" xr:uid="{380C97EF-B943-412A-B135-BEADE2F6DC7A}"/>
    <cellStyle name="Comma 4 3 2 2 2 4 2 2 2" xfId="49435" xr:uid="{C764B90A-C1A8-41E8-BAEB-C40E61D99A0F}"/>
    <cellStyle name="Comma 4 3 2 2 2 4 2 3" xfId="40192" xr:uid="{0E99EFE9-B696-41F7-85D3-486B285543BA}"/>
    <cellStyle name="Comma 4 3 2 2 2 4 3" xfId="18141" xr:uid="{7319DBD4-560A-4FF4-BBCD-0DE809E5D448}"/>
    <cellStyle name="Comma 4 3 2 2 2 4 3 2" xfId="45463" xr:uid="{57F7F973-7D5A-4798-A47A-5C28CDF16614}"/>
    <cellStyle name="Comma 4 3 2 2 2 4 4" xfId="33791" xr:uid="{24BFB147-33EA-4BB6-A66F-4FE4389752C6}"/>
    <cellStyle name="Comma 4 3 2 2 2 5" xfId="8633" xr:uid="{88CE530D-55E9-46E4-B667-1C1884B3FF25}"/>
    <cellStyle name="Comma 4 3 2 2 2 5 2" xfId="13461" xr:uid="{815D792C-2202-4963-8F9B-A3E8ECF45374}"/>
    <cellStyle name="Comma 4 3 2 2 2 5 2 2" xfId="22788" xr:uid="{4200E6DB-CBD8-4399-99E0-38C12913D48C}"/>
    <cellStyle name="Comma 4 3 2 2 2 5 2 2 2" xfId="50110" xr:uid="{5161AE68-AD37-4A66-906B-93CF3C3BEAEA}"/>
    <cellStyle name="Comma 4 3 2 2 2 5 2 3" xfId="40788" xr:uid="{92F420CB-39CD-4F39-820E-8DFD6CB569E8}"/>
    <cellStyle name="Comma 4 3 2 2 2 5 3" xfId="18816" xr:uid="{7B4FE302-31F4-467B-B804-D66DD70EF804}"/>
    <cellStyle name="Comma 4 3 2 2 2 5 3 2" xfId="46138" xr:uid="{736A88B8-8CF7-429B-A0B6-03380C332228}"/>
    <cellStyle name="Comma 4 3 2 2 2 5 4" xfId="36007" xr:uid="{CC834F71-223B-436E-B195-6D0E94557C71}"/>
    <cellStyle name="Comma 4 3 2 2 2 6" xfId="11564" xr:uid="{E9E2D3F6-2D29-4899-8585-E1BFD1DA31A6}"/>
    <cellStyle name="Comma 4 3 2 2 2 6 2" xfId="14084" xr:uid="{BBACA69F-FEB8-4354-AF9D-F1042A9A331B}"/>
    <cellStyle name="Comma 4 3 2 2 2 6 2 2" xfId="23448" xr:uid="{D0CDA70A-46D4-412E-B2B4-0CF4C471AFE0}"/>
    <cellStyle name="Comma 4 3 2 2 2 6 2 2 2" xfId="50770" xr:uid="{0471AA11-009C-458B-96DD-55B80ADAEEE0}"/>
    <cellStyle name="Comma 4 3 2 2 2 6 2 3" xfId="41411" xr:uid="{E087D075-5CB2-4D1F-860B-9453F3525152}"/>
    <cellStyle name="Comma 4 3 2 2 2 6 3" xfId="19476" xr:uid="{61159082-84E5-4BDE-A2E9-6DA11ED3EB8F}"/>
    <cellStyle name="Comma 4 3 2 2 2 6 3 2" xfId="46798" xr:uid="{5E1F6B46-7369-452B-AC3A-CBCA7229E024}"/>
    <cellStyle name="Comma 4 3 2 2 2 6 4" xfId="38913" xr:uid="{3C05CF80-F225-46E5-B29F-7ECFB084F588}"/>
    <cellStyle name="Comma 4 3 2 2 2 7" xfId="10816" xr:uid="{670810C3-5807-4391-AC6E-F5FE61DE5EA5}"/>
    <cellStyle name="Comma 4 3 2 2 2 7 2" xfId="16231" xr:uid="{62A845A9-4686-4BBF-8268-5C68E2A09C22}"/>
    <cellStyle name="Comma 4 3 2 2 2 7 2 2" xfId="43551" xr:uid="{7258DF6C-B946-4DE4-BB3F-54ED88B296DA}"/>
    <cellStyle name="Comma 4 3 2 2 2 7 3" xfId="38168" xr:uid="{E3C3603C-BA55-4C7F-A58A-F1F20AE0DF0F}"/>
    <cellStyle name="Comma 4 3 2 2 2 8" xfId="12141" xr:uid="{4038AE79-DD36-413F-BB47-8AB19365DA24}"/>
    <cellStyle name="Comma 4 3 2 2 2 8 2" xfId="20201" xr:uid="{479BF461-4B89-4BFE-893F-3B3894F346AA}"/>
    <cellStyle name="Comma 4 3 2 2 2 8 2 2" xfId="47523" xr:uid="{1552C13B-0B98-4A95-B48F-8E7BE85C84E9}"/>
    <cellStyle name="Comma 4 3 2 2 2 8 3" xfId="39468" xr:uid="{23BB4D50-B5EC-497C-B433-CFB9DBBCC759}"/>
    <cellStyle name="Comma 4 3 2 2 2 9" xfId="14811" xr:uid="{DF955CA8-3113-48DF-9D52-FAF473A0A6B6}"/>
    <cellStyle name="Comma 4 3 2 2 2 9 2" xfId="42132" xr:uid="{28CB13CA-36C8-4D38-89E3-60C6B93F30DF}"/>
    <cellStyle name="Comma 4 3 2 2 3" xfId="1515" xr:uid="{754AFF6E-1C37-4BE1-B4F9-8EB62F667E16}"/>
    <cellStyle name="Comma 4 3 2 2 3 2" xfId="5079" xr:uid="{D9B17051-FB3D-4D07-BC94-BEFE845987D2}"/>
    <cellStyle name="Comma 4 3 2 2 3 2 2" xfId="16619" xr:uid="{802803AF-4663-4360-BC96-C12DFB65E851}"/>
    <cellStyle name="Comma 4 3 2 2 3 2 2 2" xfId="43939" xr:uid="{4A276F11-4DA6-441A-BB35-146B98436177}"/>
    <cellStyle name="Comma 4 3 2 2 3 2 3" xfId="32245" xr:uid="{6CE67958-134B-4BEB-95B3-12AA9826499B}"/>
    <cellStyle name="Comma 4 3 2 2 3 3" xfId="7016" xr:uid="{71218775-4A20-4C23-92EC-4953DFE3AC5D}"/>
    <cellStyle name="Comma 4 3 2 2 3 3 2" xfId="20589" xr:uid="{8EE66DE2-679E-40E5-872C-5A4E4A016151}"/>
    <cellStyle name="Comma 4 3 2 2 3 3 2 2" xfId="47911" xr:uid="{11B466CA-279F-4557-98E7-E23A81C40F0E}"/>
    <cellStyle name="Comma 4 3 2 2 3 3 3" xfId="34370" xr:uid="{4E1D3985-F0BA-45C9-98B3-F3EC9308610B}"/>
    <cellStyle name="Comma 4 3 2 2 3 4" xfId="9211" xr:uid="{F7565B1B-67E7-41C5-8394-819C5D370E59}"/>
    <cellStyle name="Comma 4 3 2 2 3 4 2" xfId="36586" xr:uid="{6EB68827-7AB5-4C0E-96D5-FCBD178928F5}"/>
    <cellStyle name="Comma 4 3 2 2 3 5" xfId="24737" xr:uid="{344E916B-C3DE-4EF2-AE05-9F90F19F6EAA}"/>
    <cellStyle name="Comma 4 3 2 2 3 5 2" xfId="52059" xr:uid="{1E88D39E-96EC-4DAC-9B14-489361AD8739}"/>
    <cellStyle name="Comma 4 3 2 2 3 6" xfId="26979" xr:uid="{3A8544AD-3E07-49F6-B48E-6623E9DEC9A4}"/>
    <cellStyle name="Comma 4 3 2 2 3 6 2" xfId="54299" xr:uid="{515A9BD5-FB06-4CCC-A1AA-5E27C9C7AB3C}"/>
    <cellStyle name="Comma 4 3 2 2 3 7" xfId="29210" xr:uid="{CEF2F30A-3B58-4D24-8E8C-C3CC70B3EE8A}"/>
    <cellStyle name="Comma 4 3 2 2 3 7 2" xfId="56531" xr:uid="{17C5B9A9-BF54-47E0-B887-CCFA5FF3D7FD}"/>
    <cellStyle name="Comma 4 3 2 2 3 8" xfId="3700" xr:uid="{8D876CD3-C765-4335-9F3F-6615FCB474BD}"/>
    <cellStyle name="Comma 4 3 2 2 3 9" xfId="30782" xr:uid="{6A77C4D6-7B2E-4F89-B606-7D2433D2F26F}"/>
    <cellStyle name="Comma 4 3 2 2 4" xfId="2122" xr:uid="{7CBDCB39-9387-44E3-951D-684712F0062B}"/>
    <cellStyle name="Comma 4 3 2 2 4 2" xfId="5668" xr:uid="{24490592-68AE-416C-B5E3-310150F139A8}"/>
    <cellStyle name="Comma 4 3 2 2 4 2 2" xfId="17240" xr:uid="{16F86AEE-9215-4577-B5B0-37E3DF6EB404}"/>
    <cellStyle name="Comma 4 3 2 2 4 2 2 2" xfId="44561" xr:uid="{12489551-7C4B-43D3-AB43-3B159A42DBEE}"/>
    <cellStyle name="Comma 4 3 2 2 4 2 3" xfId="32852" xr:uid="{981C54B0-E12A-4500-BD65-C01A715592AF}"/>
    <cellStyle name="Comma 4 3 2 2 4 3" xfId="7619" xr:uid="{C8C3F6B0-F359-4355-B6F1-8BBEFB3BE44A}"/>
    <cellStyle name="Comma 4 3 2 2 4 3 2" xfId="21211" xr:uid="{E0E6A306-F20B-4E99-A933-E91DDF1FCF04}"/>
    <cellStyle name="Comma 4 3 2 2 4 3 2 2" xfId="48533" xr:uid="{3520F2D2-DB3E-4409-938A-8B249C275762}"/>
    <cellStyle name="Comma 4 3 2 2 4 3 3" xfId="34977" xr:uid="{38D0F5AD-A153-4B79-B17F-474F0E05FB85}"/>
    <cellStyle name="Comma 4 3 2 2 4 4" xfId="9817" xr:uid="{9A77C855-60EE-4816-B076-944C13BCF931}"/>
    <cellStyle name="Comma 4 3 2 2 4 4 2" xfId="37193" xr:uid="{3CDADB9A-AE00-4E6E-A851-058E9FA2609A}"/>
    <cellStyle name="Comma 4 3 2 2 4 5" xfId="25344" xr:uid="{8D494EC6-B687-42F2-9B0D-8DFF86940F4B}"/>
    <cellStyle name="Comma 4 3 2 2 4 5 2" xfId="52666" xr:uid="{8603E139-6DB6-420F-A650-5887AE9F1E70}"/>
    <cellStyle name="Comma 4 3 2 2 4 6" xfId="27586" xr:uid="{9F3339B7-94C5-435E-9B67-80B76FAA18FB}"/>
    <cellStyle name="Comma 4 3 2 2 4 6 2" xfId="54906" xr:uid="{CA4A28DB-6654-417D-A37F-2838B8432BC1}"/>
    <cellStyle name="Comma 4 3 2 2 4 7" xfId="29817" xr:uid="{461FEF12-A899-4F76-A726-FC28BBC233B5}"/>
    <cellStyle name="Comma 4 3 2 2 4 7 2" xfId="57138" xr:uid="{6BFCC5E8-D501-41DE-BAB2-98B66003E72A}"/>
    <cellStyle name="Comma 4 3 2 2 4 8" xfId="4232" xr:uid="{13DDC1B5-5E01-4901-8791-1CECAA802B44}"/>
    <cellStyle name="Comma 4 3 2 2 4 9" xfId="31389" xr:uid="{4078E919-CE56-4EC8-9C08-8B2D55660CFF}"/>
    <cellStyle name="Comma 4 3 2 2 5" xfId="1166" xr:uid="{A054BACB-5355-49EC-BA57-DFB83583FD3E}"/>
    <cellStyle name="Comma 4 3 2 2 5 2" xfId="6684" xr:uid="{5D9C8BD6-0FF9-4F08-85E6-2F71BBD5C59F}"/>
    <cellStyle name="Comma 4 3 2 2 5 2 2" xfId="17863" xr:uid="{EE8EC485-455D-4734-94E8-B6DF94BF8BBF}"/>
    <cellStyle name="Comma 4 3 2 2 5 2 2 2" xfId="45184" xr:uid="{6397A4C8-8877-4B3E-92FC-3523860A141B}"/>
    <cellStyle name="Comma 4 3 2 2 5 2 3" xfId="11066" xr:uid="{B16FDADF-F717-4DF0-970E-8C8CE7F88AF6}"/>
    <cellStyle name="Comma 4 3 2 2 5 2 3 2" xfId="38415" xr:uid="{DF5C65AA-A718-45C6-8C30-462D13BAE92C}"/>
    <cellStyle name="Comma 4 3 2 2 5 2 4" xfId="34036" xr:uid="{57991961-72F2-4851-803A-0278E75FC978}"/>
    <cellStyle name="Comma 4 3 2 2 5 3" xfId="8878" xr:uid="{95C35A9B-5D89-4230-B3AE-AEF2BE060194}"/>
    <cellStyle name="Comma 4 3 2 2 5 3 2" xfId="21834" xr:uid="{49C550FF-D804-4EDB-86DE-9292D1E3BEDC}"/>
    <cellStyle name="Comma 4 3 2 2 5 3 2 2" xfId="49156" xr:uid="{858F9548-9AE8-452E-83D9-399506C519E6}"/>
    <cellStyle name="Comma 4 3 2 2 5 3 3" xfId="12652" xr:uid="{7C7F6B96-C675-4F7C-B399-77DBF474C1DF}"/>
    <cellStyle name="Comma 4 3 2 2 5 3 3 2" xfId="39979" xr:uid="{1A633B49-AB3C-43EA-B164-D685900BC301}"/>
    <cellStyle name="Comma 4 3 2 2 5 3 4" xfId="36252" xr:uid="{C067169C-CBA2-4266-B07C-95DB9C684BF1}"/>
    <cellStyle name="Comma 4 3 2 2 5 4" xfId="15055" xr:uid="{336AACD7-2588-4FA0-BB7A-058386EBD2CA}"/>
    <cellStyle name="Comma 4 3 2 2 5 4 2" xfId="42376" xr:uid="{5A8FDC4C-1C84-4EB3-A81A-0F2EA98EB2B8}"/>
    <cellStyle name="Comma 4 3 2 2 5 5" xfId="24403" xr:uid="{41527509-8E58-4257-BC58-1562AAF0E666}"/>
    <cellStyle name="Comma 4 3 2 2 5 5 2" xfId="51725" xr:uid="{6AC94634-5AA5-444C-94BB-48BEDAD9DDFF}"/>
    <cellStyle name="Comma 4 3 2 2 5 6" xfId="26645" xr:uid="{9887425B-4D4A-4BD5-92C3-901E76E217B2}"/>
    <cellStyle name="Comma 4 3 2 2 5 6 2" xfId="53965" xr:uid="{313D4BD3-C6A0-4BBF-882A-3D5D94AC7496}"/>
    <cellStyle name="Comma 4 3 2 2 5 7" xfId="28876" xr:uid="{D3BCF411-8414-4889-BFFC-17F909633598}"/>
    <cellStyle name="Comma 4 3 2 2 5 7 2" xfId="56197" xr:uid="{6FA7688E-2544-4A5D-AB13-6CFBDF5DDB99}"/>
    <cellStyle name="Comma 4 3 2 2 5 8" xfId="4749" xr:uid="{007F6E34-D950-4C4E-B3C5-E64B54DBF95A}"/>
    <cellStyle name="Comma 4 3 2 2 5 9" xfId="31912" xr:uid="{FC372D65-C8B0-439F-9EF4-93D087D7148E}"/>
    <cellStyle name="Comma 4 3 2 2 6" xfId="3187" xr:uid="{1BCD5993-0BE7-47D0-BE54-DADA50B7DAA8}"/>
    <cellStyle name="Comma 4 3 2 2 6 2" xfId="13188" xr:uid="{A9D70820-473F-451F-984E-D6A555A6263D}"/>
    <cellStyle name="Comma 4 3 2 2 6 2 2" xfId="22509" xr:uid="{CFFA062D-A52A-4406-8878-DE6B16B63513}"/>
    <cellStyle name="Comma 4 3 2 2 6 2 2 2" xfId="49831" xr:uid="{C78E30B7-46B1-40CE-AD8E-D5B28BAAEC6C}"/>
    <cellStyle name="Comma 4 3 2 2 6 2 3" xfId="40515" xr:uid="{8651F7E7-0595-4E51-943F-573F14F737C4}"/>
    <cellStyle name="Comma 4 3 2 2 6 3" xfId="18537" xr:uid="{B449B905-82AC-4EE3-8C36-06F5D864791E}"/>
    <cellStyle name="Comma 4 3 2 2 6 3 2" xfId="45859" xr:uid="{79391E4C-8122-4256-985E-98EA040731F6}"/>
    <cellStyle name="Comma 4 3 2 2 6 4" xfId="6236" xr:uid="{EDE92C22-7C2D-4D45-ADCC-1FD360FFD1E2}"/>
    <cellStyle name="Comma 4 3 2 2 6 5" xfId="33513" xr:uid="{5978584D-CBB5-4C66-B37D-C2ABE9A95A44}"/>
    <cellStyle name="Comma 4 3 2 2 7" xfId="8355" xr:uid="{8F67D51A-69D9-43A0-8C78-F82CD566E5B9}"/>
    <cellStyle name="Comma 4 3 2 2 7 2" xfId="13805" xr:uid="{420DD6DB-6340-44A7-86D7-1E91EE48B464}"/>
    <cellStyle name="Comma 4 3 2 2 7 2 2" xfId="23169" xr:uid="{88FCEF6F-1B76-4B6F-9DEA-FACACA479FD4}"/>
    <cellStyle name="Comma 4 3 2 2 7 2 2 2" xfId="50491" xr:uid="{9A8F01D8-2074-4770-A82F-A9F8B6B545C2}"/>
    <cellStyle name="Comma 4 3 2 2 7 2 3" xfId="41132" xr:uid="{C70D0228-018A-4DBF-8402-F0EA164FAE0C}"/>
    <cellStyle name="Comma 4 3 2 2 7 3" xfId="19197" xr:uid="{0DC4240B-DA48-4930-B3A1-C13D92652E55}"/>
    <cellStyle name="Comma 4 3 2 2 7 3 2" xfId="46519" xr:uid="{B95EA9AD-E8B7-47ED-AF42-79950F933C0A}"/>
    <cellStyle name="Comma 4 3 2 2 7 4" xfId="35729" xr:uid="{7A6DD24E-122D-4D9C-9CD1-CE840C465E98}"/>
    <cellStyle name="Comma 4 3 2 2 8" xfId="10470" xr:uid="{0D7D6C09-E9B9-41AC-81E6-81B1C18E3AB4}"/>
    <cellStyle name="Comma 4 3 2 2 8 2" xfId="15797" xr:uid="{236057BC-053A-4059-9904-91C4B5B596FA}"/>
    <cellStyle name="Comma 4 3 2 2 8 2 2" xfId="43117" xr:uid="{CD0D53B1-898F-4E14-B29B-9347F129BFAE}"/>
    <cellStyle name="Comma 4 3 2 2 8 3" xfId="37837" xr:uid="{3D570A7F-D822-4E1B-8D81-B926842725B2}"/>
    <cellStyle name="Comma 4 3 2 2 9" xfId="11803" xr:uid="{03C9595F-7EA6-45FA-9909-C79A21CBBF4A}"/>
    <cellStyle name="Comma 4 3 2 2 9 2" xfId="19767" xr:uid="{0EFD08B4-2339-4AAC-953B-9F4C2E89D701}"/>
    <cellStyle name="Comma 4 3 2 2 9 2 2" xfId="47089" xr:uid="{F0FB2029-1601-4E76-906B-8F4D5C536725}"/>
    <cellStyle name="Comma 4 3 2 2 9 3" xfId="39130" xr:uid="{B5FCE9CF-D9C0-4482-B68F-E4BFBE0F8D6F}"/>
    <cellStyle name="Comma 4 3 2 20" xfId="58781" xr:uid="{4BD2A6ED-6A1B-4192-AE25-6E73DDD3427C}"/>
    <cellStyle name="Comma 4 3 2 3" xfId="503" xr:uid="{B55EF4DF-D119-41D6-80F4-4E8DE55444C7}"/>
    <cellStyle name="Comma 4 3 2 3 10" xfId="14473" xr:uid="{26699CEA-EABE-4205-8C80-3523581DDD7B}"/>
    <cellStyle name="Comma 4 3 2 3 10 2" xfId="41794" xr:uid="{2B262684-BDF7-4026-8C95-01EEF58AA67B}"/>
    <cellStyle name="Comma 4 3 2 3 11" xfId="23821" xr:uid="{660FD818-9D43-48C5-A8B5-CE5F27D9D598}"/>
    <cellStyle name="Comma 4 3 2 3 11 2" xfId="51143" xr:uid="{3E241864-1357-4944-AB3D-A35A0BCC08EC}"/>
    <cellStyle name="Comma 4 3 2 3 12" xfId="26062" xr:uid="{7FD0731A-5044-426A-87CC-8FFF7216A190}"/>
    <cellStyle name="Comma 4 3 2 3 12 2" xfId="53382" xr:uid="{844284A6-624C-48D1-B0D2-5200B6365DD8}"/>
    <cellStyle name="Comma 4 3 2 3 13" xfId="28294" xr:uid="{85F2E56A-B28F-4E70-9C4D-BB1558E227A0}"/>
    <cellStyle name="Comma 4 3 2 3 13 2" xfId="55615" xr:uid="{3ED0450F-659D-415B-94B9-FC2232669AA5}"/>
    <cellStyle name="Comma 4 3 2 3 14" xfId="3650" xr:uid="{757417CF-FD07-49B6-9581-D5E1EE0498F4}"/>
    <cellStyle name="Comma 4 3 2 3 15" xfId="30723" xr:uid="{09A59DFF-C552-49A0-B51B-AFF686F1592F}"/>
    <cellStyle name="Comma 4 3 2 3 16" xfId="57810" xr:uid="{D7E1B09B-A068-4E67-ACDF-59FE9F0E89ED}"/>
    <cellStyle name="Comma 4 3 2 3 17" xfId="58358" xr:uid="{7E22EBFE-2870-436C-8177-53DC6958F43C}"/>
    <cellStyle name="Comma 4 3 2 3 2" xfId="2063" xr:uid="{1A39D518-97C3-457C-9303-A68C19896313}"/>
    <cellStyle name="Comma 4 3 2 3 2 2" xfId="5611" xr:uid="{81F18D41-0394-405C-B2A6-2647977DD2D1}"/>
    <cellStyle name="Comma 4 3 2 3 2 2 2" xfId="16172" xr:uid="{8032EC04-7769-49A3-9A26-FB3E731D9C63}"/>
    <cellStyle name="Comma 4 3 2 3 2 2 2 2" xfId="43492" xr:uid="{F51E34DA-2059-4F6C-8FE9-D09ABA5FB210}"/>
    <cellStyle name="Comma 4 3 2 3 2 2 3" xfId="32793" xr:uid="{92741D1B-B668-4353-BB7B-651BC808E803}"/>
    <cellStyle name="Comma 4 3 2 3 2 3" xfId="7560" xr:uid="{DB0C08B0-699C-483F-803A-EA66182AB88C}"/>
    <cellStyle name="Comma 4 3 2 3 2 3 2" xfId="20142" xr:uid="{81CC842B-F5FD-44A3-87E3-F1A1CC94E2B2}"/>
    <cellStyle name="Comma 4 3 2 3 2 3 2 2" xfId="47464" xr:uid="{F65ADCC2-9244-4EED-83BA-C5DE6A86E720}"/>
    <cellStyle name="Comma 4 3 2 3 2 3 3" xfId="34918" xr:uid="{93D45B6E-080F-4D50-9EDD-E0F2816C9D2A}"/>
    <cellStyle name="Comma 4 3 2 3 2 4" xfId="9758" xr:uid="{0F5967C9-9416-499F-BF9E-D9FD09933947}"/>
    <cellStyle name="Comma 4 3 2 3 2 4 2" xfId="37134" xr:uid="{39A7C3D4-F8BA-4557-A339-762514ECEE57}"/>
    <cellStyle name="Comma 4 3 2 3 2 5" xfId="25285" xr:uid="{B4095DD4-E7C9-4AD7-A6F2-0F443E0C0521}"/>
    <cellStyle name="Comma 4 3 2 3 2 5 2" xfId="52607" xr:uid="{2FD04507-99B6-4EAF-8B2A-E37D74B97782}"/>
    <cellStyle name="Comma 4 3 2 3 2 6" xfId="27527" xr:uid="{07021A04-B382-493C-B265-89D55DA3BFAB}"/>
    <cellStyle name="Comma 4 3 2 3 2 6 2" xfId="54847" xr:uid="{631BD177-4BB5-40A0-BFA7-87D3406FF13E}"/>
    <cellStyle name="Comma 4 3 2 3 2 7" xfId="29758" xr:uid="{DAE1F836-A808-4391-B22B-B571DE7DEBD6}"/>
    <cellStyle name="Comma 4 3 2 3 2 7 2" xfId="57079" xr:uid="{E4635A69-A025-4BB7-8F20-2AB6B6EBC142}"/>
    <cellStyle name="Comma 4 3 2 3 2 8" xfId="4175" xr:uid="{27A684D3-3487-4F6D-BDA1-5E6EA89E5EF7}"/>
    <cellStyle name="Comma 4 3 2 3 2 9" xfId="31330" xr:uid="{BC227C33-6533-4329-A8CA-CCCBC8D07D86}"/>
    <cellStyle name="Comma 4 3 2 3 3" xfId="1455" xr:uid="{9B7C3403-D8EC-4ABA-A06C-C8CCEF95A16B}"/>
    <cellStyle name="Comma 4 3 2 3 3 2" xfId="6957" xr:uid="{1BDE576F-CD80-4C5E-9864-576A4C2A8C68}"/>
    <cellStyle name="Comma 4 3 2 3 3 2 2" xfId="16560" xr:uid="{92A703AB-5634-48FD-B950-0014A6AA2A51}"/>
    <cellStyle name="Comma 4 3 2 3 3 2 2 2" xfId="43880" xr:uid="{1AB1F3FC-C4ED-48C5-991A-C88A0C4DD5B9}"/>
    <cellStyle name="Comma 4 3 2 3 3 2 3" xfId="34311" xr:uid="{652E45BF-AAA7-4CF6-882D-3A4319976B42}"/>
    <cellStyle name="Comma 4 3 2 3 3 3" xfId="9152" xr:uid="{E91BB13D-DAC2-4356-B6A6-9BA1C0ED7E5C}"/>
    <cellStyle name="Comma 4 3 2 3 3 3 2" xfId="20530" xr:uid="{31C762E6-325D-41C6-8A86-0C0397D2B641}"/>
    <cellStyle name="Comma 4 3 2 3 3 3 2 2" xfId="47852" xr:uid="{1AD26E7E-E5BC-484D-AB8A-8256E6D88584}"/>
    <cellStyle name="Comma 4 3 2 3 3 3 3" xfId="36527" xr:uid="{13D79E0B-AD43-408C-B157-90A3037F4AFA}"/>
    <cellStyle name="Comma 4 3 2 3 3 4" xfId="15212" xr:uid="{17357BB0-6BF9-4A6B-8357-518CCD248D13}"/>
    <cellStyle name="Comma 4 3 2 3 3 4 2" xfId="42533" xr:uid="{DEC994DD-E829-4B7E-B72B-111D4765A345}"/>
    <cellStyle name="Comma 4 3 2 3 3 5" xfId="24678" xr:uid="{9F20D3D8-4535-4055-A85B-BB9B9B3284B0}"/>
    <cellStyle name="Comma 4 3 2 3 3 5 2" xfId="52000" xr:uid="{6EE5D837-E262-4389-BA83-A7DC23155DDB}"/>
    <cellStyle name="Comma 4 3 2 3 3 6" xfId="26920" xr:uid="{E4486593-7D50-4940-A38A-B3CDB35604C0}"/>
    <cellStyle name="Comma 4 3 2 3 3 6 2" xfId="54240" xr:uid="{707083B6-FFB8-49D3-8206-C6D792EBE689}"/>
    <cellStyle name="Comma 4 3 2 3 3 7" xfId="29151" xr:uid="{36AC3A9A-9446-4A65-A3D4-7AB0CF76FEF3}"/>
    <cellStyle name="Comma 4 3 2 3 3 7 2" xfId="56472" xr:uid="{8B9AEBE3-7325-4FE1-A4CF-5958F7174D41}"/>
    <cellStyle name="Comma 4 3 2 3 3 8" xfId="5020" xr:uid="{4424A5A2-D144-4A40-9C67-83DFBA4FD806}"/>
    <cellStyle name="Comma 4 3 2 3 3 9" xfId="32186" xr:uid="{6A0D4C3B-96CE-4234-A9E4-60258E4AD8A3}"/>
    <cellStyle name="Comma 4 3 2 3 4" xfId="2529" xr:uid="{556FBD8A-13C9-4A20-9A6E-9582A3D22E87}"/>
    <cellStyle name="Comma 4 3 2 3 4 2" xfId="10212" xr:uid="{26588537-3B6B-4AAB-915D-D5C23D892F25}"/>
    <cellStyle name="Comma 4 3 2 3 4 2 2" xfId="17181" xr:uid="{6E5EF5AC-F827-4C1B-BF7E-9A3A10E310F7}"/>
    <cellStyle name="Comma 4 3 2 3 4 2 2 2" xfId="44502" xr:uid="{65E1839B-B372-4EF4-8993-679775BD6757}"/>
    <cellStyle name="Comma 4 3 2 3 4 2 3" xfId="10986" xr:uid="{1944B371-72FB-4E70-9879-922B8213B292}"/>
    <cellStyle name="Comma 4 3 2 3 4 2 3 2" xfId="38335" xr:uid="{5D6763B2-2731-4064-A749-4D4A01190EC5}"/>
    <cellStyle name="Comma 4 3 2 3 4 2 4" xfId="37588" xr:uid="{641ECBC3-B9D4-4F80-A7C0-7315676D31D9}"/>
    <cellStyle name="Comma 4 3 2 3 4 3" xfId="12381" xr:uid="{132D3D02-9D36-4250-A603-C7D9E320A5DE}"/>
    <cellStyle name="Comma 4 3 2 3 4 3 2" xfId="21152" xr:uid="{66BD70B9-5A29-464A-8C71-D5EF67095ACF}"/>
    <cellStyle name="Comma 4 3 2 3 4 3 2 2" xfId="48474" xr:uid="{C9760A94-3BC0-4EF6-A068-BA9DAB0FEA01}"/>
    <cellStyle name="Comma 4 3 2 3 4 3 3" xfId="39708" xr:uid="{2CA282B4-C3AA-48A1-A674-DDBE7970C4D4}"/>
    <cellStyle name="Comma 4 3 2 3 4 4" xfId="15592" xr:uid="{C7AAD411-4737-4720-A0AF-D159C4FA127C}"/>
    <cellStyle name="Comma 4 3 2 3 4 4 2" xfId="42913" xr:uid="{43DF8072-AE60-4931-9554-866FF6CBC9D3}"/>
    <cellStyle name="Comma 4 3 2 3 4 5" xfId="25739" xr:uid="{CE6D3511-5E2A-4302-A172-FFCB505F3831}"/>
    <cellStyle name="Comma 4 3 2 3 4 5 2" xfId="53061" xr:uid="{7CB44767-C295-48D9-9A0B-6E33F94D56B3}"/>
    <cellStyle name="Comma 4 3 2 3 4 6" xfId="27981" xr:uid="{69480BB4-8D25-4023-8A8A-9A2C195298D0}"/>
    <cellStyle name="Comma 4 3 2 3 4 6 2" xfId="55301" xr:uid="{DF959062-E203-4C6E-B926-2DF66690A64A}"/>
    <cellStyle name="Comma 4 3 2 3 4 7" xfId="30212" xr:uid="{7A6C72A6-5C82-43C6-B36D-D7DF154BE19C}"/>
    <cellStyle name="Comma 4 3 2 3 4 7 2" xfId="57533" xr:uid="{AABEA5CC-5380-4DA8-BC6D-9D58B1D9088C}"/>
    <cellStyle name="Comma 4 3 2 3 4 8" xfId="8012" xr:uid="{98FF3ECD-20C3-40B4-B4EF-E53E15859421}"/>
    <cellStyle name="Comma 4 3 2 3 4 9" xfId="35372" xr:uid="{9EA502AD-5D27-49F2-A997-38E2FF2EDB3B}"/>
    <cellStyle name="Comma 4 3 2 3 5" xfId="2882" xr:uid="{9A443D0A-3575-4A55-8D13-4A509089136E}"/>
    <cellStyle name="Comma 4 3 2 3 5 2" xfId="12593" xr:uid="{A8DEC22E-1172-4625-B781-AFC840AF21EC}"/>
    <cellStyle name="Comma 4 3 2 3 5 2 2" xfId="21775" xr:uid="{FE05FE52-D416-43C8-8CC8-A304E2AD0962}"/>
    <cellStyle name="Comma 4 3 2 3 5 2 2 2" xfId="49097" xr:uid="{21D4F752-FC07-4601-8E72-D78E5ABCC650}"/>
    <cellStyle name="Comma 4 3 2 3 5 2 3" xfId="39920" xr:uid="{9456DC65-3B8E-4353-A763-03A8B3B50C3B}"/>
    <cellStyle name="Comma 4 3 2 3 5 3" xfId="17804" xr:uid="{1BBCE4F0-C8A7-49D7-BDEB-556CEE60051C}"/>
    <cellStyle name="Comma 4 3 2 3 5 3 2" xfId="45125" xr:uid="{33B3E9E6-3D97-4A6E-8252-6073F869A0A3}"/>
    <cellStyle name="Comma 4 3 2 3 5 4" xfId="6185" xr:uid="{158F5C8D-C765-440A-9CE6-F474D480E116}"/>
    <cellStyle name="Comma 4 3 2 3 5 5" xfId="33454" xr:uid="{6B320579-FFA2-4C5B-A6F0-490EB590B564}"/>
    <cellStyle name="Comma 4 3 2 3 6" xfId="8296" xr:uid="{0EDE7991-792E-4983-9636-87DF749B4D64}"/>
    <cellStyle name="Comma 4 3 2 3 6 2" xfId="13129" xr:uid="{4FCA60D5-ECB9-40D2-853B-F393BE1E3775}"/>
    <cellStyle name="Comma 4 3 2 3 6 2 2" xfId="22450" xr:uid="{6EA5EEA7-0D87-4D4C-ACBA-A5FAEB521106}"/>
    <cellStyle name="Comma 4 3 2 3 6 2 2 2" xfId="49772" xr:uid="{28DD3D07-603D-4AFE-B069-FB85A9B3B94F}"/>
    <cellStyle name="Comma 4 3 2 3 6 2 3" xfId="40456" xr:uid="{56E6DB65-A2C8-432D-BE2C-4F37B19D2A49}"/>
    <cellStyle name="Comma 4 3 2 3 6 3" xfId="18478" xr:uid="{430B6BF8-9684-4917-9522-7E630BA1537C}"/>
    <cellStyle name="Comma 4 3 2 3 6 3 2" xfId="45800" xr:uid="{E64FBC86-CBB6-471D-B5EF-E91B50E2A679}"/>
    <cellStyle name="Comma 4 3 2 3 6 4" xfId="35670" xr:uid="{5E124A5D-54C6-43DC-9B87-C6D7F153F941}"/>
    <cellStyle name="Comma 4 3 2 3 7" xfId="11304" xr:uid="{A44F29C0-D6BE-402C-854C-55A64C4C111D}"/>
    <cellStyle name="Comma 4 3 2 3 7 2" xfId="13746" xr:uid="{D057D303-1C77-4E27-B132-C8014671125F}"/>
    <cellStyle name="Comma 4 3 2 3 7 2 2" xfId="23110" xr:uid="{282E74F5-D846-4B0D-BEF1-FE1CE68B6BBA}"/>
    <cellStyle name="Comma 4 3 2 3 7 2 2 2" xfId="50432" xr:uid="{E94C19F0-B384-4B88-8F34-CF5282C8AC6B}"/>
    <cellStyle name="Comma 4 3 2 3 7 2 3" xfId="41073" xr:uid="{250CD85D-2E54-4FAF-8E77-7C241C88F83B}"/>
    <cellStyle name="Comma 4 3 2 3 7 3" xfId="19138" xr:uid="{BEB2E8A9-885C-4C20-8A87-6143BFA019A1}"/>
    <cellStyle name="Comma 4 3 2 3 7 3 2" xfId="46460" xr:uid="{E7BAC02C-221E-45D5-B5AD-A11D104EFEBC}"/>
    <cellStyle name="Comma 4 3 2 3 7 4" xfId="38653" xr:uid="{1B6D74A4-484A-4216-B0A4-EAA990C1155B}"/>
    <cellStyle name="Comma 4 3 2 3 8" xfId="10559" xr:uid="{42890DE5-9255-40BB-90C2-0F03C5348014}"/>
    <cellStyle name="Comma 4 3 2 3 8 2" xfId="15892" xr:uid="{2D72755F-EB23-406D-894C-2A0DAB9E4239}"/>
    <cellStyle name="Comma 4 3 2 3 8 2 2" xfId="43212" xr:uid="{536002F2-1AAC-4A2B-AFEB-B40B5D35315E}"/>
    <cellStyle name="Comma 4 3 2 3 8 3" xfId="37924" xr:uid="{902D1F67-6D61-44A9-BF75-3FFA526CA272}"/>
    <cellStyle name="Comma 4 3 2 3 9" xfId="11890" xr:uid="{529CCABB-0C75-4F16-9665-B8ABDF6521E1}"/>
    <cellStyle name="Comma 4 3 2 3 9 2" xfId="19862" xr:uid="{A12E6E97-2D5C-4022-801E-41F1227FA480}"/>
    <cellStyle name="Comma 4 3 2 3 9 2 2" xfId="47184" xr:uid="{BAB70530-01C6-4C66-AF6A-1AFBC5622DFA}"/>
    <cellStyle name="Comma 4 3 2 3 9 3" xfId="39217" xr:uid="{FDDF466D-9C3B-4AF9-B37F-5A7E54776B5F}"/>
    <cellStyle name="Comma 4 3 2 4" xfId="677" xr:uid="{B93222C7-516D-409F-8053-6AD6D37A74B6}"/>
    <cellStyle name="Comma 4 3 2 4 10" xfId="23947" xr:uid="{D206C58C-33EC-4387-839C-1BDA7B023CAF}"/>
    <cellStyle name="Comma 4 3 2 4 10 2" xfId="51269" xr:uid="{C66DF46C-0B19-4A09-A809-2DE689608E5B}"/>
    <cellStyle name="Comma 4 3 2 4 11" xfId="26188" xr:uid="{79D8027F-F04C-4295-8642-05A9E55B7AB2}"/>
    <cellStyle name="Comma 4 3 2 4 11 2" xfId="53508" xr:uid="{81E4F3B3-6849-4CE6-A582-5AB5FA0C2E2A}"/>
    <cellStyle name="Comma 4 3 2 4 12" xfId="28420" xr:uid="{0F06E018-FAA4-48EC-A30B-FE34D84E8130}"/>
    <cellStyle name="Comma 4 3 2 4 12 2" xfId="55741" xr:uid="{FD4FDDF3-2CD7-45E1-A908-46F151728DA8}"/>
    <cellStyle name="Comma 4 3 2 4 13" xfId="30849" xr:uid="{7C19FA59-B0A2-4D00-8DBD-B509AA897277}"/>
    <cellStyle name="Comma 4 3 2 4 14" xfId="58133" xr:uid="{E2A981A3-452C-4CCF-8B9F-5248552C6884}"/>
    <cellStyle name="Comma 4 3 2 4 15" xfId="58681" xr:uid="{45CF729F-E3B6-444F-A5C9-F0A4CCC8E7EA}"/>
    <cellStyle name="Comma 4 3 2 4 2" xfId="2189" xr:uid="{90FBE3C9-1433-4368-BCDC-0C517C7F566B}"/>
    <cellStyle name="Comma 4 3 2 4 2 2" xfId="5735" xr:uid="{B755BFC6-9ED1-4DBB-9C03-5BE54BD053FC}"/>
    <cellStyle name="Comma 4 3 2 4 2 2 2" xfId="16686" xr:uid="{FFBF3F9A-DA17-494D-BBB9-6F4B43C50BE0}"/>
    <cellStyle name="Comma 4 3 2 4 2 2 2 2" xfId="44006" xr:uid="{D22FC585-2988-4B2D-A8F5-5C4DF197E534}"/>
    <cellStyle name="Comma 4 3 2 4 2 2 3" xfId="32919" xr:uid="{1F510AC3-FDF4-40C7-87CB-103C28C09C77}"/>
    <cellStyle name="Comma 4 3 2 4 2 3" xfId="7686" xr:uid="{10993266-AC1B-466B-8390-5DB093C20824}"/>
    <cellStyle name="Comma 4 3 2 4 2 3 2" xfId="20656" xr:uid="{F802B108-C2D8-42F8-BD5D-D356087EAAB8}"/>
    <cellStyle name="Comma 4 3 2 4 2 3 2 2" xfId="47978" xr:uid="{7E5B9121-CAAD-4553-B835-15A80D592E58}"/>
    <cellStyle name="Comma 4 3 2 4 2 3 3" xfId="35044" xr:uid="{D174D38E-26E6-4AA8-9C06-8196CE23C368}"/>
    <cellStyle name="Comma 4 3 2 4 2 4" xfId="9884" xr:uid="{121E0EE6-589C-4D45-A296-BF2418BEC87D}"/>
    <cellStyle name="Comma 4 3 2 4 2 4 2" xfId="37260" xr:uid="{3D0DADBE-8774-445D-8697-A61883B4F61D}"/>
    <cellStyle name="Comma 4 3 2 4 2 5" xfId="25411" xr:uid="{CEBA1C1D-E1D8-4347-A891-7BB874204E19}"/>
    <cellStyle name="Comma 4 3 2 4 2 5 2" xfId="52733" xr:uid="{863612DE-3A39-4C52-81C2-5E305EA5DD37}"/>
    <cellStyle name="Comma 4 3 2 4 2 6" xfId="27653" xr:uid="{1CB21CF1-B4F9-481E-8093-D72517D35796}"/>
    <cellStyle name="Comma 4 3 2 4 2 6 2" xfId="54973" xr:uid="{7DE18B63-BCDB-4462-9E92-FE7F328E3279}"/>
    <cellStyle name="Comma 4 3 2 4 2 7" xfId="29884" xr:uid="{9713DDC9-4CAD-4290-A65C-80895A87722E}"/>
    <cellStyle name="Comma 4 3 2 4 2 7 2" xfId="57205" xr:uid="{3823ED68-04DF-4765-B7C2-03C1A51BAAC0}"/>
    <cellStyle name="Comma 4 3 2 4 2 8" xfId="4299" xr:uid="{C4CCF035-5BB5-49BC-87B7-EF38DDD28DBA}"/>
    <cellStyle name="Comma 4 3 2 4 2 9" xfId="31456" xr:uid="{BE210482-6E86-47CD-856F-44E23AB05D6F}"/>
    <cellStyle name="Comma 4 3 2 4 3" xfId="1582" xr:uid="{88F24365-5B99-453D-9139-EE618A0289CB}"/>
    <cellStyle name="Comma 4 3 2 4 3 2" xfId="7083" xr:uid="{C7BD241B-A463-47E3-A340-6C84687FADB3}"/>
    <cellStyle name="Comma 4 3 2 4 3 2 2" xfId="17307" xr:uid="{34B36087-09E9-47FB-99E2-08F6D90A2F31}"/>
    <cellStyle name="Comma 4 3 2 4 3 2 2 2" xfId="44628" xr:uid="{682166D2-2C19-4CB7-AF8A-4E6ED0A283CF}"/>
    <cellStyle name="Comma 4 3 2 4 3 2 3" xfId="34437" xr:uid="{7283A59D-022D-45D2-B828-3CFD70FD6069}"/>
    <cellStyle name="Comma 4 3 2 4 3 3" xfId="9278" xr:uid="{77BA6F31-CE16-42CE-BDDE-3C89BFA78096}"/>
    <cellStyle name="Comma 4 3 2 4 3 3 2" xfId="21278" xr:uid="{72BEB339-A8B0-45D6-B959-BAB4CED8ED08}"/>
    <cellStyle name="Comma 4 3 2 4 3 3 2 2" xfId="48600" xr:uid="{701C8F6F-6B8E-4169-9F2C-A4DBE74CAA6B}"/>
    <cellStyle name="Comma 4 3 2 4 3 3 3" xfId="36653" xr:uid="{E97E60D9-7201-4407-BBF7-9532CE726F99}"/>
    <cellStyle name="Comma 4 3 2 4 3 4" xfId="15323" xr:uid="{70042AC3-6BD7-47E2-8772-C4A1128FD2E5}"/>
    <cellStyle name="Comma 4 3 2 4 3 4 2" xfId="42644" xr:uid="{E40D8F33-FDE0-48C5-8A26-E62672A91418}"/>
    <cellStyle name="Comma 4 3 2 4 3 5" xfId="24804" xr:uid="{654804B4-4873-4923-B5D6-235408C7D728}"/>
    <cellStyle name="Comma 4 3 2 4 3 5 2" xfId="52126" xr:uid="{885F27D7-F5AD-4BC5-A1F7-C55EC12C9E09}"/>
    <cellStyle name="Comma 4 3 2 4 3 6" xfId="27046" xr:uid="{7E5034EB-80DA-4AE1-9103-C8CA5FAB08B6}"/>
    <cellStyle name="Comma 4 3 2 4 3 6 2" xfId="54366" xr:uid="{C4DFA96A-B80E-4FD2-8823-4A64B5FEAF8A}"/>
    <cellStyle name="Comma 4 3 2 4 3 7" xfId="29277" xr:uid="{B4E08E75-5D97-4282-BF21-0927CF84492E}"/>
    <cellStyle name="Comma 4 3 2 4 3 7 2" xfId="56598" xr:uid="{C53FCA2D-E139-4A1F-A98F-3E2E8F2F54B6}"/>
    <cellStyle name="Comma 4 3 2 4 3 8" xfId="5145" xr:uid="{C8DB12CE-22BE-47D2-9D61-69C4B6C5010C}"/>
    <cellStyle name="Comma 4 3 2 4 3 9" xfId="32312" xr:uid="{C59124D2-0420-4F24-AF69-68490235B2D7}"/>
    <cellStyle name="Comma 4 3 2 4 4" xfId="3324" xr:uid="{AD3FC818-ACE7-445B-B089-42DDF512EF8A}"/>
    <cellStyle name="Comma 4 3 2 4 4 2" xfId="12713" xr:uid="{9C246ADF-0D98-4537-8AE8-5942C34F985C}"/>
    <cellStyle name="Comma 4 3 2 4 4 2 2" xfId="21901" xr:uid="{F97972DE-9FCB-40F7-BB46-F01B3186979D}"/>
    <cellStyle name="Comma 4 3 2 4 4 2 2 2" xfId="49223" xr:uid="{DB9CEBB8-601A-44A9-9CED-7A39D9985B62}"/>
    <cellStyle name="Comma 4 3 2 4 4 2 3" xfId="40040" xr:uid="{F4081E5B-525B-4777-AA33-617CCA9C4582}"/>
    <cellStyle name="Comma 4 3 2 4 4 3" xfId="17930" xr:uid="{117B29F3-61BF-4AA0-93EB-E15509223BB7}"/>
    <cellStyle name="Comma 4 3 2 4 4 3 2" xfId="45251" xr:uid="{8838E7ED-C150-46AC-9F9E-8B751FC1E6AB}"/>
    <cellStyle name="Comma 4 3 2 4 4 4" xfId="33580" xr:uid="{43E48339-F8CD-4916-AFB6-F54092AF00C3}"/>
    <cellStyle name="Comma 4 3 2 4 5" xfId="8422" xr:uid="{97A9B92C-6C3D-4A80-8BBE-E35390A46C8E}"/>
    <cellStyle name="Comma 4 3 2 4 5 2" xfId="13255" xr:uid="{3FF5E9A4-1B93-48C4-A771-4D67A32D7351}"/>
    <cellStyle name="Comma 4 3 2 4 5 2 2" xfId="22576" xr:uid="{1406540F-AC40-4AFE-A2C1-18AFB5A5433C}"/>
    <cellStyle name="Comma 4 3 2 4 5 2 2 2" xfId="49898" xr:uid="{787139CF-792C-4436-B10C-039607DD4196}"/>
    <cellStyle name="Comma 4 3 2 4 5 2 3" xfId="40582" xr:uid="{4F1E271B-14DB-426F-8D35-AC06D7520640}"/>
    <cellStyle name="Comma 4 3 2 4 5 3" xfId="18604" xr:uid="{11624C6A-B7C3-40A0-8954-E86312D337F6}"/>
    <cellStyle name="Comma 4 3 2 4 5 3 2" xfId="45926" xr:uid="{3519A9FB-4DAF-4DB7-9ED2-6FBBE4C28953}"/>
    <cellStyle name="Comma 4 3 2 4 5 4" xfId="35796" xr:uid="{67668074-DC19-498E-9925-23D251B94A33}"/>
    <cellStyle name="Comma 4 3 2 4 6" xfId="11414" xr:uid="{4ED63AFC-137B-4397-9715-F38EB199CF17}"/>
    <cellStyle name="Comma 4 3 2 4 6 2" xfId="13872" xr:uid="{34476EE2-947D-4124-9F45-06457AC6257C}"/>
    <cellStyle name="Comma 4 3 2 4 6 2 2" xfId="23236" xr:uid="{C16F3087-7438-4BDE-B746-0E3FA24196F3}"/>
    <cellStyle name="Comma 4 3 2 4 6 2 2 2" xfId="50558" xr:uid="{1F8D41EF-BC09-492A-A388-0480F876DA64}"/>
    <cellStyle name="Comma 4 3 2 4 6 2 3" xfId="41199" xr:uid="{7A6119BD-EBA0-4BFC-823F-BE2EB20918B5}"/>
    <cellStyle name="Comma 4 3 2 4 6 3" xfId="19264" xr:uid="{6F29B134-89F4-4859-91DE-C4C0A56C4766}"/>
    <cellStyle name="Comma 4 3 2 4 6 3 2" xfId="46586" xr:uid="{650C700A-E8CC-46F0-A05F-D00063867425}"/>
    <cellStyle name="Comma 4 3 2 4 6 4" xfId="38763" xr:uid="{60461E4D-E33E-44B1-A4FD-A0B893234EFB}"/>
    <cellStyle name="Comma 4 3 2 4 7" xfId="10872" xr:uid="{A0AA3939-B16E-4FA7-8859-89B5B5A568F9}"/>
    <cellStyle name="Comma 4 3 2 4 7 2" xfId="16298" xr:uid="{F1A95F63-2D35-4598-9299-38EB0FC925D3}"/>
    <cellStyle name="Comma 4 3 2 4 7 2 2" xfId="43618" xr:uid="{2EB9EECF-068F-470A-BD4A-BAABD8BEF8E7}"/>
    <cellStyle name="Comma 4 3 2 4 7 3" xfId="38224" xr:uid="{70E853C1-65EF-4E3E-BEA9-7114419699A2}"/>
    <cellStyle name="Comma 4 3 2 4 8" xfId="12197" xr:uid="{449DA5E3-C128-47A4-A446-30B6448DB40A}"/>
    <cellStyle name="Comma 4 3 2 4 8 2" xfId="20268" xr:uid="{1ED25A49-A8A4-4932-84CB-49E99E007819}"/>
    <cellStyle name="Comma 4 3 2 4 8 2 2" xfId="47590" xr:uid="{5EC04BF8-C954-4503-B8C5-72DE71600768}"/>
    <cellStyle name="Comma 4 3 2 4 8 3" xfId="39524" xr:uid="{B35D0E24-2E18-499C-A9F8-E448DEB2CC9E}"/>
    <cellStyle name="Comma 4 3 2 4 9" xfId="14599" xr:uid="{69FB32D2-206E-49BA-B8A5-71A26116D307}"/>
    <cellStyle name="Comma 4 3 2 4 9 2" xfId="41920" xr:uid="{EA6B9D73-E532-46B8-B16A-B50311F14DF0}"/>
    <cellStyle name="Comma 4 3 2 5" xfId="749" xr:uid="{03284B83-A60D-4123-AC50-034466392B6E}"/>
    <cellStyle name="Comma 4 3 2 5 10" xfId="24013" xr:uid="{42FDFF43-21E8-460B-8F6C-0FEC56910028}"/>
    <cellStyle name="Comma 4 3 2 5 10 2" xfId="51335" xr:uid="{A47F083E-6B1B-4A10-9DC0-02461F128F84}"/>
    <cellStyle name="Comma 4 3 2 5 11" xfId="26254" xr:uid="{132ABBC9-0BF1-4A99-94B1-36C53378A825}"/>
    <cellStyle name="Comma 4 3 2 5 11 2" xfId="53574" xr:uid="{531C404C-C784-4900-B6BC-93F434BD7D56}"/>
    <cellStyle name="Comma 4 3 2 5 12" xfId="28485" xr:uid="{94102C52-F145-4FFE-A17C-1935EAAF066C}"/>
    <cellStyle name="Comma 4 3 2 5 12 2" xfId="55806" xr:uid="{54F2BE51-A6EC-4C1F-A545-70444E6A4E6B}"/>
    <cellStyle name="Comma 4 3 2 5 13" xfId="3799" xr:uid="{36B8A7CC-9AED-4654-BEE8-4E5F06DF1290}"/>
    <cellStyle name="Comma 4 3 2 5 14" xfId="30915" xr:uid="{24C50325-AC96-48E6-A8CA-487D4BE81D7C}"/>
    <cellStyle name="Comma 4 3 2 5 2" xfId="2254" xr:uid="{3CE4BB4A-2034-40B3-81C5-9BB6FDE71832}"/>
    <cellStyle name="Comma 4 3 2 5 2 2" xfId="5799" xr:uid="{4614CE66-233B-4D53-9A2B-BAE9872494AB}"/>
    <cellStyle name="Comma 4 3 2 5 2 2 2" xfId="16752" xr:uid="{FD9A98E1-A6FF-4F85-AB86-AD79267FAADF}"/>
    <cellStyle name="Comma 4 3 2 5 2 2 2 2" xfId="44072" xr:uid="{CF78CA57-C19C-47F3-AB6C-3D26887662D3}"/>
    <cellStyle name="Comma 4 3 2 5 2 2 3" xfId="32984" xr:uid="{3FEA6085-707E-44BF-9339-3FD2F79B450A}"/>
    <cellStyle name="Comma 4 3 2 5 2 3" xfId="7751" xr:uid="{748597C7-BE42-4345-89CB-298D66FD2EC4}"/>
    <cellStyle name="Comma 4 3 2 5 2 3 2" xfId="20722" xr:uid="{6A5A8E86-9C62-45F3-AD4A-61EF0F6569CE}"/>
    <cellStyle name="Comma 4 3 2 5 2 3 2 2" xfId="48044" xr:uid="{3C7AB242-C041-44F3-AA6E-BA283D2BC09C}"/>
    <cellStyle name="Comma 4 3 2 5 2 3 3" xfId="35109" xr:uid="{EC6F3449-FE0C-4F5A-A577-2297D0AC335F}"/>
    <cellStyle name="Comma 4 3 2 5 2 4" xfId="9949" xr:uid="{CE65A351-FA27-4656-9CE2-80B6218FBF80}"/>
    <cellStyle name="Comma 4 3 2 5 2 4 2" xfId="37325" xr:uid="{4FEFA701-8C2B-41FB-B96F-DB199972B816}"/>
    <cellStyle name="Comma 4 3 2 5 2 5" xfId="25476" xr:uid="{1CF86C7C-AB3D-4857-8BDF-5FFA3DB7209A}"/>
    <cellStyle name="Comma 4 3 2 5 2 5 2" xfId="52798" xr:uid="{4ABD5F12-0412-4336-AF0B-1488582E1CB6}"/>
    <cellStyle name="Comma 4 3 2 5 2 6" xfId="27718" xr:uid="{F60C3520-7011-47CA-A4A5-2278543B971E}"/>
    <cellStyle name="Comma 4 3 2 5 2 6 2" xfId="55038" xr:uid="{6C98D401-6CE4-4CD0-A62D-98BAC07BAC4C}"/>
    <cellStyle name="Comma 4 3 2 5 2 7" xfId="29949" xr:uid="{025B0BFC-453F-4684-9258-7F6F2F2290E9}"/>
    <cellStyle name="Comma 4 3 2 5 2 7 2" xfId="57270" xr:uid="{99CCC9F5-B864-4C4F-B223-F31E23FE43F9}"/>
    <cellStyle name="Comma 4 3 2 5 2 8" xfId="4363" xr:uid="{00F2FEFB-8835-44E6-A4E7-319F0E52FB98}"/>
    <cellStyle name="Comma 4 3 2 5 2 9" xfId="31521" xr:uid="{0E59E508-CA4D-47DB-8B75-A967C6C99CED}"/>
    <cellStyle name="Comma 4 3 2 5 3" xfId="1648" xr:uid="{9331F551-7942-4BD6-A253-1786E1EB3515}"/>
    <cellStyle name="Comma 4 3 2 5 3 2" xfId="7149" xr:uid="{FFDA6C9F-2382-4EC5-A468-B105236CD26C}"/>
    <cellStyle name="Comma 4 3 2 5 3 2 2" xfId="17373" xr:uid="{25AF8E0E-BA08-4E3C-9BA4-A942F454E9DD}"/>
    <cellStyle name="Comma 4 3 2 5 3 2 2 2" xfId="44694" xr:uid="{CF1969D2-7EF3-4B89-B950-19B88CBD6AD3}"/>
    <cellStyle name="Comma 4 3 2 5 3 2 3" xfId="34503" xr:uid="{0402382E-41B1-4E9C-946A-AF65A0DC6558}"/>
    <cellStyle name="Comma 4 3 2 5 3 3" xfId="9344" xr:uid="{CD3F3BDD-AF28-49D3-BC2C-EDE807865BDB}"/>
    <cellStyle name="Comma 4 3 2 5 3 3 2" xfId="21344" xr:uid="{654EE143-72A6-4A35-B8AA-7110A3594A98}"/>
    <cellStyle name="Comma 4 3 2 5 3 3 2 2" xfId="48666" xr:uid="{ECD5333B-1C37-4EA0-8137-F81B287BF0DF}"/>
    <cellStyle name="Comma 4 3 2 5 3 3 3" xfId="36719" xr:uid="{B8B996EA-BAEA-4565-99CB-EE5B9E0D01FC}"/>
    <cellStyle name="Comma 4 3 2 5 3 4" xfId="15385" xr:uid="{BCDBD504-CA45-42DD-9411-6184BE31C8F1}"/>
    <cellStyle name="Comma 4 3 2 5 3 4 2" xfId="42706" xr:uid="{5E4B4B0A-C93B-419E-97C9-BB44A55B6592}"/>
    <cellStyle name="Comma 4 3 2 5 3 5" xfId="24870" xr:uid="{819635E1-7B9D-45A9-ADC1-DDAE3595D22F}"/>
    <cellStyle name="Comma 4 3 2 5 3 5 2" xfId="52192" xr:uid="{B83F4618-57B3-416C-9896-E4843B8DB17D}"/>
    <cellStyle name="Comma 4 3 2 5 3 6" xfId="27112" xr:uid="{BA453AAE-EF29-41AC-847E-F6B911E44B84}"/>
    <cellStyle name="Comma 4 3 2 5 3 6 2" xfId="54432" xr:uid="{A132A852-5E7F-46EF-B1D7-6F1B0859ECC5}"/>
    <cellStyle name="Comma 4 3 2 5 3 7" xfId="29343" xr:uid="{347A50FE-4312-42CB-B40A-F453F79D0967}"/>
    <cellStyle name="Comma 4 3 2 5 3 7 2" xfId="56664" xr:uid="{C6115780-78EF-4F19-8B7F-880930B0E1EA}"/>
    <cellStyle name="Comma 4 3 2 5 3 8" xfId="5211" xr:uid="{FCA6742A-86BD-4164-A690-32FD5BCA25A0}"/>
    <cellStyle name="Comma 4 3 2 5 3 9" xfId="32378" xr:uid="{E28D4F54-3CD8-40E1-BFF4-8A8D0C5D346B}"/>
    <cellStyle name="Comma 4 3 2 5 4" xfId="6328" xr:uid="{5317DAEB-263C-40C6-BDDC-B62631D1A1E5}"/>
    <cellStyle name="Comma 4 3 2 5 4 2" xfId="12763" xr:uid="{72E1359D-B180-4CF2-B3E5-02002683FBFE}"/>
    <cellStyle name="Comma 4 3 2 5 4 2 2" xfId="21967" xr:uid="{C10D7F62-5139-40C7-B8CB-15D927569CB3}"/>
    <cellStyle name="Comma 4 3 2 5 4 2 2 2" xfId="49289" xr:uid="{9C0C87B4-91C5-461E-A16F-CBB60843BB55}"/>
    <cellStyle name="Comma 4 3 2 5 4 2 3" xfId="40090" xr:uid="{0ABAECCB-7F31-49FB-8DB3-0F3333E10012}"/>
    <cellStyle name="Comma 4 3 2 5 4 3" xfId="17996" xr:uid="{A3D0A4F1-0288-46B5-8235-93C15B1CDB94}"/>
    <cellStyle name="Comma 4 3 2 5 4 3 2" xfId="45317" xr:uid="{CAC094CA-B3B7-49EC-B774-D0A2B3A1CC2A}"/>
    <cellStyle name="Comma 4 3 2 5 4 4" xfId="33645" xr:uid="{205732DE-5818-48C0-9251-3A58238DE5CD}"/>
    <cellStyle name="Comma 4 3 2 5 5" xfId="8487" xr:uid="{98065075-BAA4-4F52-90BE-285DC925A4D8}"/>
    <cellStyle name="Comma 4 3 2 5 5 2" xfId="13321" xr:uid="{CFD2B001-5693-4341-ABE5-026C749FD0C3}"/>
    <cellStyle name="Comma 4 3 2 5 5 2 2" xfId="22642" xr:uid="{9C299034-C0E4-4FDE-8914-7494B3B1FC80}"/>
    <cellStyle name="Comma 4 3 2 5 5 2 2 2" xfId="49964" xr:uid="{00382321-75EE-4B9A-8F00-E749D743FFB5}"/>
    <cellStyle name="Comma 4 3 2 5 5 2 3" xfId="40648" xr:uid="{73E4AEB7-CA50-46F0-AC97-E766DFA318C6}"/>
    <cellStyle name="Comma 4 3 2 5 5 3" xfId="18670" xr:uid="{8A6C1A4C-3F00-4897-979F-41BAA7DD230C}"/>
    <cellStyle name="Comma 4 3 2 5 5 3 2" xfId="45992" xr:uid="{6FFFF1DE-323F-46B8-8211-0D70D5BBDE3C}"/>
    <cellStyle name="Comma 4 3 2 5 5 4" xfId="35861" xr:uid="{EA032606-B3D0-4CCD-87ED-30BB361D4FCA}"/>
    <cellStyle name="Comma 4 3 2 5 6" xfId="11464" xr:uid="{D0A8A4C2-17F3-4500-A09C-8774CEF2ADE3}"/>
    <cellStyle name="Comma 4 3 2 5 6 2" xfId="13938" xr:uid="{7FB7BC0B-620F-4773-8F1F-F502C4800EC4}"/>
    <cellStyle name="Comma 4 3 2 5 6 2 2" xfId="23302" xr:uid="{B4D228DE-08B3-4591-BBC7-CE315D32559E}"/>
    <cellStyle name="Comma 4 3 2 5 6 2 2 2" xfId="50624" xr:uid="{70D23659-0D8A-4541-9FBB-7510795F662C}"/>
    <cellStyle name="Comma 4 3 2 5 6 2 3" xfId="41265" xr:uid="{06C09DD9-3C24-4099-B570-2F02C9365FA0}"/>
    <cellStyle name="Comma 4 3 2 5 6 3" xfId="19330" xr:uid="{8E41F332-E3C9-4666-BCDD-4CAAB712C5F1}"/>
    <cellStyle name="Comma 4 3 2 5 6 3 2" xfId="46652" xr:uid="{1152B327-E714-4A37-BC0D-2715C0EEBED8}"/>
    <cellStyle name="Comma 4 3 2 5 6 4" xfId="38813" xr:uid="{94E88136-97A4-4138-AD26-49D7A4D5B1F5}"/>
    <cellStyle name="Comma 4 3 2 5 7" xfId="10644" xr:uid="{FA2EC5AD-53CF-46F6-BDA1-E01F0F3AE7A5}"/>
    <cellStyle name="Comma 4 3 2 5 7 2" xfId="16004" xr:uid="{F7DA44F8-5C68-4C7C-A9D0-71969C394F02}"/>
    <cellStyle name="Comma 4 3 2 5 7 2 2" xfId="43324" xr:uid="{0F9F9652-B3DF-4C1F-81E7-90C5977A6006}"/>
    <cellStyle name="Comma 4 3 2 5 7 3" xfId="38007" xr:uid="{3020F388-705F-40D9-A374-86C306F484AB}"/>
    <cellStyle name="Comma 4 3 2 5 8" xfId="11976" xr:uid="{343FC7F4-07EE-4F18-B1F9-716260739F71}"/>
    <cellStyle name="Comma 4 3 2 5 8 2" xfId="19974" xr:uid="{44256262-3A50-48F7-9714-58117E83819F}"/>
    <cellStyle name="Comma 4 3 2 5 8 2 2" xfId="47296" xr:uid="{53774EF3-8A60-41EB-B070-648731B3C0DC}"/>
    <cellStyle name="Comma 4 3 2 5 8 3" xfId="39303" xr:uid="{B5B0E0DA-7FA2-424F-AE72-F2DED94D0861}"/>
    <cellStyle name="Comma 4 3 2 5 9" xfId="14665" xr:uid="{5951B17B-9A87-4749-8954-DAD40B6CEC21}"/>
    <cellStyle name="Comma 4 3 2 5 9 2" xfId="41986" xr:uid="{B25C444F-4E6A-4E39-8065-712C14AAA821}"/>
    <cellStyle name="Comma 4 3 2 6" xfId="979" xr:uid="{45DAB427-2717-4129-8A95-0D1A742F92A7}"/>
    <cellStyle name="Comma 4 3 2 6 10" xfId="28691" xr:uid="{29747989-27A8-4739-B2CE-0BC633EE524B}"/>
    <cellStyle name="Comma 4 3 2 6 10 2" xfId="56012" xr:uid="{679B4822-18FA-4F9A-B985-F4C75C505730}"/>
    <cellStyle name="Comma 4 3 2 6 11" xfId="3496" xr:uid="{6FA1F08F-8EA2-45FB-BF44-85AF0CA71F6A}"/>
    <cellStyle name="Comma 4 3 2 6 12" xfId="30555" xr:uid="{B8E7793B-84C7-4DFA-8F6C-85E1DF90ECA7}"/>
    <cellStyle name="Comma 4 3 2 6 2" xfId="2460" xr:uid="{63574749-7BE9-40CC-B00C-C2445C1B9585}"/>
    <cellStyle name="Comma 4 3 2 6 2 2" xfId="6000" xr:uid="{8C9F6051-B078-40CB-9532-9AD286725749}"/>
    <cellStyle name="Comma 4 3 2 6 2 2 2" xfId="18201" xr:uid="{C5D28E57-C451-48FF-85B8-5DC375A33A1E}"/>
    <cellStyle name="Comma 4 3 2 6 2 2 2 2" xfId="45523" xr:uid="{12C827E8-D6E8-4A89-9A52-EBE5005A0286}"/>
    <cellStyle name="Comma 4 3 2 6 2 2 3" xfId="33190" xr:uid="{ECFEA4D8-5964-4F89-AA3C-E6A506FECFCD}"/>
    <cellStyle name="Comma 4 3 2 6 2 3" xfId="7956" xr:uid="{86671A7A-4532-4A8D-A724-3FF88A89B63D}"/>
    <cellStyle name="Comma 4 3 2 6 2 3 2" xfId="22173" xr:uid="{9E66C28E-ACAB-4840-95D3-662AC3CC3E85}"/>
    <cellStyle name="Comma 4 3 2 6 2 3 2 2" xfId="49495" xr:uid="{785F78CB-91C6-4DFA-ADA8-4894C968164A}"/>
    <cellStyle name="Comma 4 3 2 6 2 3 3" xfId="35315" xr:uid="{3CCEC779-FE1B-4F09-808B-C338D9E69A88}"/>
    <cellStyle name="Comma 4 3 2 6 2 4" xfId="10155" xr:uid="{77E81455-8115-4DCB-B269-E85225F2807A}"/>
    <cellStyle name="Comma 4 3 2 6 2 4 2" xfId="37531" xr:uid="{4023CC03-7693-4F20-9923-5BE213458D5B}"/>
    <cellStyle name="Comma 4 3 2 6 2 5" xfId="25682" xr:uid="{AA56B453-62B4-4C86-A635-24F6288C4903}"/>
    <cellStyle name="Comma 4 3 2 6 2 5 2" xfId="53004" xr:uid="{1F8D314F-ACB5-4E6D-B069-0666F2E4AB84}"/>
    <cellStyle name="Comma 4 3 2 6 2 6" xfId="27924" xr:uid="{92F138F6-3178-45BA-9F86-8D806FAF93FC}"/>
    <cellStyle name="Comma 4 3 2 6 2 6 2" xfId="55244" xr:uid="{F2766519-84D3-43BC-8A35-77E2BF063ADF}"/>
    <cellStyle name="Comma 4 3 2 6 2 7" xfId="30155" xr:uid="{39EC5153-A65D-4EAC-8A88-DB7579E1DBF0}"/>
    <cellStyle name="Comma 4 3 2 6 2 7 2" xfId="57476" xr:uid="{C9D784E1-CB79-46CC-A8F2-65B4EC4CCF9D}"/>
    <cellStyle name="Comma 4 3 2 6 2 8" xfId="4564" xr:uid="{D9B4EC6E-90B6-4B5A-823E-32264B43655D}"/>
    <cellStyle name="Comma 4 3 2 6 2 9" xfId="31727" xr:uid="{8D2354A7-5283-480F-AC79-B7015D2E42D2}"/>
    <cellStyle name="Comma 4 3 2 6 3" xfId="1273" xr:uid="{DA7E4958-FCEC-4659-907B-63BF4ABB937D}"/>
    <cellStyle name="Comma 4 3 2 6 3 2" xfId="6790" xr:uid="{18A6D29D-62AF-4E35-8E01-EE4CAD797365}"/>
    <cellStyle name="Comma 4 3 2 6 3 2 2" xfId="18876" xr:uid="{9D4F3822-F4F6-4DE4-A4AC-CBEC1CBCFD11}"/>
    <cellStyle name="Comma 4 3 2 6 3 2 2 2" xfId="46198" xr:uid="{042BF6E6-55E6-40F5-90A2-C9EA80BE4B9E}"/>
    <cellStyle name="Comma 4 3 2 6 3 2 3" xfId="34143" xr:uid="{496BCFCD-957B-42A1-A79D-AAF068E3B93A}"/>
    <cellStyle name="Comma 4 3 2 6 3 3" xfId="8984" xr:uid="{8A272719-34D5-48F5-ACE7-709E0F998C4B}"/>
    <cellStyle name="Comma 4 3 2 6 3 3 2" xfId="22848" xr:uid="{89E33F1A-48C7-4D5C-97BA-5D046C8AA6A9}"/>
    <cellStyle name="Comma 4 3 2 6 3 3 2 2" xfId="50170" xr:uid="{60D0A391-0FBF-474C-B29F-F4946F936715}"/>
    <cellStyle name="Comma 4 3 2 6 3 3 3" xfId="36359" xr:uid="{A6E1BAFD-34F4-44AD-B24A-0BE8819180C6}"/>
    <cellStyle name="Comma 4 3 2 6 3 4" xfId="15130" xr:uid="{5255C90C-D0A3-4FCD-BBB2-1FCC2B3AF5CB}"/>
    <cellStyle name="Comma 4 3 2 6 3 4 2" xfId="42451" xr:uid="{AFCAF671-2C24-41CB-BD57-C4C3A3BF0C53}"/>
    <cellStyle name="Comma 4 3 2 6 3 5" xfId="24510" xr:uid="{5CC91C12-3102-43B1-8653-FCE465A9E323}"/>
    <cellStyle name="Comma 4 3 2 6 3 5 2" xfId="51832" xr:uid="{392DE9CB-DB27-4DAF-B850-F7FD4BCA5AD9}"/>
    <cellStyle name="Comma 4 3 2 6 3 6" xfId="26752" xr:uid="{DD138957-5680-4EF6-8FCE-7B9149BD4524}"/>
    <cellStyle name="Comma 4 3 2 6 3 6 2" xfId="54072" xr:uid="{F67AB992-7814-4D7F-91D0-D66C171C6A08}"/>
    <cellStyle name="Comma 4 3 2 6 3 7" xfId="28983" xr:uid="{94FA5898-DC97-4D04-ABF8-8EECE1263417}"/>
    <cellStyle name="Comma 4 3 2 6 3 7 2" xfId="56304" xr:uid="{20BB3C0B-CFA1-433B-8185-37F732F52BF3}"/>
    <cellStyle name="Comma 4 3 2 6 3 8" xfId="4855" xr:uid="{258F40B2-0F26-45AE-A829-8D5F5B77AAC3}"/>
    <cellStyle name="Comma 4 3 2 6 3 9" xfId="32018" xr:uid="{360AFD36-04B5-4DB2-B66C-DDE2AE0B44E4}"/>
    <cellStyle name="Comma 4 3 2 6 4" xfId="6500" xr:uid="{CE817C7F-78D2-4321-A963-49AB07E93D1C}"/>
    <cellStyle name="Comma 4 3 2 6 4 2" xfId="14144" xr:uid="{C44FD145-A69E-4F48-9758-6CE5E00355D3}"/>
    <cellStyle name="Comma 4 3 2 6 4 2 2" xfId="23508" xr:uid="{36508046-A00D-4160-8178-7B1BC569592D}"/>
    <cellStyle name="Comma 4 3 2 6 4 2 2 2" xfId="50830" xr:uid="{B8176578-9E9D-4254-83E1-8AF5C6607A6F}"/>
    <cellStyle name="Comma 4 3 2 6 4 2 3" xfId="41471" xr:uid="{28FC51A3-B30B-495A-A083-9D15E252CD09}"/>
    <cellStyle name="Comma 4 3 2 6 4 3" xfId="19536" xr:uid="{6D77D72C-0319-434C-AE73-85BE6384FAA5}"/>
    <cellStyle name="Comma 4 3 2 6 4 3 2" xfId="46858" xr:uid="{D426C70B-20DC-4466-A275-C30B9DDAC1AA}"/>
    <cellStyle name="Comma 4 3 2 6 4 4" xfId="33851" xr:uid="{1E3DDA71-5E8B-48BF-923F-411BAA847BDF}"/>
    <cellStyle name="Comma 4 3 2 6 5" xfId="8693" xr:uid="{0195CF83-C7FE-471F-A6C4-7C068228980D}"/>
    <cellStyle name="Comma 4 3 2 6 5 2" xfId="16392" xr:uid="{9DB8CFFA-920A-4596-A5C1-0F28800755BF}"/>
    <cellStyle name="Comma 4 3 2 6 5 2 2" xfId="43712" xr:uid="{C3B9CC7C-D085-42AA-8A79-5C177D1073C1}"/>
    <cellStyle name="Comma 4 3 2 6 5 3" xfId="36067" xr:uid="{E90AE47D-F500-4AC8-BF38-E23881B2373B}"/>
    <cellStyle name="Comma 4 3 2 6 6" xfId="12247" xr:uid="{DC11DE1C-204C-4A79-A9D4-C365FBDFAD8A}"/>
    <cellStyle name="Comma 4 3 2 6 6 2" xfId="20362" xr:uid="{A20CAF0D-5A29-48A6-BBA9-1F1A84C04379}"/>
    <cellStyle name="Comma 4 3 2 6 6 2 2" xfId="47684" xr:uid="{C5410C42-7E38-4F58-A96F-03F98A9D57A2}"/>
    <cellStyle name="Comma 4 3 2 6 6 3" xfId="39574" xr:uid="{AFC2F95D-05B4-4C5C-BCD2-0389291A0936}"/>
    <cellStyle name="Comma 4 3 2 6 7" xfId="14871" xr:uid="{4FCE04B1-E29E-4226-A87F-5174AA76E6C3}"/>
    <cellStyle name="Comma 4 3 2 6 7 2" xfId="42192" xr:uid="{BD07130E-E7DA-4FA8-93A1-C4B1AF5F9BCF}"/>
    <cellStyle name="Comma 4 3 2 6 8" xfId="24219" xr:uid="{6B2FAC63-B877-4868-9823-EE75B56B3FEE}"/>
    <cellStyle name="Comma 4 3 2 6 8 2" xfId="51541" xr:uid="{8129049A-990C-43C1-85DE-3EE99B7EAC61}"/>
    <cellStyle name="Comma 4 3 2 6 9" xfId="26460" xr:uid="{D6D18E59-CA45-4DEC-8159-3BA0ABD1C8D3}"/>
    <cellStyle name="Comma 4 3 2 6 9 2" xfId="53780" xr:uid="{94C4B97A-1F97-4178-B4FC-C1666C95F081}"/>
    <cellStyle name="Comma 4 3 2 7" xfId="1895" xr:uid="{DFD43C31-DD91-46C8-9271-553698DD5594}"/>
    <cellStyle name="Comma 4 3 2 7 2" xfId="5448" xr:uid="{7BF3E05A-9586-4355-8CD5-1CDAB6AC8A4D}"/>
    <cellStyle name="Comma 4 3 2 7 2 2" xfId="17013" xr:uid="{2C4BABDB-9B3D-4912-ABF4-4861E247A00C}"/>
    <cellStyle name="Comma 4 3 2 7 2 2 2" xfId="44334" xr:uid="{EF027865-30C0-47EE-84E2-49815371019B}"/>
    <cellStyle name="Comma 4 3 2 7 2 3" xfId="32625" xr:uid="{8D74F291-5144-4285-8392-D13885E795D3}"/>
    <cellStyle name="Comma 4 3 2 7 3" xfId="7393" xr:uid="{654CC7D9-248D-4BBB-8EB1-DBF72CF26E0D}"/>
    <cellStyle name="Comma 4 3 2 7 3 2" xfId="20984" xr:uid="{6754FF4D-84F6-41F8-9B45-5AF15548B200}"/>
    <cellStyle name="Comma 4 3 2 7 3 2 2" xfId="48306" xr:uid="{C5B0A3F7-1B2E-44F5-B166-22A84B9EB5E2}"/>
    <cellStyle name="Comma 4 3 2 7 3 3" xfId="34750" xr:uid="{647CEE27-88EF-4D13-B2B5-77D579B57841}"/>
    <cellStyle name="Comma 4 3 2 7 4" xfId="9590" xr:uid="{96D8FAE5-3E9C-4013-A148-F5F6B292F668}"/>
    <cellStyle name="Comma 4 3 2 7 4 2" xfId="36966" xr:uid="{A80934BF-AB68-4546-93B6-55D21789BF3D}"/>
    <cellStyle name="Comma 4 3 2 7 5" xfId="25117" xr:uid="{4600FD9A-ACD4-41FE-9355-2234C6DC28DE}"/>
    <cellStyle name="Comma 4 3 2 7 5 2" xfId="52439" xr:uid="{9C4EFB9B-EEAA-4AF1-9E3B-1A18AD36A53E}"/>
    <cellStyle name="Comma 4 3 2 7 6" xfId="27359" xr:uid="{E7E63AD9-7A3F-4809-8ECB-AEFBFA764353}"/>
    <cellStyle name="Comma 4 3 2 7 6 2" xfId="54679" xr:uid="{36DCEF4C-8147-4074-BD8C-383E95C2007E}"/>
    <cellStyle name="Comma 4 3 2 7 7" xfId="29590" xr:uid="{814E1AA9-7915-461F-A605-7396AD1C90DE}"/>
    <cellStyle name="Comma 4 3 2 7 7 2" xfId="56911" xr:uid="{8772D002-98D1-4E49-8B90-9684010F1618}"/>
    <cellStyle name="Comma 4 3 2 7 8" xfId="4012" xr:uid="{5682488D-DC91-42D1-A2A2-AC84F2F5FB5F}"/>
    <cellStyle name="Comma 4 3 2 7 9" xfId="31162" xr:uid="{F5C0BC7F-5D0F-4D55-A0A4-AE284A67D3A8}"/>
    <cellStyle name="Comma 4 3 2 8" xfId="1064" xr:uid="{880C9705-4ADD-4D5A-A1A3-1A1E7D22B98D}"/>
    <cellStyle name="Comma 4 3 2 8 2" xfId="6582" xr:uid="{657F6A2E-647D-48E4-99A4-8D509196CEA8}"/>
    <cellStyle name="Comma 4 3 2 8 2 2" xfId="17636" xr:uid="{F93319A7-E7FF-4964-B6D1-85F8B7680097}"/>
    <cellStyle name="Comma 4 3 2 8 2 2 2" xfId="44957" xr:uid="{3F7544AD-2A0F-464E-B00E-07E7CB5D5D51}"/>
    <cellStyle name="Comma 4 3 2 8 2 3" xfId="33934" xr:uid="{0A826192-B139-4024-8C21-B3417DEBBC8E}"/>
    <cellStyle name="Comma 4 3 2 8 3" xfId="8776" xr:uid="{279B78C5-DEDB-46DA-86EA-51735CD34B35}"/>
    <cellStyle name="Comma 4 3 2 8 3 2" xfId="21607" xr:uid="{26EC2F72-9CDB-4EB0-906B-3C666B9F44CC}"/>
    <cellStyle name="Comma 4 3 2 8 3 2 2" xfId="48929" xr:uid="{94474AF6-04A2-4F3F-ACE5-6445D2AA1FF4}"/>
    <cellStyle name="Comma 4 3 2 8 3 3" xfId="36150" xr:uid="{1A3FB150-B26B-4536-8E30-A56585C2F056}"/>
    <cellStyle name="Comma 4 3 2 8 4" xfId="14953" xr:uid="{B4B0FF31-04C5-453B-B022-338229FCFED4}"/>
    <cellStyle name="Comma 4 3 2 8 4 2" xfId="42274" xr:uid="{FBC008FC-76DC-46FF-A488-C8BD2C62BF14}"/>
    <cellStyle name="Comma 4 3 2 8 5" xfId="24301" xr:uid="{6A2D3426-AE27-467F-BD45-C0092A696E54}"/>
    <cellStyle name="Comma 4 3 2 8 5 2" xfId="51623" xr:uid="{7F24C633-6397-46B0-AA40-9279C968678E}"/>
    <cellStyle name="Comma 4 3 2 8 6" xfId="26543" xr:uid="{8D11C7F6-BA0A-4B48-8BD4-F57320072D1B}"/>
    <cellStyle name="Comma 4 3 2 8 6 2" xfId="53863" xr:uid="{6CF1D9E2-22D5-4620-A053-5839403826A5}"/>
    <cellStyle name="Comma 4 3 2 8 7" xfId="28774" xr:uid="{3873E868-DC8F-4366-A599-1885AF122599}"/>
    <cellStyle name="Comma 4 3 2 8 7 2" xfId="56095" xr:uid="{DC598182-0C14-4259-A883-6DAF4EFFEE91}"/>
    <cellStyle name="Comma 4 3 2 8 8" xfId="4647" xr:uid="{7BCF6700-FF58-4AD3-9B71-173C29C5772A}"/>
    <cellStyle name="Comma 4 3 2 8 9" xfId="31810" xr:uid="{C93E7197-A495-46F8-A1FA-1187A510D200}"/>
    <cellStyle name="Comma 4 3 2 9" xfId="2591" xr:uid="{83FAD983-6785-4710-919A-6D51DB8F7ED0}"/>
    <cellStyle name="Comma 4 3 2 9 2" xfId="10271" xr:uid="{1DD62F87-804E-4156-BF56-41D7EE4063C1}"/>
    <cellStyle name="Comma 4 3 2 9 2 2" xfId="22282" xr:uid="{8596BADD-BF7F-4AB7-8A3B-1064657F9EC0}"/>
    <cellStyle name="Comma 4 3 2 9 2 2 2" xfId="49604" xr:uid="{B6016F58-D331-4D61-BB58-F5D6E1633D1E}"/>
    <cellStyle name="Comma 4 3 2 9 2 3" xfId="37647" xr:uid="{58796CF6-68E4-4B53-BC5A-C4130C338E6C}"/>
    <cellStyle name="Comma 4 3 2 9 3" xfId="18310" xr:uid="{CE3F0697-6520-462D-9D89-40019B3ED863}"/>
    <cellStyle name="Comma 4 3 2 9 3 2" xfId="45632" xr:uid="{F37448FC-83B7-4F52-B675-18D28E9277D2}"/>
    <cellStyle name="Comma 4 3 2 9 4" xfId="25795" xr:uid="{D307D452-8AD3-4603-903F-64F711073EB7}"/>
    <cellStyle name="Comma 4 3 2 9 4 2" xfId="53115" xr:uid="{BC093C25-7B86-4F94-8D1A-6C10C7B7F6D3}"/>
    <cellStyle name="Comma 4 3 2 9 5" xfId="28040" xr:uid="{A8C9E36F-1A7A-447A-B665-EC98A0655464}"/>
    <cellStyle name="Comma 4 3 2 9 5 2" xfId="55360" xr:uid="{BFDCC650-9DBF-45F8-8203-C3202FC6F2B4}"/>
    <cellStyle name="Comma 4 3 2 9 6" xfId="30271" xr:uid="{FFB8557B-5EC7-4508-9CBC-1475F16D3D00}"/>
    <cellStyle name="Comma 4 3 2 9 6 2" xfId="57592" xr:uid="{85A89008-E781-412B-824D-82ADF805A118}"/>
    <cellStyle name="Comma 4 3 2 9 7" xfId="6086" xr:uid="{CF8EC1E7-5EE0-48B1-99FE-BBDF8CD365F5}"/>
    <cellStyle name="Comma 4 3 2 9 8" xfId="33286" xr:uid="{70A484EE-A7DE-4A41-93AB-A9BE8C508329}"/>
    <cellStyle name="Comma 4 3 20" xfId="58181" xr:uid="{65468FCE-93B5-4CEB-8165-0F34D585D2C5}"/>
    <cellStyle name="Comma 4 3 21" xfId="58727" xr:uid="{13C09255-C50B-46B3-B199-6EBBF5B65807}"/>
    <cellStyle name="Comma 4 3 22" xfId="58778" xr:uid="{B3284136-C13D-41BA-84FB-1BF77FACC653}"/>
    <cellStyle name="Comma 4 3 3" xfId="74" xr:uid="{40484763-930E-4B11-8817-856877638B9A}"/>
    <cellStyle name="Comma 4 3 3 10" xfId="10311" xr:uid="{73419F04-AC99-44DA-9CDE-C0ED8F1762F9}"/>
    <cellStyle name="Comma 4 3 3 10 2" xfId="15637" xr:uid="{34207342-8B83-47B0-AB00-0A9D1A9E4E85}"/>
    <cellStyle name="Comma 4 3 3 10 2 2" xfId="42957" xr:uid="{5F2F7BEF-993B-43E0-A37A-6DF128E1C484}"/>
    <cellStyle name="Comma 4 3 3 10 3" xfId="37689" xr:uid="{8BB77D2C-F71E-4ED8-B51E-98C0E7E07719}"/>
    <cellStyle name="Comma 4 3 3 11" xfId="11652" xr:uid="{173754ED-5096-4FB2-A921-D36FB5DCD43E}"/>
    <cellStyle name="Comma 4 3 3 11 2" xfId="19609" xr:uid="{B0973253-F6AD-477E-9951-309B49ABF1C7}"/>
    <cellStyle name="Comma 4 3 3 11 2 2" xfId="46931" xr:uid="{B5C7839D-B0D5-461F-8FE1-CB87DA004675}"/>
    <cellStyle name="Comma 4 3 3 11 3" xfId="38978" xr:uid="{2E79F8B6-53CF-4235-96B3-4E89728BBF0A}"/>
    <cellStyle name="Comma 4 3 3 12" xfId="14223" xr:uid="{80861927-C378-42A1-B483-72E42726970C}"/>
    <cellStyle name="Comma 4 3 3 12 2" xfId="41544" xr:uid="{6519734A-116C-4C34-A4F5-3B4DAA63E14B}"/>
    <cellStyle name="Comma 4 3 3 13" xfId="23579" xr:uid="{748A3B6E-88F7-4B5A-9F5D-0CCAA922C30A}"/>
    <cellStyle name="Comma 4 3 3 13 2" xfId="50901" xr:uid="{2D2501D6-63FE-457E-9BA6-00DB8F9995C0}"/>
    <cellStyle name="Comma 4 3 3 14" xfId="25820" xr:uid="{0B426786-06CF-4431-BD5B-A219800F449B}"/>
    <cellStyle name="Comma 4 3 3 14 2" xfId="53140" xr:uid="{7FC763D9-E9C7-41E3-908A-AA8378354716}"/>
    <cellStyle name="Comma 4 3 3 15" xfId="57658" xr:uid="{7247FEE2-A022-4E1C-A409-6B08BED78CB7}"/>
    <cellStyle name="Comma 4 3 3 16" xfId="58206" xr:uid="{412E52BA-A782-40B0-9360-E95B67E3204C}"/>
    <cellStyle name="Comma 4 3 3 17" xfId="58834" xr:uid="{C7A1A051-795F-4578-A105-372A3E17E7D6}"/>
    <cellStyle name="Comma 4 3 3 18" xfId="88" xr:uid="{D42A6D0C-1B77-4132-8649-2F81C98C0C36}"/>
    <cellStyle name="Comma 4 3 3 2" xfId="226" xr:uid="{CA479043-6941-497D-BBB2-90699DC3F399}"/>
    <cellStyle name="Comma 4 3 3 2 10" xfId="11746" xr:uid="{A3C0B776-8EB8-4A7C-AEE8-5359D64F0ABA}"/>
    <cellStyle name="Comma 4 3 3 2 10 2" xfId="19706" xr:uid="{6FB850AB-EEEE-4EC5-A720-E0F680AB7D30}"/>
    <cellStyle name="Comma 4 3 3 2 10 2 2" xfId="47028" xr:uid="{16787A1F-10F0-4DA4-9D8A-6F056E50D885}"/>
    <cellStyle name="Comma 4 3 3 2 10 3" xfId="39073" xr:uid="{CF87A4CA-DD14-4328-8B4A-9AB5CD66EDD4}"/>
    <cellStyle name="Comma 4 3 3 2 11" xfId="14327" xr:uid="{A3C5AB52-DC9F-4370-9D53-7EEACEC63DB2}"/>
    <cellStyle name="Comma 4 3 3 2 11 2" xfId="41648" xr:uid="{8793F28C-E60A-49E9-972B-369AFF4025B6}"/>
    <cellStyle name="Comma 4 3 3 2 12" xfId="23675" xr:uid="{29E2E31C-FBCD-466E-BCAA-8838A03A8784}"/>
    <cellStyle name="Comma 4 3 3 2 12 2" xfId="50997" xr:uid="{F22E102D-12E6-4886-AB9A-62D93DC0AB64}"/>
    <cellStyle name="Comma 4 3 3 2 13" xfId="25916" xr:uid="{2E0241B2-BF44-4590-8B5D-AF44317B756D}"/>
    <cellStyle name="Comma 4 3 3 2 13 2" xfId="53236" xr:uid="{BC56A32D-ACA3-43D5-BAEB-244B72647956}"/>
    <cellStyle name="Comma 4 3 3 2 14" xfId="28148" xr:uid="{7216B2A7-891F-4560-907A-B5E3FC38678B}"/>
    <cellStyle name="Comma 4 3 3 2 14 2" xfId="55469" xr:uid="{5A1734B9-4D84-4D95-92A2-5038700A7D13}"/>
    <cellStyle name="Comma 4 3 3 2 15" xfId="3428" xr:uid="{22EF3513-79EC-4F07-B937-B2F0AAED40B9}"/>
    <cellStyle name="Comma 4 3 3 2 16" xfId="30470" xr:uid="{DBDF295A-D75C-4951-83E2-A4C55A2CE495}"/>
    <cellStyle name="Comma 4 3 3 2 17" xfId="57920" xr:uid="{C598476C-4799-4982-BFB2-48A8088E10AF}"/>
    <cellStyle name="Comma 4 3 3 2 18" xfId="58468" xr:uid="{FFCC9633-A802-41B4-B1DF-8459EF0ED39A}"/>
    <cellStyle name="Comma 4 3 3 2 2" xfId="934" xr:uid="{4392BB64-44D6-48C0-8523-68D37A897C54}"/>
    <cellStyle name="Comma 4 3 3 2 2 10" xfId="24176" xr:uid="{B332E55E-1CFA-471A-A59A-E89229E34351}"/>
    <cellStyle name="Comma 4 3 3 2 2 10 2" xfId="51498" xr:uid="{FE19553F-CEC1-4EC5-8B48-07304CF463E6}"/>
    <cellStyle name="Comma 4 3 3 2 2 11" xfId="26417" xr:uid="{5F52D3F3-7BCA-4EA8-B363-AE681EA5F3FE}"/>
    <cellStyle name="Comma 4 3 3 2 2 11 2" xfId="53737" xr:uid="{5A732528-BD2D-4300-A82D-DF420CE1871F}"/>
    <cellStyle name="Comma 4 3 3 2 2 12" xfId="28648" xr:uid="{8A6EE596-0580-4B18-BD4C-63F3D62C56E7}"/>
    <cellStyle name="Comma 4 3 3 2 2 12 2" xfId="55969" xr:uid="{17A82959-9268-4AA2-8A9E-6CB4D484B035}"/>
    <cellStyle name="Comma 4 3 3 2 2 13" xfId="3938" xr:uid="{CF1AEBF4-5A2C-4E60-8E81-688AEA77EF78}"/>
    <cellStyle name="Comma 4 3 3 2 2 14" xfId="31078" xr:uid="{53E2934E-AAD1-4940-B51D-A975F87C20D6}"/>
    <cellStyle name="Comma 4 3 3 2 2 2" xfId="2417" xr:uid="{1295B029-9924-467D-8EAD-B334682C5C40}"/>
    <cellStyle name="Comma 4 3 3 2 2 2 2" xfId="5957" xr:uid="{77628323-2713-4F75-92DC-B8472DBDD099}"/>
    <cellStyle name="Comma 4 3 3 2 2 2 2 2" xfId="16915" xr:uid="{5CA8FF50-D82A-49C7-AD96-D001D9D2D4C3}"/>
    <cellStyle name="Comma 4 3 3 2 2 2 2 2 2" xfId="44235" xr:uid="{23294D13-FC69-4056-ADB4-4C5CF089C0EA}"/>
    <cellStyle name="Comma 4 3 3 2 2 2 2 3" xfId="33147" xr:uid="{79F875C8-ED4A-41F1-A103-560A0102E6AD}"/>
    <cellStyle name="Comma 4 3 3 2 2 2 3" xfId="7913" xr:uid="{732A5597-4A24-4563-B58A-E7CBC2BC8B75}"/>
    <cellStyle name="Comma 4 3 3 2 2 2 3 2" xfId="20885" xr:uid="{F667B926-A089-4835-AEE5-F241F18DD3BD}"/>
    <cellStyle name="Comma 4 3 3 2 2 2 3 2 2" xfId="48207" xr:uid="{7DAF974A-98A0-46AC-AC10-9E01356CEFA8}"/>
    <cellStyle name="Comma 4 3 3 2 2 2 3 3" xfId="35272" xr:uid="{C4E91F30-5DED-47EB-BE74-A01491C9EBC3}"/>
    <cellStyle name="Comma 4 3 3 2 2 2 4" xfId="10112" xr:uid="{3D7DFFAC-08D0-45D6-8CEF-6DB1B3940B34}"/>
    <cellStyle name="Comma 4 3 3 2 2 2 4 2" xfId="37488" xr:uid="{8E648B75-6982-469F-B0B5-B775AABFBC3B}"/>
    <cellStyle name="Comma 4 3 3 2 2 2 5" xfId="25639" xr:uid="{6B79F70E-79DB-460F-B9B7-0CAAD62D9745}"/>
    <cellStyle name="Comma 4 3 3 2 2 2 5 2" xfId="52961" xr:uid="{3C9F74FA-FB9B-469D-BA0A-F78C4B102DC3}"/>
    <cellStyle name="Comma 4 3 3 2 2 2 6" xfId="27881" xr:uid="{7FAE5F02-1C43-42BB-ADDD-3A357F15E660}"/>
    <cellStyle name="Comma 4 3 3 2 2 2 6 2" xfId="55201" xr:uid="{D7FF927B-96AA-4F4C-B127-1033D1D2EE90}"/>
    <cellStyle name="Comma 4 3 3 2 2 2 7" xfId="30112" xr:uid="{244C2EC5-843F-450D-8A94-6A31025E9484}"/>
    <cellStyle name="Comma 4 3 3 2 2 2 7 2" xfId="57433" xr:uid="{123A2B02-F9A1-41DC-8B5F-DF5A5A197BCD}"/>
    <cellStyle name="Comma 4 3 3 2 2 2 8" xfId="4521" xr:uid="{D45855D8-3EA1-4C4B-89FF-B68571DA46C2}"/>
    <cellStyle name="Comma 4 3 3 2 2 2 9" xfId="31684" xr:uid="{1B667949-739B-4863-B822-554106BA7212}"/>
    <cellStyle name="Comma 4 3 3 2 2 3" xfId="1811" xr:uid="{60B51B04-AECB-4AF0-BF4B-C4F548EFE8A7}"/>
    <cellStyle name="Comma 4 3 3 2 2 3 2" xfId="7310" xr:uid="{2730F8B9-658C-4D76-985E-A6841F342CAF}"/>
    <cellStyle name="Comma 4 3 3 2 2 3 2 2" xfId="17536" xr:uid="{2438EF4A-A15B-4505-A6A2-19A71D9F9D16}"/>
    <cellStyle name="Comma 4 3 3 2 2 3 2 2 2" xfId="44857" xr:uid="{D69D15A4-574D-4F2E-A553-A3DAAC84CE0C}"/>
    <cellStyle name="Comma 4 3 3 2 2 3 2 3" xfId="34666" xr:uid="{20DF618C-884F-4AC0-8A30-77DB959288FF}"/>
    <cellStyle name="Comma 4 3 3 2 2 3 3" xfId="9507" xr:uid="{60C01F27-7A71-432F-BFCF-F3A31048815A}"/>
    <cellStyle name="Comma 4 3 3 2 2 3 3 2" xfId="21507" xr:uid="{FBCED3A3-7A19-4A70-AE92-2A7738AD098F}"/>
    <cellStyle name="Comma 4 3 3 2 2 3 3 2 2" xfId="48829" xr:uid="{236445E5-0601-43CC-BA54-19A4D9966EBF}"/>
    <cellStyle name="Comma 4 3 3 2 2 3 3 3" xfId="36882" xr:uid="{993A41C0-A4B4-4A3D-A0C6-48A2DAF8FB41}"/>
    <cellStyle name="Comma 4 3 3 2 2 3 4" xfId="15541" xr:uid="{075E81C6-58F2-49EA-8D04-811333006223}"/>
    <cellStyle name="Comma 4 3 3 2 2 3 4 2" xfId="42862" xr:uid="{52B297D9-0A69-4B04-B7DC-46446455F53A}"/>
    <cellStyle name="Comma 4 3 3 2 2 3 5" xfId="25033" xr:uid="{96F5830A-5838-4666-9697-DAF8EBC848BC}"/>
    <cellStyle name="Comma 4 3 3 2 2 3 5 2" xfId="52355" xr:uid="{66CC37D3-DE73-4EE9-A769-BE73EA7ED6BF}"/>
    <cellStyle name="Comma 4 3 3 2 2 3 6" xfId="27275" xr:uid="{91C466D3-1E0E-4BF8-8CCB-41CC9CB4B318}"/>
    <cellStyle name="Comma 4 3 3 2 2 3 6 2" xfId="54595" xr:uid="{92003AB7-7286-4C93-8C1D-19B43ACAEF6F}"/>
    <cellStyle name="Comma 4 3 3 2 2 3 7" xfId="29506" xr:uid="{7FB52BC2-68CD-4820-8032-14EC346F19CB}"/>
    <cellStyle name="Comma 4 3 3 2 2 3 7 2" xfId="56827" xr:uid="{8810364B-C2FC-49E1-8A2D-3939646244D7}"/>
    <cellStyle name="Comma 4 3 3 2 2 3 8" xfId="5369" xr:uid="{A3B04F23-DBDD-4B4F-B6D5-1849A05F96CB}"/>
    <cellStyle name="Comma 4 3 3 2 2 3 9" xfId="32541" xr:uid="{237BC8B1-8C45-44CB-91F1-71E9B6908E83}"/>
    <cellStyle name="Comma 4 3 3 2 2 4" xfId="6466" xr:uid="{0D65E896-BF3A-4FBA-AD8D-89D6ED5E59E9}"/>
    <cellStyle name="Comma 4 3 3 2 2 4 2" xfId="12882" xr:uid="{786D43F5-F313-417B-9C4E-D34EE555DD13}"/>
    <cellStyle name="Comma 4 3 3 2 2 4 2 2" xfId="22130" xr:uid="{77CA270D-64C4-4989-9F13-95ECAE99609F}"/>
    <cellStyle name="Comma 4 3 3 2 2 4 2 2 2" xfId="49452" xr:uid="{B13B86E5-C48A-4703-9F0E-26D8644F3872}"/>
    <cellStyle name="Comma 4 3 3 2 2 4 2 3" xfId="40209" xr:uid="{16476FDF-5F7E-4211-B4D9-4B9861DC51A4}"/>
    <cellStyle name="Comma 4 3 3 2 2 4 3" xfId="18158" xr:uid="{BD209BF3-AFD9-4F12-8709-4D20729B4300}"/>
    <cellStyle name="Comma 4 3 3 2 2 4 3 2" xfId="45480" xr:uid="{AB944951-6FA5-465F-BA78-034B9D1D1D0A}"/>
    <cellStyle name="Comma 4 3 3 2 2 4 4" xfId="33808" xr:uid="{E8E9AD66-C7EA-4F3E-809F-D53F8050D3DB}"/>
    <cellStyle name="Comma 4 3 3 2 2 5" xfId="8650" xr:uid="{B5A31894-EA3F-4808-AC0F-4152CEE32D35}"/>
    <cellStyle name="Comma 4 3 3 2 2 5 2" xfId="13478" xr:uid="{5B4B6463-0291-4876-A240-23CE167FF4A3}"/>
    <cellStyle name="Comma 4 3 3 2 2 5 2 2" xfId="22805" xr:uid="{6CB84D87-FFC6-47AE-AD77-9C5A9DA49E1E}"/>
    <cellStyle name="Comma 4 3 3 2 2 5 2 2 2" xfId="50127" xr:uid="{4F2219FB-46A7-4359-8B28-687857F73554}"/>
    <cellStyle name="Comma 4 3 3 2 2 5 2 3" xfId="40805" xr:uid="{06B053D4-D55C-44B9-B95E-AFFB5FF12E02}"/>
    <cellStyle name="Comma 4 3 3 2 2 5 3" xfId="18833" xr:uid="{909974D7-6976-493C-A036-E0F59D6B3585}"/>
    <cellStyle name="Comma 4 3 3 2 2 5 3 2" xfId="46155" xr:uid="{76CFCF8C-B5E0-41D0-A7DB-31F9362A6E9A}"/>
    <cellStyle name="Comma 4 3 3 2 2 5 4" xfId="36024" xr:uid="{C8A92E88-A620-4056-93A8-931FDF7F9030}"/>
    <cellStyle name="Comma 4 3 3 2 2 6" xfId="11579" xr:uid="{A34248D3-273E-4C0D-90BF-C45D96AE7856}"/>
    <cellStyle name="Comma 4 3 3 2 2 6 2" xfId="14101" xr:uid="{9710D65A-C07E-44F6-80DA-89A424B7DFDB}"/>
    <cellStyle name="Comma 4 3 3 2 2 6 2 2" xfId="23465" xr:uid="{A82E65AE-E25B-4BAB-9E1C-E20190A8413A}"/>
    <cellStyle name="Comma 4 3 3 2 2 6 2 2 2" xfId="50787" xr:uid="{9B2CDA6D-06E9-427C-B30A-6724114F8BB1}"/>
    <cellStyle name="Comma 4 3 3 2 2 6 2 3" xfId="41428" xr:uid="{6B72EFE4-9240-4DB1-88D3-2D1955E66111}"/>
    <cellStyle name="Comma 4 3 3 2 2 6 3" xfId="19493" xr:uid="{A1A95FE2-AB25-4CE0-8959-C04192C15BE1}"/>
    <cellStyle name="Comma 4 3 3 2 2 6 3 2" xfId="46815" xr:uid="{EC96C21E-5B61-4232-B6D9-421BD4DD2DCE}"/>
    <cellStyle name="Comma 4 3 3 2 2 6 4" xfId="38928" xr:uid="{3C585B38-4230-444C-B89E-4619ED8C4368}"/>
    <cellStyle name="Comma 4 3 3 2 2 7" xfId="10581" xr:uid="{DD8DE350-69DC-489F-A35C-B188320CEB4A}"/>
    <cellStyle name="Comma 4 3 3 2 2 7 2" xfId="15914" xr:uid="{EDA041CE-C8E7-439E-89D5-9B6B4506CD00}"/>
    <cellStyle name="Comma 4 3 3 2 2 7 2 2" xfId="43234" xr:uid="{B8DA734A-B289-41EB-A8D2-48DB86EBE7D0}"/>
    <cellStyle name="Comma 4 3 3 2 2 7 3" xfId="37944" xr:uid="{2BA0F64A-0439-4732-B6F4-6E94417CE60F}"/>
    <cellStyle name="Comma 4 3 3 2 2 8" xfId="11910" xr:uid="{4FBC3458-DEAE-44B7-9D2A-DAAB41E0B2F9}"/>
    <cellStyle name="Comma 4 3 3 2 2 8 2" xfId="19884" xr:uid="{54F6162A-3D4E-4F70-9CA5-22187D01FA32}"/>
    <cellStyle name="Comma 4 3 3 2 2 8 2 2" xfId="47206" xr:uid="{8E345B39-D3BC-4BC0-9797-7561D90A28A0}"/>
    <cellStyle name="Comma 4 3 3 2 2 8 3" xfId="39237" xr:uid="{279B47DD-CA4C-494E-B632-3951CC93EF43}"/>
    <cellStyle name="Comma 4 3 3 2 2 9" xfId="14828" xr:uid="{11E1FC6F-00EA-494A-AFF2-83E4DB744D2A}"/>
    <cellStyle name="Comma 4 3 3 2 2 9 2" xfId="42149" xr:uid="{A7D94F4D-0378-45EB-9661-655E1577514C}"/>
    <cellStyle name="Comma 4 3 3 2 3" xfId="1295" xr:uid="{AC2E6E98-1F41-44B6-9CFE-192214F78936}"/>
    <cellStyle name="Comma 4 3 3 2 3 2" xfId="4877" xr:uid="{913A89F6-ED2B-435E-A839-6AD2D10D4BEB}"/>
    <cellStyle name="Comma 4 3 3 2 3 2 2" xfId="16026" xr:uid="{D16DDE18-C5C7-4306-9001-DC5AA3544A8F}"/>
    <cellStyle name="Comma 4 3 3 2 3 2 2 2" xfId="43346" xr:uid="{32BBE708-109E-4108-8364-A8805CFFB447}"/>
    <cellStyle name="Comma 4 3 3 2 3 2 3" xfId="32040" xr:uid="{04CD55B5-48FA-4129-BBFD-7F58C3E2F6A5}"/>
    <cellStyle name="Comma 4 3 3 2 3 3" xfId="6812" xr:uid="{4ECA1361-ED6F-415B-B5F8-971620FFB044}"/>
    <cellStyle name="Comma 4 3 3 2 3 3 2" xfId="19996" xr:uid="{B79BBC10-7C4C-4D0B-8BB1-31F2497E3CF8}"/>
    <cellStyle name="Comma 4 3 3 2 3 3 2 2" xfId="47318" xr:uid="{F6BF9E88-C19E-4417-8A2E-80604624B0D6}"/>
    <cellStyle name="Comma 4 3 3 2 3 3 3" xfId="34165" xr:uid="{253E19E3-94CF-4445-AA73-009CF9234300}"/>
    <cellStyle name="Comma 4 3 3 2 3 4" xfId="9006" xr:uid="{2ACDFEE8-4965-420B-88C2-7DB8515B8E84}"/>
    <cellStyle name="Comma 4 3 3 2 3 4 2" xfId="36381" xr:uid="{42EF1E6C-45F3-466C-A617-1AECDD0A5B33}"/>
    <cellStyle name="Comma 4 3 3 2 3 5" xfId="24532" xr:uid="{8A1885B3-2A0E-46AB-BDA0-EA6451CA49E2}"/>
    <cellStyle name="Comma 4 3 3 2 3 5 2" xfId="51854" xr:uid="{FE9DD2E1-A5B2-48BC-A9E7-F4CEB54AEA6D}"/>
    <cellStyle name="Comma 4 3 3 2 3 6" xfId="26774" xr:uid="{9DD430AA-139B-49BF-AFDE-FDCB7524077E}"/>
    <cellStyle name="Comma 4 3 3 2 3 6 2" xfId="54094" xr:uid="{D042492D-CDDF-48BD-B079-CFB452570913}"/>
    <cellStyle name="Comma 4 3 3 2 3 7" xfId="29005" xr:uid="{BF89B601-343D-4F0B-ABD2-C650C20068A7}"/>
    <cellStyle name="Comma 4 3 3 2 3 7 2" xfId="56326" xr:uid="{CDB18DA0-1011-4A79-8F72-BF2E1D615D48}"/>
    <cellStyle name="Comma 4 3 3 2 3 8" xfId="3518" xr:uid="{C334551E-61A9-4DE2-98D7-C5765F10687C}"/>
    <cellStyle name="Comma 4 3 3 2 3 9" xfId="30577" xr:uid="{E0CE6686-F2C4-4E19-A417-15EA7043FE27}"/>
    <cellStyle name="Comma 4 3 3 2 4" xfId="1917" xr:uid="{093970D2-F7B4-43AA-8C5C-4FD8C9466234}"/>
    <cellStyle name="Comma 4 3 3 2 4 2" xfId="5470" xr:uid="{98815E22-A576-4203-BC33-8C0C011D70AE}"/>
    <cellStyle name="Comma 4 3 3 2 4 2 2" xfId="16414" xr:uid="{3249E47B-CAF9-4C82-BE91-48938FD86F3A}"/>
    <cellStyle name="Comma 4 3 3 2 4 2 2 2" xfId="43734" xr:uid="{94289C1A-6F58-44F9-95ED-AD4666BAA75A}"/>
    <cellStyle name="Comma 4 3 3 2 4 2 3" xfId="32647" xr:uid="{535AF8AD-5A68-493D-AA6A-1B58676CAF7F}"/>
    <cellStyle name="Comma 4 3 3 2 4 3" xfId="7415" xr:uid="{187E93CB-C4EE-48DF-A4FC-88185473EC34}"/>
    <cellStyle name="Comma 4 3 3 2 4 3 2" xfId="20384" xr:uid="{64D23F2E-121C-46C5-933A-F93CB41A7713}"/>
    <cellStyle name="Comma 4 3 3 2 4 3 2 2" xfId="47706" xr:uid="{CE89F0DF-17E0-4B66-AE55-B8D36E46AE21}"/>
    <cellStyle name="Comma 4 3 3 2 4 3 3" xfId="34772" xr:uid="{5964C947-C988-4C10-900D-E29EBE465740}"/>
    <cellStyle name="Comma 4 3 3 2 4 4" xfId="9612" xr:uid="{202E90AC-2405-40B9-8BB4-CADA326D9665}"/>
    <cellStyle name="Comma 4 3 3 2 4 4 2" xfId="36988" xr:uid="{0E6D29E8-2646-4442-935D-E36933800F28}"/>
    <cellStyle name="Comma 4 3 3 2 4 5" xfId="25139" xr:uid="{C7447BB9-FFB2-4C98-979A-512D3F94AA1E}"/>
    <cellStyle name="Comma 4 3 3 2 4 5 2" xfId="52461" xr:uid="{9E95E70D-E8B9-4694-B538-BDD3ED502592}"/>
    <cellStyle name="Comma 4 3 3 2 4 6" xfId="27381" xr:uid="{2EEABF14-21D3-4F00-AAA1-78EF583C7D3F}"/>
    <cellStyle name="Comma 4 3 3 2 4 6 2" xfId="54701" xr:uid="{E39EF23D-E0F9-41AE-84EB-40836E4FB12D}"/>
    <cellStyle name="Comma 4 3 3 2 4 7" xfId="29612" xr:uid="{318BB8D3-1330-425C-9C80-A47F098E3298}"/>
    <cellStyle name="Comma 4 3 3 2 4 7 2" xfId="56933" xr:uid="{2ECB6DB3-F9C6-4851-B29F-3F7CBD763E44}"/>
    <cellStyle name="Comma 4 3 3 2 4 8" xfId="4034" xr:uid="{1DD98A6A-7FAF-4036-8710-AE151F257831}"/>
    <cellStyle name="Comma 4 3 3 2 4 9" xfId="31184" xr:uid="{D71E5DFF-87D8-497B-8331-D05487BF383B}"/>
    <cellStyle name="Comma 4 3 3 2 5" xfId="1188" xr:uid="{8A0125E8-1BC7-4BA7-A274-5B54063FA896}"/>
    <cellStyle name="Comma 4 3 3 2 5 2" xfId="6706" xr:uid="{C9B04501-7410-4255-B7A4-C8BE5D84A27B}"/>
    <cellStyle name="Comma 4 3 3 2 5 2 2" xfId="17035" xr:uid="{5AD789DA-F0A0-4906-9B33-2DB458CFDBF2}"/>
    <cellStyle name="Comma 4 3 3 2 5 2 2 2" xfId="44356" xr:uid="{BC9DEB50-834F-4F50-8A18-E3985E950DFC}"/>
    <cellStyle name="Comma 4 3 3 2 5 2 3" xfId="34058" xr:uid="{9AAE683E-BF54-4A19-AC4B-D64BE7C731BD}"/>
    <cellStyle name="Comma 4 3 3 2 5 3" xfId="8900" xr:uid="{09ABAE59-2EBF-449F-BEA6-EBF3760FA4AF}"/>
    <cellStyle name="Comma 4 3 3 2 5 3 2" xfId="21006" xr:uid="{85A4214B-9F8A-4974-92A5-92BE9D6B7FCC}"/>
    <cellStyle name="Comma 4 3 3 2 5 3 2 2" xfId="48328" xr:uid="{5D0AE5C8-C3FA-4B91-A26E-5314CBA58B34}"/>
    <cellStyle name="Comma 4 3 3 2 5 3 3" xfId="36274" xr:uid="{11EBD16E-F29A-46D1-A7AD-6CA8835CD6C0}"/>
    <cellStyle name="Comma 4 3 3 2 5 4" xfId="15077" xr:uid="{2436E13C-EAF2-42DD-814A-0879A47D903B}"/>
    <cellStyle name="Comma 4 3 3 2 5 4 2" xfId="42398" xr:uid="{08857083-26AF-4823-AEB5-BD2427E2EB46}"/>
    <cellStyle name="Comma 4 3 3 2 5 5" xfId="24425" xr:uid="{28B0E33E-29E2-476D-B8BF-9DC6EF032B3B}"/>
    <cellStyle name="Comma 4 3 3 2 5 5 2" xfId="51747" xr:uid="{BA8D67D5-562A-4A8A-B704-3B1713E967FA}"/>
    <cellStyle name="Comma 4 3 3 2 5 6" xfId="26667" xr:uid="{B410DFB2-6B6A-466D-B1F8-1AFCCF6190B8}"/>
    <cellStyle name="Comma 4 3 3 2 5 6 2" xfId="53987" xr:uid="{8B12B79C-27B8-4D88-B067-E8F0EE9E4826}"/>
    <cellStyle name="Comma 4 3 3 2 5 7" xfId="28898" xr:uid="{FD7D0930-A0AC-4AED-8755-593B414F3C28}"/>
    <cellStyle name="Comma 4 3 3 2 5 7 2" xfId="56219" xr:uid="{FCAC083A-339C-4234-9B41-624C984DE75B}"/>
    <cellStyle name="Comma 4 3 3 2 5 8" xfId="4771" xr:uid="{ADF8E7A6-7D83-4E3F-A06B-7819C3C6CB8D}"/>
    <cellStyle name="Comma 4 3 3 2 5 9" xfId="31934" xr:uid="{A67FB50F-B598-4F71-8F1B-12FA4D6B7D8A}"/>
    <cellStyle name="Comma 4 3 3 2 6" xfId="3046" xr:uid="{909CF345-06E3-448B-B1D5-8BB6885AA590}"/>
    <cellStyle name="Comma 4 3 3 2 6 2" xfId="12496" xr:uid="{7F32B57E-EF89-43BA-8856-DD540ECE2051}"/>
    <cellStyle name="Comma 4 3 3 2 6 2 2" xfId="21629" xr:uid="{6CD69C63-9FF7-47BB-BFD5-9C023DD160F6}"/>
    <cellStyle name="Comma 4 3 3 2 6 2 2 2" xfId="48951" xr:uid="{9BAACA6E-4BCE-47CC-8C7E-D4C33197FCE7}"/>
    <cellStyle name="Comma 4 3 3 2 6 2 3" xfId="39823" xr:uid="{EDCFE2B3-6D2E-45B6-A98F-0EAD2B6943D6}"/>
    <cellStyle name="Comma 4 3 3 2 6 3" xfId="17658" xr:uid="{604778FC-D299-4399-A449-FE1C7F205E86}"/>
    <cellStyle name="Comma 4 3 3 2 6 3 2" xfId="44979" xr:uid="{1A3E01D6-70FF-42DA-A869-FCEE7784815B}"/>
    <cellStyle name="Comma 4 3 3 2 6 4" xfId="6102" xr:uid="{9FC182C7-C575-4F24-A809-C6AB6EB35B56}"/>
    <cellStyle name="Comma 4 3 3 2 6 5" xfId="33308" xr:uid="{6A56B56F-EF2D-4DD9-AAB2-5F1D001FFD1F}"/>
    <cellStyle name="Comma 4 3 3 2 7" xfId="8152" xr:uid="{72CBC315-4200-49A2-9B5A-FC683C452787}"/>
    <cellStyle name="Comma 4 3 3 2 7 2" xfId="12984" xr:uid="{613B44EF-F29A-44F5-A77B-0D24162A90D1}"/>
    <cellStyle name="Comma 4 3 3 2 7 2 2" xfId="22304" xr:uid="{5E0A4DB8-39F9-4A69-BD0B-3858AE4ED3EF}"/>
    <cellStyle name="Comma 4 3 3 2 7 2 2 2" xfId="49626" xr:uid="{513E98F4-C9CB-4E3B-83E3-380C2E8CBBA8}"/>
    <cellStyle name="Comma 4 3 3 2 7 2 3" xfId="40311" xr:uid="{22655E8C-6179-408D-9A63-C127422C46C8}"/>
    <cellStyle name="Comma 4 3 3 2 7 3" xfId="18332" xr:uid="{A30B2A19-23D0-49DD-A74B-F551374A3145}"/>
    <cellStyle name="Comma 4 3 3 2 7 3 2" xfId="45654" xr:uid="{644087D1-E570-40D4-9C9B-1594E1BE1206}"/>
    <cellStyle name="Comma 4 3 3 2 7 4" xfId="35524" xr:uid="{81239C72-BB1C-435E-A48E-84B3C0212B43}"/>
    <cellStyle name="Comma 4 3 3 2 8" xfId="11229" xr:uid="{22078503-B832-4A9D-B24C-55E9BEA3AD40}"/>
    <cellStyle name="Comma 4 3 3 2 8 2" xfId="13600" xr:uid="{79EC358A-9778-4823-ADA4-26DFB221F467}"/>
    <cellStyle name="Comma 4 3 3 2 8 2 2" xfId="22964" xr:uid="{02FFEE89-40E6-48F4-BBD6-D2A6E72D3983}"/>
    <cellStyle name="Comma 4 3 3 2 8 2 2 2" xfId="50286" xr:uid="{7256E7F3-2385-4728-B784-FC4E9B585E4A}"/>
    <cellStyle name="Comma 4 3 3 2 8 2 3" xfId="40927" xr:uid="{775D7947-27CD-4786-85A0-66B54B41D420}"/>
    <cellStyle name="Comma 4 3 3 2 8 3" xfId="18992" xr:uid="{D5B7B37C-CB55-4BBA-8603-39A83401141E}"/>
    <cellStyle name="Comma 4 3 3 2 8 3 2" xfId="46314" xr:uid="{BB6F0356-BAB5-4B49-8E89-8A735BEA55C1}"/>
    <cellStyle name="Comma 4 3 3 2 8 4" xfId="38578" xr:uid="{029FD636-8E6D-4126-B0C2-2EACAA6BBEB1}"/>
    <cellStyle name="Comma 4 3 3 2 9" xfId="10410" xr:uid="{E96244E8-F164-4005-9045-6B6C036E5CB7}"/>
    <cellStyle name="Comma 4 3 3 2 9 2" xfId="15736" xr:uid="{6B4D90D5-72FA-48E5-9C0E-F4AD69062C85}"/>
    <cellStyle name="Comma 4 3 3 2 9 2 2" xfId="43056" xr:uid="{71F3D72A-A9B4-4A3B-9E7A-7A2DAEC56E42}"/>
    <cellStyle name="Comma 4 3 3 2 9 3" xfId="37781" xr:uid="{14C76D84-C475-4E8B-B4A5-CDFCC6C6E910}"/>
    <cellStyle name="Comma 4 3 3 3" xfId="440" xr:uid="{2C2AD71F-2651-4BE8-AAF5-D988E9BD6669}"/>
    <cellStyle name="Comma 4 3 3 3 10" xfId="14456" xr:uid="{BA6B8170-2749-421E-9BF7-AB69FADA1EA0}"/>
    <cellStyle name="Comma 4 3 3 3 10 2" xfId="41777" xr:uid="{57363281-2DE3-44B4-9CEA-679549FB0E91}"/>
    <cellStyle name="Comma 4 3 3 3 11" xfId="23804" xr:uid="{08BAC2D6-4ED5-401B-834D-0AD64F19F94F}"/>
    <cellStyle name="Comma 4 3 3 3 11 2" xfId="51126" xr:uid="{1B5D0EED-1A14-4C6F-B773-3CBBB8259F20}"/>
    <cellStyle name="Comma 4 3 3 3 12" xfId="26045" xr:uid="{A3F7E647-4DC6-475C-9FC2-BFD0C5A0821F}"/>
    <cellStyle name="Comma 4 3 3 3 12 2" xfId="53365" xr:uid="{1E38E6E4-7EE2-4844-A31B-9B931789CC50}"/>
    <cellStyle name="Comma 4 3 3 3 13" xfId="28277" xr:uid="{2A58B845-A564-4A3A-9DCE-D91AF9632802}"/>
    <cellStyle name="Comma 4 3 3 3 13 2" xfId="55598" xr:uid="{0C8CEAF8-5777-407B-9531-3931D2320F6A}"/>
    <cellStyle name="Comma 4 3 3 3 14" xfId="3360" xr:uid="{AA4F5E8E-838F-4F78-83F7-FF5C86FD8A03}"/>
    <cellStyle name="Comma 4 3 3 3 15" xfId="30374" xr:uid="{4AECA4D4-6DD5-4CAC-9039-E65C10326593}"/>
    <cellStyle name="Comma 4 3 3 3 2" xfId="835" xr:uid="{1D6C1C86-649E-4237-8107-FA489CB4EB69}"/>
    <cellStyle name="Comma 4 3 3 3 2 10" xfId="24094" xr:uid="{8C63BD18-BFA6-40BB-BF91-1FF5DA365F11}"/>
    <cellStyle name="Comma 4 3 3 3 2 10 2" xfId="51416" xr:uid="{4AC62E36-EFEF-4B5F-9BC7-56B18E1BD53E}"/>
    <cellStyle name="Comma 4 3 3 3 2 11" xfId="26335" xr:uid="{03D72D8F-532B-4738-8E18-1EF91E6C901A}"/>
    <cellStyle name="Comma 4 3 3 3 2 11 2" xfId="53655" xr:uid="{473311D8-1771-43B2-8266-668E75E56ABE}"/>
    <cellStyle name="Comma 4 3 3 3 2 12" xfId="28566" xr:uid="{3DD25446-C99C-4A29-B07A-95609624237C}"/>
    <cellStyle name="Comma 4 3 3 3 2 12 2" xfId="55887" xr:uid="{D99ABD97-EF86-4752-AFF1-710D3283A5C7}"/>
    <cellStyle name="Comma 4 3 3 3 2 13" xfId="3856" xr:uid="{AE349481-9FA4-4496-A050-68DE86F48630}"/>
    <cellStyle name="Comma 4 3 3 3 2 14" xfId="30996" xr:uid="{91293A08-DC67-4891-8DD0-CB12694E0594}"/>
    <cellStyle name="Comma 4 3 3 3 2 2" xfId="2335" xr:uid="{BB3AFD58-9CB6-4E83-8EA0-7B9E60AA5853}"/>
    <cellStyle name="Comma 4 3 3 3 2 2 2" xfId="5875" xr:uid="{B1254B9A-F3BE-466F-886E-DB3E12E04739}"/>
    <cellStyle name="Comma 4 3 3 3 2 2 2 2" xfId="16833" xr:uid="{EB9BBC66-4B5D-4A76-A11B-23D525C4294D}"/>
    <cellStyle name="Comma 4 3 3 3 2 2 2 2 2" xfId="44153" xr:uid="{FAAC8A7D-8BF0-43CD-97E6-F257FBE6FA39}"/>
    <cellStyle name="Comma 4 3 3 3 2 2 2 3" xfId="33065" xr:uid="{FAFCC833-012E-42F6-95C7-E02B2952891E}"/>
    <cellStyle name="Comma 4 3 3 3 2 2 3" xfId="7831" xr:uid="{4A9F0065-3245-4B6A-B5F6-A53246393CC5}"/>
    <cellStyle name="Comma 4 3 3 3 2 2 3 2" xfId="20803" xr:uid="{F9972A89-FB34-4791-8A2A-1292BADFCBEB}"/>
    <cellStyle name="Comma 4 3 3 3 2 2 3 2 2" xfId="48125" xr:uid="{619665AB-B221-4E32-BA9D-853693BBAD16}"/>
    <cellStyle name="Comma 4 3 3 3 2 2 3 3" xfId="35190" xr:uid="{C54F4BF4-8E19-48DD-9425-44A4956B3D93}"/>
    <cellStyle name="Comma 4 3 3 3 2 2 4" xfId="10030" xr:uid="{65E22D39-7D1F-4D69-AC81-7D098F3211EB}"/>
    <cellStyle name="Comma 4 3 3 3 2 2 4 2" xfId="37406" xr:uid="{4A8B7754-7C20-4354-96E9-DCB443EDF1BF}"/>
    <cellStyle name="Comma 4 3 3 3 2 2 5" xfId="25557" xr:uid="{3F4D3940-ADB7-4EFA-B228-0DEC98075A13}"/>
    <cellStyle name="Comma 4 3 3 3 2 2 5 2" xfId="52879" xr:uid="{5017B167-BDF6-4944-B396-567817706298}"/>
    <cellStyle name="Comma 4 3 3 3 2 2 6" xfId="27799" xr:uid="{FD92D5DE-F91F-4755-832A-01D1D7EC29D4}"/>
    <cellStyle name="Comma 4 3 3 3 2 2 6 2" xfId="55119" xr:uid="{DAA391B6-5434-4990-B6B4-3091D83C0641}"/>
    <cellStyle name="Comma 4 3 3 3 2 2 7" xfId="30030" xr:uid="{D00AD291-BD28-45AC-B4A6-D2756062AA47}"/>
    <cellStyle name="Comma 4 3 3 3 2 2 7 2" xfId="57351" xr:uid="{009D3A2C-D182-4A86-87BB-EE2875CAA7F4}"/>
    <cellStyle name="Comma 4 3 3 3 2 2 8" xfId="4439" xr:uid="{17E79ED0-621C-4E42-922C-EA9804DD345B}"/>
    <cellStyle name="Comma 4 3 3 3 2 2 9" xfId="31602" xr:uid="{DEE197AD-CEF0-4F91-96C7-6F0B1980DFCB}"/>
    <cellStyle name="Comma 4 3 3 3 2 3" xfId="1729" xr:uid="{5A5A2770-B0C4-4D13-9175-58E2F3CBDA24}"/>
    <cellStyle name="Comma 4 3 3 3 2 3 2" xfId="7228" xr:uid="{5306DBE6-5B4C-4BED-8629-5B1912E5DFE1}"/>
    <cellStyle name="Comma 4 3 3 3 2 3 2 2" xfId="17454" xr:uid="{A2F6C50C-64F0-4DE5-9D1F-D851FF500DB7}"/>
    <cellStyle name="Comma 4 3 3 3 2 3 2 2 2" xfId="44775" xr:uid="{1C0DF523-A345-49C0-B36D-447B36E89866}"/>
    <cellStyle name="Comma 4 3 3 3 2 3 2 3" xfId="34584" xr:uid="{E5CFE949-4A83-4402-AA1D-4EB1A50D212C}"/>
    <cellStyle name="Comma 4 3 3 3 2 3 3" xfId="9425" xr:uid="{988A0AB0-3331-47DC-B599-D7830EF51051}"/>
    <cellStyle name="Comma 4 3 3 3 2 3 3 2" xfId="21425" xr:uid="{EBBB6E30-BA94-4D79-A9DA-C27540090B4E}"/>
    <cellStyle name="Comma 4 3 3 3 2 3 3 2 2" xfId="48747" xr:uid="{E2DD4492-1515-466D-B44B-F3D4472DC786}"/>
    <cellStyle name="Comma 4 3 3 3 2 3 3 3" xfId="36800" xr:uid="{46494228-550C-4017-A9D4-10B1D750B3B9}"/>
    <cellStyle name="Comma 4 3 3 3 2 3 4" xfId="15460" xr:uid="{52488384-7ED5-48DD-A499-8FC74D53C76F}"/>
    <cellStyle name="Comma 4 3 3 3 2 3 4 2" xfId="42781" xr:uid="{CB736EA2-93E3-4763-A88B-643EE51B5410}"/>
    <cellStyle name="Comma 4 3 3 3 2 3 5" xfId="24951" xr:uid="{DB8A36C6-ECFD-41E0-A3E8-1FD87F688C30}"/>
    <cellStyle name="Comma 4 3 3 3 2 3 5 2" xfId="52273" xr:uid="{BFA68F5D-037D-4710-9034-6574ED7CF28A}"/>
    <cellStyle name="Comma 4 3 3 3 2 3 6" xfId="27193" xr:uid="{42D7ACC7-4DD1-4F82-BE5E-2F5C56138ABB}"/>
    <cellStyle name="Comma 4 3 3 3 2 3 6 2" xfId="54513" xr:uid="{7843843B-BB53-487F-BF98-388FC0A254FF}"/>
    <cellStyle name="Comma 4 3 3 3 2 3 7" xfId="29424" xr:uid="{70D24D15-EEEC-42CB-8DEC-F5B5599F8003}"/>
    <cellStyle name="Comma 4 3 3 3 2 3 7 2" xfId="56745" xr:uid="{F8BB4497-C529-44EC-8054-32A881D7ACE7}"/>
    <cellStyle name="Comma 4 3 3 3 2 3 8" xfId="5287" xr:uid="{A7F474AD-C278-4823-8CF8-E7207BCD5ACD}"/>
    <cellStyle name="Comma 4 3 3 3 2 3 9" xfId="32459" xr:uid="{40CE915F-2D66-4C8E-A125-4194CF4930A2}"/>
    <cellStyle name="Comma 4 3 3 3 2 4" xfId="6384" xr:uid="{8A1F4BCE-5ECF-4E1A-AC25-C3BD7D73D12E}"/>
    <cellStyle name="Comma 4 3 3 3 2 4 2" xfId="12807" xr:uid="{B9EA875C-DEF9-434C-B9C8-24E7C05D9D8B}"/>
    <cellStyle name="Comma 4 3 3 3 2 4 2 2" xfId="22048" xr:uid="{DD5F76F3-BF9F-4C4E-86F5-CBBC47831D2F}"/>
    <cellStyle name="Comma 4 3 3 3 2 4 2 2 2" xfId="49370" xr:uid="{5D9C8A13-3C84-4966-B354-B756C8D72FE1}"/>
    <cellStyle name="Comma 4 3 3 3 2 4 2 3" xfId="40134" xr:uid="{1E56FB75-4B99-4C90-9A36-4F1ED0FB4799}"/>
    <cellStyle name="Comma 4 3 3 3 2 4 3" xfId="18076" xr:uid="{9892AA55-5514-4B80-8A01-AF631BCBCEC8}"/>
    <cellStyle name="Comma 4 3 3 3 2 4 3 2" xfId="45398" xr:uid="{8018A02C-F47A-4A55-AC8A-E014D3734906}"/>
    <cellStyle name="Comma 4 3 3 3 2 4 4" xfId="33726" xr:uid="{92ABAF39-45D2-4D77-98AB-23C1CB283D36}"/>
    <cellStyle name="Comma 4 3 3 3 2 5" xfId="8568" xr:uid="{383B4A11-31B3-4D14-8F4C-5E923C89F59D}"/>
    <cellStyle name="Comma 4 3 3 3 2 5 2" xfId="13396" xr:uid="{9274F025-B906-4368-8C6F-CAA979A41CEB}"/>
    <cellStyle name="Comma 4 3 3 3 2 5 2 2" xfId="22723" xr:uid="{62EC837F-7719-4F69-8B3B-F6BA8EB94E9F}"/>
    <cellStyle name="Comma 4 3 3 3 2 5 2 2 2" xfId="50045" xr:uid="{401323A9-4787-415F-9E17-553ECE5F8B15}"/>
    <cellStyle name="Comma 4 3 3 3 2 5 2 3" xfId="40723" xr:uid="{F3208609-0D0F-404C-B117-AD96A1A9D527}"/>
    <cellStyle name="Comma 4 3 3 3 2 5 3" xfId="18751" xr:uid="{02F49DAF-6A67-4283-A405-95D0691331A0}"/>
    <cellStyle name="Comma 4 3 3 3 2 5 3 2" xfId="46073" xr:uid="{49BE156A-09F0-4993-B4E7-F70B81D122AD}"/>
    <cellStyle name="Comma 4 3 3 3 2 5 4" xfId="35942" xr:uid="{B0D89C65-DAB0-4760-80CC-C32AE298078C}"/>
    <cellStyle name="Comma 4 3 3 3 2 6" xfId="11508" xr:uid="{9222E607-4ADD-446C-875F-DFC4C82BBE2F}"/>
    <cellStyle name="Comma 4 3 3 3 2 6 2" xfId="14019" xr:uid="{562BDE7E-3BDA-4C78-8B92-C4E766B34A42}"/>
    <cellStyle name="Comma 4 3 3 3 2 6 2 2" xfId="23383" xr:uid="{C68A8EA4-CC27-4C37-995A-01AAD3081793}"/>
    <cellStyle name="Comma 4 3 3 3 2 6 2 2 2" xfId="50705" xr:uid="{1D332F95-07EE-4467-920D-EEB40EAB1302}"/>
    <cellStyle name="Comma 4 3 3 3 2 6 2 3" xfId="41346" xr:uid="{CDACDD49-22EC-4286-B673-85F04A771321}"/>
    <cellStyle name="Comma 4 3 3 3 2 6 3" xfId="19411" xr:uid="{EE2C90D8-1ED6-45CB-A3BB-81EE6950C4BC}"/>
    <cellStyle name="Comma 4 3 3 3 2 6 3 2" xfId="46733" xr:uid="{697ACB84-0D57-43CB-9675-19F563890701}"/>
    <cellStyle name="Comma 4 3 3 3 2 6 4" xfId="38857" xr:uid="{A8103AA4-14F2-4531-9123-66BD93D43260}"/>
    <cellStyle name="Comma 4 3 3 3 2 7" xfId="10763" xr:uid="{B269640B-FE6D-4E63-8522-79991C973370}"/>
    <cellStyle name="Comma 4 3 3 3 2 7 2" xfId="16155" xr:uid="{C3895706-D8E9-4DD8-A467-5CD47F6B84ED}"/>
    <cellStyle name="Comma 4 3 3 3 2 7 2 2" xfId="43475" xr:uid="{DB5C1D12-9A39-4D65-8384-844888734B41}"/>
    <cellStyle name="Comma 4 3 3 3 2 7 3" xfId="38120" xr:uid="{2C18EFE5-EFEF-47B0-901E-743CC92A2DBD}"/>
    <cellStyle name="Comma 4 3 3 3 2 8" xfId="12093" xr:uid="{0E8D6B9A-FAA2-4622-A3E1-4E2595534C99}"/>
    <cellStyle name="Comma 4 3 3 3 2 8 2" xfId="20125" xr:uid="{C2612FE9-5BA8-4E1E-BD91-38CA36D27A87}"/>
    <cellStyle name="Comma 4 3 3 3 2 8 2 2" xfId="47447" xr:uid="{BA0E6AEB-3B65-444C-AEB2-F4F225C76B29}"/>
    <cellStyle name="Comma 4 3 3 3 2 8 3" xfId="39420" xr:uid="{41F66D88-C30B-44AB-A209-DD71BDD36A58}"/>
    <cellStyle name="Comma 4 3 3 3 2 9" xfId="14746" xr:uid="{F71296EB-E557-46E4-813A-1938192AD7AA}"/>
    <cellStyle name="Comma 4 3 3 3 2 9 2" xfId="42067" xr:uid="{67F71615-87F5-4620-8CDB-F4251C335FFD}"/>
    <cellStyle name="Comma 4 3 3 3 3" xfId="1437" xr:uid="{273C997A-CD9A-40DA-950F-0BDAD077FAD4}"/>
    <cellStyle name="Comma 4 3 3 3 3 2" xfId="5003" xr:uid="{DA8B730E-3EE6-4205-A72C-8977CEC45DA3}"/>
    <cellStyle name="Comma 4 3 3 3 3 2 2" xfId="16543" xr:uid="{30934CDC-E8ED-4DE2-B44B-DBCA41B1FFBB}"/>
    <cellStyle name="Comma 4 3 3 3 3 2 2 2" xfId="43863" xr:uid="{33DA58B0-1CE6-4853-9DEE-1090EA47F93B}"/>
    <cellStyle name="Comma 4 3 3 3 3 2 3" xfId="32169" xr:uid="{3264F4B2-506B-4BB7-B6DE-7DC14A68427B}"/>
    <cellStyle name="Comma 4 3 3 3 3 3" xfId="6940" xr:uid="{B5B65BB7-3594-4F89-A25A-1FF6353E1B64}"/>
    <cellStyle name="Comma 4 3 3 3 3 3 2" xfId="20513" xr:uid="{C732EC70-E071-4204-A771-B28D27B066D0}"/>
    <cellStyle name="Comma 4 3 3 3 3 3 2 2" xfId="47835" xr:uid="{A38E66A6-0718-4142-9CEB-44E4859B8F07}"/>
    <cellStyle name="Comma 4 3 3 3 3 3 3" xfId="34294" xr:uid="{4D1A35FC-6AE1-40FF-8E49-1C1936A29902}"/>
    <cellStyle name="Comma 4 3 3 3 3 4" xfId="9135" xr:uid="{1BCAE303-B6E2-4844-B12B-CD32CE53D888}"/>
    <cellStyle name="Comma 4 3 3 3 3 4 2" xfId="36510" xr:uid="{AD99963C-2E2A-42F7-8AD0-A79EA7A40784}"/>
    <cellStyle name="Comma 4 3 3 3 3 5" xfId="24661" xr:uid="{E5DE39C4-E2FF-470A-9AB3-0BF6F58E1AF1}"/>
    <cellStyle name="Comma 4 3 3 3 3 5 2" xfId="51983" xr:uid="{8B5697F2-4E6E-4858-B558-876E3F22C5DC}"/>
    <cellStyle name="Comma 4 3 3 3 3 6" xfId="26903" xr:uid="{5F336BA3-1918-4332-979A-ACB9A56DD123}"/>
    <cellStyle name="Comma 4 3 3 3 3 6 2" xfId="54223" xr:uid="{F5071BC1-5D0B-4933-8CBA-4167C2541E84}"/>
    <cellStyle name="Comma 4 3 3 3 3 7" xfId="29134" xr:uid="{EC05989E-4153-4252-B530-04495678D8E6}"/>
    <cellStyle name="Comma 4 3 3 3 3 7 2" xfId="56455" xr:uid="{C484F8A6-2741-4B65-B494-9CDE3DCF10C7}"/>
    <cellStyle name="Comma 4 3 3 3 3 8" xfId="3634" xr:uid="{6F879CEF-BDC8-4C25-8C6B-8DBD593A75C1}"/>
    <cellStyle name="Comma 4 3 3 3 3 9" xfId="30706" xr:uid="{8DAAC386-A548-4EFA-881C-49DF76A7ACDE}"/>
    <cellStyle name="Comma 4 3 3 3 4" xfId="2046" xr:uid="{C55F7351-C4CB-4A1D-809E-5B98A268C228}"/>
    <cellStyle name="Comma 4 3 3 3 4 2" xfId="5594" xr:uid="{E24685C0-D65E-4B4F-A9FD-C846CC5E7690}"/>
    <cellStyle name="Comma 4 3 3 3 4 2 2" xfId="17164" xr:uid="{C9474737-1256-421C-906D-34221EB9EF04}"/>
    <cellStyle name="Comma 4 3 3 3 4 2 2 2" xfId="44485" xr:uid="{5A4A92F2-4CED-41AD-8250-94D26F6A7705}"/>
    <cellStyle name="Comma 4 3 3 3 4 2 3" xfId="32776" xr:uid="{A85678CD-7188-4E80-83D3-C37B34F2CF96}"/>
    <cellStyle name="Comma 4 3 3 3 4 3" xfId="7543" xr:uid="{A12EBFE2-58FF-4D71-8B1B-BA4DF77D1299}"/>
    <cellStyle name="Comma 4 3 3 3 4 3 2" xfId="21135" xr:uid="{E546FA40-C6C5-4CE0-B46E-ED67F7B2EBB5}"/>
    <cellStyle name="Comma 4 3 3 3 4 3 2 2" xfId="48457" xr:uid="{CE4ECC7E-3E80-4C36-85FB-D43B00894E1A}"/>
    <cellStyle name="Comma 4 3 3 3 4 3 3" xfId="34901" xr:uid="{2100F5A0-C7EA-47D6-93D3-4727BE6290E8}"/>
    <cellStyle name="Comma 4 3 3 3 4 4" xfId="9741" xr:uid="{A2874B5D-82A4-4B36-A94A-D1C404917A47}"/>
    <cellStyle name="Comma 4 3 3 3 4 4 2" xfId="37117" xr:uid="{BA4DC4DE-6A19-482F-AB4A-B245A4C12D66}"/>
    <cellStyle name="Comma 4 3 3 3 4 5" xfId="25268" xr:uid="{1EC21E5D-5823-4773-890F-F90D77F36B94}"/>
    <cellStyle name="Comma 4 3 3 3 4 5 2" xfId="52590" xr:uid="{EC1906D5-B0DB-414A-9F91-00DEC6635082}"/>
    <cellStyle name="Comma 4 3 3 3 4 6" xfId="27510" xr:uid="{E72C8101-1EB2-4103-83DD-A0734FBAEC60}"/>
    <cellStyle name="Comma 4 3 3 3 4 6 2" xfId="54830" xr:uid="{9767F7FC-BCE6-4532-AC2D-7DEA3F98440F}"/>
    <cellStyle name="Comma 4 3 3 3 4 7" xfId="29741" xr:uid="{EB14C1D6-002F-4D24-96D5-B24587EE9507}"/>
    <cellStyle name="Comma 4 3 3 3 4 7 2" xfId="57062" xr:uid="{31F5F548-0F77-47E1-B155-D4D1B5767883}"/>
    <cellStyle name="Comma 4 3 3 3 4 8" xfId="4158" xr:uid="{9EF53AE0-73E7-4FF4-8AB2-F6DB9F612E1E}"/>
    <cellStyle name="Comma 4 3 3 3 4 9" xfId="31313" xr:uid="{BE783E57-2613-4796-93AC-4CF69B4E3A94}"/>
    <cellStyle name="Comma 4 3 3 3 5" xfId="1092" xr:uid="{EC169501-8946-411C-A031-E291355E7714}"/>
    <cellStyle name="Comma 4 3 3 3 5 2" xfId="6610" xr:uid="{69D5F326-B177-47F9-80F1-978EDA32BE52}"/>
    <cellStyle name="Comma 4 3 3 3 5 2 2" xfId="17787" xr:uid="{2304C84D-CE18-452B-B799-7208409B2AAC}"/>
    <cellStyle name="Comma 4 3 3 3 5 2 2 2" xfId="45108" xr:uid="{575177E0-D8BB-4B8B-8FF5-38DD662E9312}"/>
    <cellStyle name="Comma 4 3 3 3 5 2 3" xfId="11062" xr:uid="{628F8D4B-B718-4F7C-9CC9-9A08185B3A12}"/>
    <cellStyle name="Comma 4 3 3 3 5 2 3 2" xfId="38411" xr:uid="{91847B4C-9594-4290-8745-C9BA7CCB6706}"/>
    <cellStyle name="Comma 4 3 3 3 5 2 4" xfId="33962" xr:uid="{F8ADCC62-08FD-4FBE-A947-AE46120E8999}"/>
    <cellStyle name="Comma 4 3 3 3 5 3" xfId="8804" xr:uid="{D6EEC8B2-3074-462A-B7AA-62A84C54236E}"/>
    <cellStyle name="Comma 4 3 3 3 5 3 2" xfId="21758" xr:uid="{842E7CD5-1122-4226-9AD7-9D9B075E056E}"/>
    <cellStyle name="Comma 4 3 3 3 5 3 2 2" xfId="49080" xr:uid="{C32364CD-8BA9-4ECF-A9A4-2D8F6535B402}"/>
    <cellStyle name="Comma 4 3 3 3 5 3 3" xfId="12576" xr:uid="{856F0683-BC1C-4C19-8219-C1BC25163531}"/>
    <cellStyle name="Comma 4 3 3 3 5 3 3 2" xfId="39903" xr:uid="{680446B6-62AB-4D70-AAA9-5D7B075F9DD3}"/>
    <cellStyle name="Comma 4 3 3 3 5 3 4" xfId="36178" xr:uid="{14428533-8479-4AD1-9CC1-D5B3B9CD902C}"/>
    <cellStyle name="Comma 4 3 3 3 5 4" xfId="14981" xr:uid="{C7DCA9A3-8CE7-4220-88A1-053C4E5CD0CA}"/>
    <cellStyle name="Comma 4 3 3 3 5 4 2" xfId="42302" xr:uid="{D4067722-A889-4BD6-B128-1ED574C59D5F}"/>
    <cellStyle name="Comma 4 3 3 3 5 5" xfId="24329" xr:uid="{9879A1D7-1A8C-443A-93E3-6BE0737F08E7}"/>
    <cellStyle name="Comma 4 3 3 3 5 5 2" xfId="51651" xr:uid="{8F651430-4F36-47F7-AC46-81F425B827FA}"/>
    <cellStyle name="Comma 4 3 3 3 5 6" xfId="26571" xr:uid="{5D66E61B-4517-449D-A1A9-46DDDAD7977E}"/>
    <cellStyle name="Comma 4 3 3 3 5 6 2" xfId="53891" xr:uid="{9CEA9CB7-BCD2-4005-B365-A3846617B98A}"/>
    <cellStyle name="Comma 4 3 3 3 5 7" xfId="28802" xr:uid="{8725FCB3-9925-41D4-BBCE-DC7F3BD70D19}"/>
    <cellStyle name="Comma 4 3 3 3 5 7 2" xfId="56123" xr:uid="{57FBF8E2-DC54-48BA-88D8-9D4E70486EAB}"/>
    <cellStyle name="Comma 4 3 3 3 5 8" xfId="4675" xr:uid="{9FF1AC92-2942-4223-828C-5399657C3ECE}"/>
    <cellStyle name="Comma 4 3 3 3 5 9" xfId="31838" xr:uid="{4CAD9D45-88B5-4187-BC50-B03C2CD4F76C}"/>
    <cellStyle name="Comma 4 3 3 3 6" xfId="6169" xr:uid="{1C7D2518-0362-4206-B071-58F1FED3BB6D}"/>
    <cellStyle name="Comma 4 3 3 3 6 2" xfId="13112" xr:uid="{BC190406-B816-40D8-821B-2A936A27C1B4}"/>
    <cellStyle name="Comma 4 3 3 3 6 2 2" xfId="22433" xr:uid="{76035678-A66B-4F0B-ACBD-34B33C80A072}"/>
    <cellStyle name="Comma 4 3 3 3 6 2 2 2" xfId="49755" xr:uid="{3911E3AC-181B-4E0E-A8CF-0C3B382AEDB6}"/>
    <cellStyle name="Comma 4 3 3 3 6 2 3" xfId="40439" xr:uid="{3B4A4E23-D8F2-4907-A99D-221AC7209D7F}"/>
    <cellStyle name="Comma 4 3 3 3 6 3" xfId="18461" xr:uid="{10CFB970-B734-423C-AEAE-F19070B6CA42}"/>
    <cellStyle name="Comma 4 3 3 3 6 3 2" xfId="45783" xr:uid="{49BE907A-09FE-43F5-B944-F6C82E45EFEF}"/>
    <cellStyle name="Comma 4 3 3 3 6 4" xfId="33437" xr:uid="{E64F4797-DF17-49BB-9029-100FCA1068E2}"/>
    <cellStyle name="Comma 4 3 3 3 7" xfId="8279" xr:uid="{ABAFBDD6-6434-4FB6-B43E-C350523DF0F0}"/>
    <cellStyle name="Comma 4 3 3 3 7 2" xfId="13729" xr:uid="{7AD0EE4D-DE74-412A-9E69-524E6E7835C2}"/>
    <cellStyle name="Comma 4 3 3 3 7 2 2" xfId="23093" xr:uid="{CE31EC29-CC04-4DEC-A1EA-4C251E33A282}"/>
    <cellStyle name="Comma 4 3 3 3 7 2 2 2" xfId="50415" xr:uid="{7DC07E20-1277-445B-B329-08AC57A61ECB}"/>
    <cellStyle name="Comma 4 3 3 3 7 2 3" xfId="41056" xr:uid="{FBE0E8BE-51D3-4689-A431-CEC971A04EB7}"/>
    <cellStyle name="Comma 4 3 3 3 7 3" xfId="19121" xr:uid="{A8151FB5-9F5D-46F4-8AFB-1EFC80BCC827}"/>
    <cellStyle name="Comma 4 3 3 3 7 3 2" xfId="46443" xr:uid="{CDA353A9-A911-4A37-8BED-D26B187E6F93}"/>
    <cellStyle name="Comma 4 3 3 3 7 4" xfId="35653" xr:uid="{4C5C5743-35ED-44D9-BB5A-112E9B0D2E26}"/>
    <cellStyle name="Comma 4 3 3 3 8" xfId="10324" xr:uid="{449D4098-FFC5-4698-A8A1-911B22FE3694}"/>
    <cellStyle name="Comma 4 3 3 3 8 2" xfId="15648" xr:uid="{227129F9-EB3F-4EED-9EB2-77F196DB15D6}"/>
    <cellStyle name="Comma 4 3 3 3 8 2 2" xfId="42968" xr:uid="{1E0D6A02-4EAD-4771-8CFE-0320C1272467}"/>
    <cellStyle name="Comma 4 3 3 3 8 3" xfId="37700" xr:uid="{E045308E-0DB3-47CF-A230-35CBEFB3D5AE}"/>
    <cellStyle name="Comma 4 3 3 3 9" xfId="11663" xr:uid="{25C91842-759C-4B8C-882A-6FC025A1E721}"/>
    <cellStyle name="Comma 4 3 3 3 9 2" xfId="19620" xr:uid="{1C4926C9-7ADF-4286-B2D9-050BD99C3D14}"/>
    <cellStyle name="Comma 4 3 3 3 9 2 2" xfId="46942" xr:uid="{BAF1DF99-3BCF-4436-B617-19203B49F65B}"/>
    <cellStyle name="Comma 4 3 3 3 9 3" xfId="38989" xr:uid="{48EA4C38-6C16-46E8-80BE-A327621EBBB5}"/>
    <cellStyle name="Comma 4 3 3 4" xfId="391" xr:uid="{012D5934-3990-4679-A450-99795872F308}"/>
    <cellStyle name="Comma 4 3 3 4 10" xfId="14427" xr:uid="{2DA4B943-C25B-44C2-A20C-6F17BE1A0CB1}"/>
    <cellStyle name="Comma 4 3 3 4 10 2" xfId="41748" xr:uid="{C2A6B229-2636-46B1-B33F-7ED191B17D08}"/>
    <cellStyle name="Comma 4 3 3 4 11" xfId="23775" xr:uid="{0EC10D97-1BB1-4596-A9B0-C97A0CC53046}"/>
    <cellStyle name="Comma 4 3 3 4 11 2" xfId="51097" xr:uid="{ECCF2BBF-EA77-4E5C-9A43-33D4B1FFEDF4}"/>
    <cellStyle name="Comma 4 3 3 4 12" xfId="26016" xr:uid="{80204F23-04FF-4959-B91E-59BD53732DA4}"/>
    <cellStyle name="Comma 4 3 3 4 12 2" xfId="53336" xr:uid="{29787363-C245-4532-B226-3AB021401D66}"/>
    <cellStyle name="Comma 4 3 3 4 13" xfId="28248" xr:uid="{EFE2BD6A-A743-400F-9287-1AE4C976CC87}"/>
    <cellStyle name="Comma 4 3 3 4 13 2" xfId="55569" xr:uid="{67D21361-162D-4C08-A09D-CF594955CE5D}"/>
    <cellStyle name="Comma 4 3 3 4 14" xfId="3609" xr:uid="{2B167FFB-C443-45C3-A769-F738B0841B39}"/>
    <cellStyle name="Comma 4 3 3 4 15" xfId="30677" xr:uid="{F200321D-1C62-4188-B9C0-56ADC3A71238}"/>
    <cellStyle name="Comma 4 3 3 4 2" xfId="2017" xr:uid="{EAAD620C-2B79-4071-8BA3-82F964B296C6}"/>
    <cellStyle name="Comma 4 3 3 4 2 2" xfId="5565" xr:uid="{28C23505-9043-4BC1-AB2C-82632C4CED81}"/>
    <cellStyle name="Comma 4 3 3 4 2 2 2" xfId="16126" xr:uid="{AF21FA44-4F86-48ED-B7F0-6B0A932D2BAC}"/>
    <cellStyle name="Comma 4 3 3 4 2 2 2 2" xfId="43446" xr:uid="{31C5CEB2-E136-4FEE-8DE7-5F47B6FB55A3}"/>
    <cellStyle name="Comma 4 3 3 4 2 2 3" xfId="32747" xr:uid="{7A21AD7A-CF8C-4DF0-A101-CB84E1E100A7}"/>
    <cellStyle name="Comma 4 3 3 4 2 3" xfId="7514" xr:uid="{4768FCF5-1888-4D5E-A4A5-B2656CABBE5B}"/>
    <cellStyle name="Comma 4 3 3 4 2 3 2" xfId="20096" xr:uid="{12B6073F-A0DE-402F-80FE-7C19FDE2DE72}"/>
    <cellStyle name="Comma 4 3 3 4 2 3 2 2" xfId="47418" xr:uid="{9C667EEB-F64D-4BCC-8689-6CB369BB405A}"/>
    <cellStyle name="Comma 4 3 3 4 2 3 3" xfId="34872" xr:uid="{D3DB7A50-9A6B-404F-9CAD-A63ED7C5F740}"/>
    <cellStyle name="Comma 4 3 3 4 2 4" xfId="9712" xr:uid="{23C05E9D-E05C-4397-AA08-D08D57A179A2}"/>
    <cellStyle name="Comma 4 3 3 4 2 4 2" xfId="37088" xr:uid="{9BD430CE-2FB4-4BE3-A363-C7ADD0FE76DD}"/>
    <cellStyle name="Comma 4 3 3 4 2 5" xfId="25239" xr:uid="{0D7374CC-99C7-4E2C-8B10-9D2FAD22B479}"/>
    <cellStyle name="Comma 4 3 3 4 2 5 2" xfId="52561" xr:uid="{A47A81DC-C26C-4AF4-B30E-94524E190412}"/>
    <cellStyle name="Comma 4 3 3 4 2 6" xfId="27481" xr:uid="{3659B9F4-DED8-4645-8193-29C554656542}"/>
    <cellStyle name="Comma 4 3 3 4 2 6 2" xfId="54801" xr:uid="{FF58B45A-5C52-4591-9729-6B3753AAB68C}"/>
    <cellStyle name="Comma 4 3 3 4 2 7" xfId="29712" xr:uid="{4A27CDF4-9C66-47B8-8BFD-7F972F1F5549}"/>
    <cellStyle name="Comma 4 3 3 4 2 7 2" xfId="57033" xr:uid="{1E362A3C-F979-44D7-AC54-027FC3D3CAD1}"/>
    <cellStyle name="Comma 4 3 3 4 2 8" xfId="4129" xr:uid="{4BFC9A5B-5551-4579-B149-AA0B32EE433B}"/>
    <cellStyle name="Comma 4 3 3 4 2 9" xfId="31284" xr:uid="{B074FECD-16C9-4DCE-9B6C-4A120779F178}"/>
    <cellStyle name="Comma 4 3 3 4 3" xfId="1408" xr:uid="{8DB4299A-86A9-4EA3-8CD5-4A5144CFFC39}"/>
    <cellStyle name="Comma 4 3 3 4 3 2" xfId="6911" xr:uid="{CD17E847-C7A8-40F4-9609-73AB092E19E6}"/>
    <cellStyle name="Comma 4 3 3 4 3 2 2" xfId="16514" xr:uid="{4DA40942-9525-4830-9BDD-7B95A28284B8}"/>
    <cellStyle name="Comma 4 3 3 4 3 2 2 2" xfId="43834" xr:uid="{B8815030-9583-4DFB-BF01-D018D790134F}"/>
    <cellStyle name="Comma 4 3 3 4 3 2 3" xfId="34265" xr:uid="{09BAA751-193D-4637-A774-5B3C95CCAB8B}"/>
    <cellStyle name="Comma 4 3 3 4 3 3" xfId="9106" xr:uid="{0047F988-C024-4754-A181-20FB18ECD4DA}"/>
    <cellStyle name="Comma 4 3 3 4 3 3 2" xfId="20484" xr:uid="{354B8923-DE8C-45E3-9AF1-09D38885FA1B}"/>
    <cellStyle name="Comma 4 3 3 4 3 3 2 2" xfId="47806" xr:uid="{B32D4717-9ED9-4FDB-A797-1A63194B6E08}"/>
    <cellStyle name="Comma 4 3 3 4 3 3 3" xfId="36481" xr:uid="{95213F12-B1F1-4C22-909D-AC51B60BB5FE}"/>
    <cellStyle name="Comma 4 3 3 4 3 4" xfId="15167" xr:uid="{23029D26-337C-4161-A13C-6A4BDBA59A2B}"/>
    <cellStyle name="Comma 4 3 3 4 3 4 2" xfId="42488" xr:uid="{FD161B2F-E10D-449E-9603-E4E5CBE07E3A}"/>
    <cellStyle name="Comma 4 3 3 4 3 5" xfId="24632" xr:uid="{B697F8B1-3A45-40A1-9F0D-26CB164DFB39}"/>
    <cellStyle name="Comma 4 3 3 4 3 5 2" xfId="51954" xr:uid="{300A1ECD-4875-4D4D-9CCB-A8141B0966CC}"/>
    <cellStyle name="Comma 4 3 3 4 3 6" xfId="26874" xr:uid="{822F6804-B32D-4102-AADF-3969CCABA00B}"/>
    <cellStyle name="Comma 4 3 3 4 3 6 2" xfId="54194" xr:uid="{673E0C40-0086-4A20-8426-60684ABAA2E3}"/>
    <cellStyle name="Comma 4 3 3 4 3 7" xfId="29105" xr:uid="{643103F6-759D-43DE-B814-2643290952D1}"/>
    <cellStyle name="Comma 4 3 3 4 3 7 2" xfId="56426" xr:uid="{73443540-A36A-48E0-8029-B0C1B521CE0E}"/>
    <cellStyle name="Comma 4 3 3 4 3 8" xfId="4974" xr:uid="{5C7F9806-48B2-4649-90DB-FB95E03F288E}"/>
    <cellStyle name="Comma 4 3 3 4 3 9" xfId="32140" xr:uid="{5549DB49-57C9-4EA7-B11E-93BB8F17C2B1}"/>
    <cellStyle name="Comma 4 3 3 4 4" xfId="6143" xr:uid="{8CB7479E-A0F2-4D1C-80F3-D90B08C2440D}"/>
    <cellStyle name="Comma 4 3 3 4 4 2" xfId="12361" xr:uid="{9D898F97-2DCE-4891-A97C-AEA7B4DCA6D7}"/>
    <cellStyle name="Comma 4 3 3 4 4 2 2" xfId="21106" xr:uid="{7753A09E-25DB-4A57-9D40-C2BDEF527C37}"/>
    <cellStyle name="Comma 4 3 3 4 4 2 2 2" xfId="48428" xr:uid="{A162792E-03C3-444E-9774-74BC9ED38BAA}"/>
    <cellStyle name="Comma 4 3 3 4 4 2 3" xfId="39688" xr:uid="{BC84D608-F60C-451D-9F37-0C543602EE86}"/>
    <cellStyle name="Comma 4 3 3 4 4 3" xfId="17135" xr:uid="{38702AFE-2D8A-4F8A-900F-216CE6EE7637}"/>
    <cellStyle name="Comma 4 3 3 4 4 3 2" xfId="44456" xr:uid="{697A9241-BD4A-4186-9827-F709FFE69A62}"/>
    <cellStyle name="Comma 4 3 3 4 4 4" xfId="33408" xr:uid="{F256F9B9-5441-480C-8C08-E633ABFAA1A0}"/>
    <cellStyle name="Comma 4 3 3 4 5" xfId="8250" xr:uid="{C6EC2C8E-0965-47A9-967E-B7A07EF88CCA}"/>
    <cellStyle name="Comma 4 3 3 4 5 2" xfId="12547" xr:uid="{26EB5BE9-475F-4386-A49C-62093009FE01}"/>
    <cellStyle name="Comma 4 3 3 4 5 2 2" xfId="21729" xr:uid="{537F2BD1-9517-4898-A7BB-FBE0B7FF4ED3}"/>
    <cellStyle name="Comma 4 3 3 4 5 2 2 2" xfId="49051" xr:uid="{F9C50AEA-B0B7-4B07-86B2-88BEB1BE86B3}"/>
    <cellStyle name="Comma 4 3 3 4 5 2 3" xfId="39874" xr:uid="{4CFF98F3-73B8-475D-991F-229046F4B5F2}"/>
    <cellStyle name="Comma 4 3 3 4 5 3" xfId="17758" xr:uid="{E2B4B82C-01FE-423A-98B1-EA1729C7A422}"/>
    <cellStyle name="Comma 4 3 3 4 5 3 2" xfId="45079" xr:uid="{A7ABFE8C-407C-4AAB-BE7F-F44CBC6BC2A7}"/>
    <cellStyle name="Comma 4 3 3 4 5 4" xfId="35624" xr:uid="{FB0494C3-6312-4EB4-A8A4-F6EDDC943DAC}"/>
    <cellStyle name="Comma 4 3 3 4 6" xfId="11130" xr:uid="{556E4A54-0F37-4294-A151-465645E03CDF}"/>
    <cellStyle name="Comma 4 3 3 4 6 2" xfId="13083" xr:uid="{B16158A1-9ECB-4F98-8211-1BABFBDD06B8}"/>
    <cellStyle name="Comma 4 3 3 4 6 2 2" xfId="22404" xr:uid="{7E1EE678-3A3D-41FA-803A-81F1FE54DA11}"/>
    <cellStyle name="Comma 4 3 3 4 6 2 2 2" xfId="49726" xr:uid="{D3E84365-5B3B-450E-8AF1-6002C0205C55}"/>
    <cellStyle name="Comma 4 3 3 4 6 2 3" xfId="40410" xr:uid="{C1C0DF33-B55F-4B2B-9DC7-A67C5792FB40}"/>
    <cellStyle name="Comma 4 3 3 4 6 3" xfId="18432" xr:uid="{E5767AFA-2224-4C96-AF0F-39D43928E74C}"/>
    <cellStyle name="Comma 4 3 3 4 6 3 2" xfId="45754" xr:uid="{5783C0B9-E095-4C35-8A71-690E1D3DB750}"/>
    <cellStyle name="Comma 4 3 3 4 6 4" xfId="38479" xr:uid="{D28A4F7B-B1B4-42CE-9FC4-475F8E339C4D}"/>
    <cellStyle name="Comma 4 3 3 4 7" xfId="11259" xr:uid="{692E29C2-C1B9-4647-85D9-C64439563102}"/>
    <cellStyle name="Comma 4 3 3 4 7 2" xfId="13700" xr:uid="{DD98908C-6F96-4CFE-8511-FBBDE4CA73B1}"/>
    <cellStyle name="Comma 4 3 3 4 7 2 2" xfId="23064" xr:uid="{ED82A082-52AC-4F2B-BAC7-7E7AE50EBC6A}"/>
    <cellStyle name="Comma 4 3 3 4 7 2 2 2" xfId="50386" xr:uid="{F1CF9DFD-1451-4B53-A889-180AE16CE6DE}"/>
    <cellStyle name="Comma 4 3 3 4 7 2 3" xfId="41027" xr:uid="{4F85A058-BAB2-4950-83F3-7AF7F35883CE}"/>
    <cellStyle name="Comma 4 3 3 4 7 3" xfId="19092" xr:uid="{8087FA68-9971-48A9-8BA3-98384B62F88B}"/>
    <cellStyle name="Comma 4 3 3 4 7 3 2" xfId="46414" xr:uid="{ACCBFD31-FC6F-4626-BAF5-D7485EED87F5}"/>
    <cellStyle name="Comma 4 3 3 4 7 4" xfId="38608" xr:uid="{0E26B878-85B2-4D87-8ED7-8FC052FEB43B}"/>
    <cellStyle name="Comma 4 3 3 4 8" xfId="10490" xr:uid="{37CB1949-8F13-43A0-B7D1-7DAAA2176356}"/>
    <cellStyle name="Comma 4 3 3 4 8 2" xfId="15818" xr:uid="{AE3D380B-84FD-40EC-A117-781855C4DB4E}"/>
    <cellStyle name="Comma 4 3 3 4 8 2 2" xfId="43138" xr:uid="{73D6B509-A206-49DB-83FA-D5F6E3E64319}"/>
    <cellStyle name="Comma 4 3 3 4 8 3" xfId="37857" xr:uid="{A48D6EAF-464D-42E0-BAE0-97A2DB2AD4E8}"/>
    <cellStyle name="Comma 4 3 3 4 9" xfId="11823" xr:uid="{F0088D08-1C8F-46E1-B328-A63667875CAD}"/>
    <cellStyle name="Comma 4 3 3 4 9 2" xfId="19788" xr:uid="{6FF146EA-7994-45B7-A380-DA531D074846}"/>
    <cellStyle name="Comma 4 3 3 4 9 2 2" xfId="47110" xr:uid="{2BCC6355-F471-42AF-B2A4-40F4B006EA7E}"/>
    <cellStyle name="Comma 4 3 3 4 9 3" xfId="39150" xr:uid="{49355269-A7A5-433E-B9C1-9F134D1FCAF7}"/>
    <cellStyle name="Comma 4 3 3 5" xfId="693" xr:uid="{AFE15ABE-08E5-4C53-A3DF-D8AB0E08F444}"/>
    <cellStyle name="Comma 4 3 3 5 10" xfId="23963" xr:uid="{EAD488B0-AB71-4FAF-BD36-2481DFE15365}"/>
    <cellStyle name="Comma 4 3 3 5 10 2" xfId="51285" xr:uid="{5006BD8E-23FC-4E7D-BF32-173B2456BFAA}"/>
    <cellStyle name="Comma 4 3 3 5 11" xfId="26204" xr:uid="{D729F617-B6CB-4D2D-B48F-B6641654124B}"/>
    <cellStyle name="Comma 4 3 3 5 11 2" xfId="53524" xr:uid="{C6647E1C-9076-4C2F-A33F-5360301C3A4B}"/>
    <cellStyle name="Comma 4 3 3 5 12" xfId="28436" xr:uid="{7A74B7F2-CC0C-4D35-B594-5C2E54017D05}"/>
    <cellStyle name="Comma 4 3 3 5 12 2" xfId="55757" xr:uid="{B1324E4C-5FF6-41CC-AE26-508BCF8DADA9}"/>
    <cellStyle name="Comma 4 3 3 5 13" xfId="3759" xr:uid="{C7CB9738-8CF0-4750-873E-7C6F3A435C60}"/>
    <cellStyle name="Comma 4 3 3 5 14" xfId="30865" xr:uid="{3477904A-58D7-44A8-8FDC-7A6BD66D9DBC}"/>
    <cellStyle name="Comma 4 3 3 5 2" xfId="2205" xr:uid="{35B35044-D6D1-4534-AFC7-4833CE239990}"/>
    <cellStyle name="Comma 4 3 3 5 2 2" xfId="5751" xr:uid="{4286013F-11A3-4505-9A92-9E90C207C267}"/>
    <cellStyle name="Comma 4 3 3 5 2 2 2" xfId="16702" xr:uid="{19EC4A85-8382-4120-A668-402A510C094A}"/>
    <cellStyle name="Comma 4 3 3 5 2 2 2 2" xfId="44022" xr:uid="{FEC956A8-F949-43CF-84AE-D02E186E5435}"/>
    <cellStyle name="Comma 4 3 3 5 2 2 3" xfId="32935" xr:uid="{A714323B-C9BE-4F12-A1AB-18B1D6E4154E}"/>
    <cellStyle name="Comma 4 3 3 5 2 3" xfId="7702" xr:uid="{502C904D-F089-40EF-A7AE-E57BB3B8137C}"/>
    <cellStyle name="Comma 4 3 3 5 2 3 2" xfId="20672" xr:uid="{7A8FEAD7-0295-4A78-9E22-78E73B4F0E98}"/>
    <cellStyle name="Comma 4 3 3 5 2 3 2 2" xfId="47994" xr:uid="{792C9A1A-C091-45F9-918D-351BFE2C5029}"/>
    <cellStyle name="Comma 4 3 3 5 2 3 3" xfId="35060" xr:uid="{F6CD0BB7-6314-4858-BF4A-47D82692C5DB}"/>
    <cellStyle name="Comma 4 3 3 5 2 4" xfId="9900" xr:uid="{E5DC99AC-B52A-4EEE-8F0E-A6B6900962F0}"/>
    <cellStyle name="Comma 4 3 3 5 2 4 2" xfId="37276" xr:uid="{CEC4399E-90B6-4406-A231-294803C775B5}"/>
    <cellStyle name="Comma 4 3 3 5 2 5" xfId="25427" xr:uid="{BAD07B2B-709E-4D0F-9E69-FD9D73AB0FA9}"/>
    <cellStyle name="Comma 4 3 3 5 2 5 2" xfId="52749" xr:uid="{65B2BE7A-EC1E-4453-9BF3-C3B19A6484AB}"/>
    <cellStyle name="Comma 4 3 3 5 2 6" xfId="27669" xr:uid="{E7D30FAD-C5D9-406A-9145-830A18654F26}"/>
    <cellStyle name="Comma 4 3 3 5 2 6 2" xfId="54989" xr:uid="{A36E98A0-C28E-467A-8228-FC1FA407F1AE}"/>
    <cellStyle name="Comma 4 3 3 5 2 7" xfId="29900" xr:uid="{B02ED762-7150-460F-812A-597AEE6912E8}"/>
    <cellStyle name="Comma 4 3 3 5 2 7 2" xfId="57221" xr:uid="{FBB3CD7F-61C8-4660-AE0C-5071D551FCC1}"/>
    <cellStyle name="Comma 4 3 3 5 2 8" xfId="4315" xr:uid="{06A0FBC6-FAFF-4540-B393-1544224018C8}"/>
    <cellStyle name="Comma 4 3 3 5 2 9" xfId="31472" xr:uid="{165E5200-0BDC-49BE-8E4E-EB780D7C7037}"/>
    <cellStyle name="Comma 4 3 3 5 3" xfId="1598" xr:uid="{5C416DF5-56E9-4E87-8649-18777B988DF2}"/>
    <cellStyle name="Comma 4 3 3 5 3 2" xfId="7099" xr:uid="{E36012A5-BCDA-4136-8BD8-CDD677AA21FB}"/>
    <cellStyle name="Comma 4 3 3 5 3 2 2" xfId="17323" xr:uid="{FE46662B-E411-464E-9780-809324E94ABD}"/>
    <cellStyle name="Comma 4 3 3 5 3 2 2 2" xfId="44644" xr:uid="{A0107B7E-CCF6-431C-8A76-6E63811FB95A}"/>
    <cellStyle name="Comma 4 3 3 5 3 2 3" xfId="34453" xr:uid="{88CDB3BA-7D88-4D66-BA32-F3E5B3C1B6E0}"/>
    <cellStyle name="Comma 4 3 3 5 3 3" xfId="9294" xr:uid="{EE58A667-8495-472C-A20F-8423537D6C40}"/>
    <cellStyle name="Comma 4 3 3 5 3 3 2" xfId="21294" xr:uid="{58044C1F-494B-45D1-989D-55CA182D76E6}"/>
    <cellStyle name="Comma 4 3 3 5 3 3 2 2" xfId="48616" xr:uid="{075E2CE7-7FE3-41A9-A8C1-EBDA91795DAC}"/>
    <cellStyle name="Comma 4 3 3 5 3 3 3" xfId="36669" xr:uid="{6CE32548-2423-42F7-BA35-69042EB35932}"/>
    <cellStyle name="Comma 4 3 3 5 3 4" xfId="15335" xr:uid="{17399C50-E104-4708-9228-B610688139D6}"/>
    <cellStyle name="Comma 4 3 3 5 3 4 2" xfId="42656" xr:uid="{FF70D672-559B-4BE6-AD11-67679F99F919}"/>
    <cellStyle name="Comma 4 3 3 5 3 5" xfId="24820" xr:uid="{77A8BA40-0303-44F2-BE37-4941CECECFAE}"/>
    <cellStyle name="Comma 4 3 3 5 3 5 2" xfId="52142" xr:uid="{E1C59252-EE8D-4011-8975-050C167F1044}"/>
    <cellStyle name="Comma 4 3 3 5 3 6" xfId="27062" xr:uid="{B56F3788-1396-4C7E-A5F1-E5DBBBF8AA6C}"/>
    <cellStyle name="Comma 4 3 3 5 3 6 2" xfId="54382" xr:uid="{C3E992AF-3570-4F63-8614-B8260FA1B55C}"/>
    <cellStyle name="Comma 4 3 3 5 3 7" xfId="29293" xr:uid="{BFEC572F-4A53-4452-87BB-C1483A6C9C2D}"/>
    <cellStyle name="Comma 4 3 3 5 3 7 2" xfId="56614" xr:uid="{13CB0257-8293-44A9-A73A-2FB1F8A0D005}"/>
    <cellStyle name="Comma 4 3 3 5 3 8" xfId="5161" xr:uid="{AB9F93E7-23EF-49B9-B3FF-05842834BF7C}"/>
    <cellStyle name="Comma 4 3 3 5 3 9" xfId="32328" xr:uid="{D3C1785E-CE27-4387-881A-27998D9FA704}"/>
    <cellStyle name="Comma 4 3 3 5 4" xfId="6289" xr:uid="{301A4013-21FB-4865-93F7-B4D9739DB11E}"/>
    <cellStyle name="Comma 4 3 3 5 4 2" xfId="12725" xr:uid="{5997B867-1AEB-40C2-86F7-9D38B9CA74B9}"/>
    <cellStyle name="Comma 4 3 3 5 4 2 2" xfId="21917" xr:uid="{A96B15D2-6CAB-4715-A086-B1B19BCD4022}"/>
    <cellStyle name="Comma 4 3 3 5 4 2 2 2" xfId="49239" xr:uid="{FC1AFA7F-53A0-4CD1-BEB6-298019B29AFC}"/>
    <cellStyle name="Comma 4 3 3 5 4 2 3" xfId="40052" xr:uid="{EF1CC4B6-14D8-4E1E-B6B7-14B12BB336BC}"/>
    <cellStyle name="Comma 4 3 3 5 4 3" xfId="17946" xr:uid="{DD27CE67-5A50-48A0-AC2A-CEB4202058B9}"/>
    <cellStyle name="Comma 4 3 3 5 4 3 2" xfId="45267" xr:uid="{75FD1A08-F3B2-4104-86D7-EECC0E9DDFC7}"/>
    <cellStyle name="Comma 4 3 3 5 4 4" xfId="33596" xr:uid="{E380E80E-C9B6-4515-93BC-C781D6028756}"/>
    <cellStyle name="Comma 4 3 3 5 5" xfId="8438" xr:uid="{FAA92DB2-60FC-4C9F-A91F-70D076EA575A}"/>
    <cellStyle name="Comma 4 3 3 5 5 2" xfId="13271" xr:uid="{778BD652-EA42-48B7-8387-A4E08891F98F}"/>
    <cellStyle name="Comma 4 3 3 5 5 2 2" xfId="22592" xr:uid="{98F9D0C5-9A87-42CA-B8C4-CA7D2FA3D100}"/>
    <cellStyle name="Comma 4 3 3 5 5 2 2 2" xfId="49914" xr:uid="{80735DBE-579E-47BC-A878-1496EB09D589}"/>
    <cellStyle name="Comma 4 3 3 5 5 2 3" xfId="40598" xr:uid="{EE39495F-89FE-463B-A471-FF6ED984395A}"/>
    <cellStyle name="Comma 4 3 3 5 5 3" xfId="18620" xr:uid="{665E0F07-27A7-47DA-885B-466F3D1EB44A}"/>
    <cellStyle name="Comma 4 3 3 5 5 3 2" xfId="45942" xr:uid="{8AF05937-1B5B-48A3-8031-F7AA1A6010FD}"/>
    <cellStyle name="Comma 4 3 3 5 5 4" xfId="35812" xr:uid="{AA6F17F7-D7CB-4A45-AEE9-885E411A12E2}"/>
    <cellStyle name="Comma 4 3 3 5 6" xfId="11426" xr:uid="{3ACBDDC9-1ECC-476A-8E00-4B4D54DC1885}"/>
    <cellStyle name="Comma 4 3 3 5 6 2" xfId="13888" xr:uid="{DFFED7E7-E442-43D1-8DB6-379885F1AF27}"/>
    <cellStyle name="Comma 4 3 3 5 6 2 2" xfId="23252" xr:uid="{915D624F-04F3-44EA-A8B1-129575574742}"/>
    <cellStyle name="Comma 4 3 3 5 6 2 2 2" xfId="50574" xr:uid="{798A0CF0-49BB-41D7-AB4C-538FFEFB177B}"/>
    <cellStyle name="Comma 4 3 3 5 6 2 3" xfId="41215" xr:uid="{D4FD1C94-B041-4EA4-8EA6-D4A4F3BC0CFB}"/>
    <cellStyle name="Comma 4 3 3 5 6 3" xfId="19280" xr:uid="{4AF12697-5F8B-4D93-9389-752760CBE3FA}"/>
    <cellStyle name="Comma 4 3 3 5 6 3 2" xfId="46602" xr:uid="{FFF7B1D6-291E-443B-9671-747331B4B38B}"/>
    <cellStyle name="Comma 4 3 3 5 6 4" xfId="38775" xr:uid="{F496B49C-791F-494C-954E-D56FEDE5FE40}"/>
    <cellStyle name="Comma 4 3 3 5 7" xfId="10880" xr:uid="{9E9BFCEE-4671-4423-91C2-3EA366F25C65}"/>
    <cellStyle name="Comma 4 3 3 5 7 2" xfId="16314" xr:uid="{0CC4EA23-CD4F-41CC-803A-42057C096721}"/>
    <cellStyle name="Comma 4 3 3 5 7 2 2" xfId="43634" xr:uid="{441D1EBB-3C74-4334-9A17-C4196E374BA2}"/>
    <cellStyle name="Comma 4 3 3 5 7 3" xfId="38232" xr:uid="{74A53874-D912-4FFE-80F3-D93F05B5FD25}"/>
    <cellStyle name="Comma 4 3 3 5 8" xfId="12205" xr:uid="{D9CC7232-08AC-47D8-B18B-7CDAB6C5BB6F}"/>
    <cellStyle name="Comma 4 3 3 5 8 2" xfId="20284" xr:uid="{FCEDDC19-DBA6-4BD8-8FC3-4E191ABB02F5}"/>
    <cellStyle name="Comma 4 3 3 5 8 2 2" xfId="47606" xr:uid="{9C1952EB-3F2F-422A-AB21-D3A113BD414D}"/>
    <cellStyle name="Comma 4 3 3 5 8 3" xfId="39532" xr:uid="{F6C1EA4D-EC78-4582-A39C-8596975F6DE7}"/>
    <cellStyle name="Comma 4 3 3 5 9" xfId="14615" xr:uid="{B6B97511-FA0C-450F-8329-6A7C6738CAD5}"/>
    <cellStyle name="Comma 4 3 3 5 9 2" xfId="41936" xr:uid="{52B0587E-8FD4-436F-A7F9-83051ECD39AF}"/>
    <cellStyle name="Comma 4 3 3 6" xfId="780" xr:uid="{A6488CA8-4CEC-4CB3-876E-987C09BE49E4}"/>
    <cellStyle name="Comma 4 3 3 6 10" xfId="24044" xr:uid="{8F948298-B958-4D67-8AEB-35912F57DA7B}"/>
    <cellStyle name="Comma 4 3 3 6 10 2" xfId="51366" xr:uid="{DA43F53E-1468-4667-89D1-532D7EDDAB3B}"/>
    <cellStyle name="Comma 4 3 3 6 11" xfId="26285" xr:uid="{9B3FBE3E-52A1-4B7E-A04F-CD1AA4B6A6E0}"/>
    <cellStyle name="Comma 4 3 3 6 11 2" xfId="53605" xr:uid="{9505EDC2-9CBB-4438-BF58-247204BB8E6D}"/>
    <cellStyle name="Comma 4 3 3 6 12" xfId="28516" xr:uid="{FF6C1126-06D9-4F13-A0F9-238F562439A8}"/>
    <cellStyle name="Comma 4 3 3 6 12 2" xfId="55837" xr:uid="{2041AAAD-3034-432D-A1DB-0662229FF2E1}"/>
    <cellStyle name="Comma 4 3 3 6 13" xfId="3822" xr:uid="{48BF3D51-E289-4D0C-AC4A-9B4F11F8BF83}"/>
    <cellStyle name="Comma 4 3 3 6 14" xfId="30946" xr:uid="{D9BA7F52-183B-4644-BA0F-EA02B3DF4932}"/>
    <cellStyle name="Comma 4 3 3 6 2" xfId="2285" xr:uid="{E774139D-8D41-4229-91E9-B570AB7912C0}"/>
    <cellStyle name="Comma 4 3 3 6 2 2" xfId="5829" xr:uid="{05F92153-2C16-4CC3-9612-B796D27C7611}"/>
    <cellStyle name="Comma 4 3 3 6 2 2 2" xfId="16783" xr:uid="{FB9D49AF-562C-4B3B-8CE3-9983F4E7387C}"/>
    <cellStyle name="Comma 4 3 3 6 2 2 2 2" xfId="44103" xr:uid="{9DFC5F80-25BD-43A3-AAEA-732F31ADDE43}"/>
    <cellStyle name="Comma 4 3 3 6 2 2 3" xfId="33015" xr:uid="{6A77BB74-FDCA-4305-A76E-9621D37D9B5B}"/>
    <cellStyle name="Comma 4 3 3 6 2 3" xfId="7782" xr:uid="{F73CDEA7-0A66-40EC-A1E9-9236F5E9D2A2}"/>
    <cellStyle name="Comma 4 3 3 6 2 3 2" xfId="20753" xr:uid="{C8FBE970-8246-451E-A774-384A714BA85B}"/>
    <cellStyle name="Comma 4 3 3 6 2 3 2 2" xfId="48075" xr:uid="{6D2DCDE5-A976-447A-880B-7C09F42179DA}"/>
    <cellStyle name="Comma 4 3 3 6 2 3 3" xfId="35140" xr:uid="{E164D0B8-261E-4FD8-A4CB-47437E1FA825}"/>
    <cellStyle name="Comma 4 3 3 6 2 4" xfId="9980" xr:uid="{B5D7FFAA-A9F4-443E-A675-E11D7DC55A01}"/>
    <cellStyle name="Comma 4 3 3 6 2 4 2" xfId="37356" xr:uid="{8E852B3E-7534-43EF-A197-7B70D10165B6}"/>
    <cellStyle name="Comma 4 3 3 6 2 5" xfId="25507" xr:uid="{6C39AF93-FEFA-40FF-A5B2-9BE6757CE710}"/>
    <cellStyle name="Comma 4 3 3 6 2 5 2" xfId="52829" xr:uid="{253D47B9-0BDE-43A6-AC0E-8855624A2449}"/>
    <cellStyle name="Comma 4 3 3 6 2 6" xfId="27749" xr:uid="{D24E122F-4528-429E-9840-B73E7BDD5B6E}"/>
    <cellStyle name="Comma 4 3 3 6 2 6 2" xfId="55069" xr:uid="{07F29C00-BE27-45EF-8D89-B5750818F50F}"/>
    <cellStyle name="Comma 4 3 3 6 2 7" xfId="29980" xr:uid="{C1432525-9AD8-4CD3-B408-39FC12A384EA}"/>
    <cellStyle name="Comma 4 3 3 6 2 7 2" xfId="57301" xr:uid="{D4921540-6710-4FF0-9354-6E31D8E5469C}"/>
    <cellStyle name="Comma 4 3 3 6 2 8" xfId="4393" xr:uid="{F49A62D9-34AD-497A-A6DC-8B12755CAFF6}"/>
    <cellStyle name="Comma 4 3 3 6 2 9" xfId="31552" xr:uid="{C72202FE-08A3-42DE-8E5D-D632AAFD1079}"/>
    <cellStyle name="Comma 4 3 3 6 3" xfId="1679" xr:uid="{6C5C1442-66DD-4553-B6DB-504C8B45273C}"/>
    <cellStyle name="Comma 4 3 3 6 3 2" xfId="7180" xr:uid="{F53E51DA-BBE4-48D1-8043-BDE8B719A069}"/>
    <cellStyle name="Comma 4 3 3 6 3 2 2" xfId="17404" xr:uid="{30D6F133-4611-4414-A0F4-E3680C0BFE39}"/>
    <cellStyle name="Comma 4 3 3 6 3 2 2 2" xfId="44725" xr:uid="{964F3EF1-1398-485D-87A7-2D9C8325CEFE}"/>
    <cellStyle name="Comma 4 3 3 6 3 2 3" xfId="34534" xr:uid="{0F0F0788-9B9B-4001-9C39-7DAF2AB9D4F4}"/>
    <cellStyle name="Comma 4 3 3 6 3 3" xfId="9375" xr:uid="{405E8B78-08E6-4010-ABC0-D88E326E31A5}"/>
    <cellStyle name="Comma 4 3 3 6 3 3 2" xfId="21375" xr:uid="{8463F708-EC26-402F-B217-D281E7E108F9}"/>
    <cellStyle name="Comma 4 3 3 6 3 3 2 2" xfId="48697" xr:uid="{F9C629FE-C66D-4910-8553-2DDAC5B0E3FE}"/>
    <cellStyle name="Comma 4 3 3 6 3 3 3" xfId="36750" xr:uid="{16947259-D066-4C1B-B34F-D7C67F18E266}"/>
    <cellStyle name="Comma 4 3 3 6 3 4" xfId="15416" xr:uid="{28449758-408A-43E2-B419-213FE2C367CA}"/>
    <cellStyle name="Comma 4 3 3 6 3 4 2" xfId="42737" xr:uid="{2D553039-56FC-45E8-B185-29487CE9DB04}"/>
    <cellStyle name="Comma 4 3 3 6 3 5" xfId="24901" xr:uid="{E576F926-5E4E-41C0-A146-3ED79F158358}"/>
    <cellStyle name="Comma 4 3 3 6 3 5 2" xfId="52223" xr:uid="{1C533960-17E9-4E49-9EA2-C58C5FE339AC}"/>
    <cellStyle name="Comma 4 3 3 6 3 6" xfId="27143" xr:uid="{6FAE4818-5825-441B-84A6-60F6D9FF207A}"/>
    <cellStyle name="Comma 4 3 3 6 3 6 2" xfId="54463" xr:uid="{C832C71C-1E1E-4131-86F0-8E3835A460D4}"/>
    <cellStyle name="Comma 4 3 3 6 3 7" xfId="29374" xr:uid="{02C49814-CA06-425E-9163-4D0C00FC3F1F}"/>
    <cellStyle name="Comma 4 3 3 6 3 7 2" xfId="56695" xr:uid="{88FBDE77-B45A-458F-91FF-25DA3CAB6C3F}"/>
    <cellStyle name="Comma 4 3 3 6 3 8" xfId="5242" xr:uid="{8BB5E731-B6DB-49C7-989E-E5309F846DEC}"/>
    <cellStyle name="Comma 4 3 3 6 3 9" xfId="32409" xr:uid="{C4007157-34D7-4485-A553-198A4C6BDC03}"/>
    <cellStyle name="Comma 4 3 3 6 4" xfId="6351" xr:uid="{9B49425F-8A98-431F-A378-1358B66A09B9}"/>
    <cellStyle name="Comma 4 3 3 6 4 2" xfId="12785" xr:uid="{4041EA98-6A71-4854-80F8-48EE6B427AE0}"/>
    <cellStyle name="Comma 4 3 3 6 4 2 2" xfId="21998" xr:uid="{9AA75121-7F44-4ED1-B70D-9073E04796E8}"/>
    <cellStyle name="Comma 4 3 3 6 4 2 2 2" xfId="49320" xr:uid="{0E50D37C-6BAF-4C29-B05E-3E75009FB700}"/>
    <cellStyle name="Comma 4 3 3 6 4 2 3" xfId="40112" xr:uid="{A5AE89DB-3DD8-4453-B543-C3A7661F13CD}"/>
    <cellStyle name="Comma 4 3 3 6 4 3" xfId="18027" xr:uid="{4E48529B-CC32-45B3-8DD4-7A280F4A1CCE}"/>
    <cellStyle name="Comma 4 3 3 6 4 3 2" xfId="45348" xr:uid="{549CFB65-65F4-4332-91E0-5EF691F45399}"/>
    <cellStyle name="Comma 4 3 3 6 4 4" xfId="33676" xr:uid="{FD5E72CE-E8FC-4E50-9CFC-5AF9E3F6FFCE}"/>
    <cellStyle name="Comma 4 3 3 6 5" xfId="8518" xr:uid="{F033252B-C0D2-4E96-A4A2-D6C11BE58AD7}"/>
    <cellStyle name="Comma 4 3 3 6 5 2" xfId="13352" xr:uid="{E6F5D60F-68A3-4A68-BA74-183FC121C254}"/>
    <cellStyle name="Comma 4 3 3 6 5 2 2" xfId="22673" xr:uid="{B0587BC6-CD09-41A4-8656-4AC87CFFE4A1}"/>
    <cellStyle name="Comma 4 3 3 6 5 2 2 2" xfId="49995" xr:uid="{69BA45C8-3E84-41CD-8EFA-CF34D656611E}"/>
    <cellStyle name="Comma 4 3 3 6 5 2 3" xfId="40679" xr:uid="{B4E614D9-1A4D-4BAC-8608-C4F090B3E395}"/>
    <cellStyle name="Comma 4 3 3 6 5 3" xfId="18701" xr:uid="{20B10978-AF27-48B6-9EAE-C7F2A9244708}"/>
    <cellStyle name="Comma 4 3 3 6 5 3 2" xfId="46023" xr:uid="{BF04C027-4C13-463A-84EC-DE9C36949FBB}"/>
    <cellStyle name="Comma 4 3 3 6 5 4" xfId="35892" xr:uid="{C8E70ED0-BE0A-4251-8B88-F7CD3CE0B929}"/>
    <cellStyle name="Comma 4 3 3 6 6" xfId="11486" xr:uid="{4AFBFF1D-B36E-400C-8A1F-E493A4EC7093}"/>
    <cellStyle name="Comma 4 3 3 6 6 2" xfId="13969" xr:uid="{499D61A8-9772-4B36-B6F1-2F103840E290}"/>
    <cellStyle name="Comma 4 3 3 6 6 2 2" xfId="23333" xr:uid="{D03889A0-FD41-47DD-9509-A702F8DC7D23}"/>
    <cellStyle name="Comma 4 3 3 6 6 2 2 2" xfId="50655" xr:uid="{BCEF6D6D-BB2F-4733-8CAF-E7A75C980A4E}"/>
    <cellStyle name="Comma 4 3 3 6 6 2 3" xfId="41296" xr:uid="{3883A7EB-F4FB-4B1C-AACF-6ACD02A65408}"/>
    <cellStyle name="Comma 4 3 3 6 6 3" xfId="19361" xr:uid="{5A9CD621-A303-4B90-8C2F-81EAA0C4FF6F}"/>
    <cellStyle name="Comma 4 3 3 6 6 3 2" xfId="46683" xr:uid="{5D152D85-6CD0-47B6-B907-18367CAAC539}"/>
    <cellStyle name="Comma 4 3 3 6 6 4" xfId="38835" xr:uid="{D3FCCCF2-1A1A-45E5-A902-FF8DB8E841EA}"/>
    <cellStyle name="Comma 4 3 3 6 7" xfId="10595" xr:uid="{80D6580D-916C-4C16-A61F-D000D03240FC}"/>
    <cellStyle name="Comma 4 3 3 6 7 2" xfId="15930" xr:uid="{3895B9FB-4FD5-4F0E-822E-A1BEB20A47FF}"/>
    <cellStyle name="Comma 4 3 3 6 7 2 2" xfId="43250" xr:uid="{777AF895-0D7F-4DF5-AC5E-1D8847DE310D}"/>
    <cellStyle name="Comma 4 3 3 6 7 3" xfId="37958" xr:uid="{47C86D69-07F3-4844-9EF4-04AA5ED9504B}"/>
    <cellStyle name="Comma 4 3 3 6 8" xfId="11925" xr:uid="{7E10B05A-893C-4379-AA80-D7774F9D14D2}"/>
    <cellStyle name="Comma 4 3 3 6 8 2" xfId="19900" xr:uid="{E2A4A804-DEFD-40EB-AB54-1E13708D6D5B}"/>
    <cellStyle name="Comma 4 3 3 6 8 2 2" xfId="47222" xr:uid="{788686EC-6DED-417B-A3E8-AFEB494BA2C5}"/>
    <cellStyle name="Comma 4 3 3 6 8 3" xfId="39252" xr:uid="{C605E0CE-0C3F-45F9-8163-E886CEAEB61E}"/>
    <cellStyle name="Comma 4 3 3 6 9" xfId="14696" xr:uid="{75D522B3-5319-41D4-8543-35E354B078FF}"/>
    <cellStyle name="Comma 4 3 3 6 9 2" xfId="42017" xr:uid="{35C7B407-2AF1-41CC-B664-DA5523F0F38F}"/>
    <cellStyle name="Comma 4 3 3 7" xfId="1001" xr:uid="{4EF2AB5F-8911-4962-9545-C0ACBE78CF33}"/>
    <cellStyle name="Comma 4 3 3 7 10" xfId="28713" xr:uid="{6AA3FB04-10BA-4E6F-986F-E95FCABA2AA5}"/>
    <cellStyle name="Comma 4 3 3 7 10 2" xfId="56034" xr:uid="{D18681AA-6A9C-4838-BD7F-5BBA9E0D4D28}"/>
    <cellStyle name="Comma 4 3 3 7 11" xfId="4586" xr:uid="{859DAD89-B16C-4074-B14D-169239A42925}"/>
    <cellStyle name="Comma 4 3 3 7 12" xfId="31749" xr:uid="{6BF67162-F0A4-4779-B2CF-193E7D1B7986}"/>
    <cellStyle name="Comma 4 3 3 7 2" xfId="2482" xr:uid="{87F8B877-4D12-47A5-82CE-ADD8BE354F9D}"/>
    <cellStyle name="Comma 4 3 3 7 2 2" xfId="7978" xr:uid="{3C722C3F-8C43-458C-AE8B-4E19C3265FE1}"/>
    <cellStyle name="Comma 4 3 3 7 2 2 2" xfId="18223" xr:uid="{9FEB64B4-3B41-4D2E-A915-D484B2C02E30}"/>
    <cellStyle name="Comma 4 3 3 7 2 2 2 2" xfId="45545" xr:uid="{109898A2-4B92-4CF4-9B1E-6AB96EEDE61C}"/>
    <cellStyle name="Comma 4 3 3 7 2 2 3" xfId="35337" xr:uid="{E6F3CE85-33CA-48E5-A3EB-A867AC41F006}"/>
    <cellStyle name="Comma 4 3 3 7 2 3" xfId="10177" xr:uid="{3AAF9CEA-27E3-447C-8DCC-B1A465730056}"/>
    <cellStyle name="Comma 4 3 3 7 2 3 2" xfId="22195" xr:uid="{506AB910-AE8C-4FF9-9E2E-53848D8C391B}"/>
    <cellStyle name="Comma 4 3 3 7 2 3 2 2" xfId="49517" xr:uid="{D5E72B3A-35D5-4BF7-B56A-DF5A5A7D5BD5}"/>
    <cellStyle name="Comma 4 3 3 7 2 3 3" xfId="37553" xr:uid="{85598144-D5F7-4BDA-A81F-F74AA1685637}"/>
    <cellStyle name="Comma 4 3 3 7 2 4" xfId="15567" xr:uid="{BE193B6C-065D-403D-8C04-4B437DCE649B}"/>
    <cellStyle name="Comma 4 3 3 7 2 4 2" xfId="42888" xr:uid="{861BAA9A-C554-494E-B9B2-D7987A621CA4}"/>
    <cellStyle name="Comma 4 3 3 7 2 5" xfId="25704" xr:uid="{058024E9-5E01-4178-B731-7C0FB1A87F1A}"/>
    <cellStyle name="Comma 4 3 3 7 2 5 2" xfId="53026" xr:uid="{5FB80521-270D-4F63-AAE0-75AC50D2A952}"/>
    <cellStyle name="Comma 4 3 3 7 2 6" xfId="27946" xr:uid="{4110E5AB-65D2-4B69-BF08-4782BD753254}"/>
    <cellStyle name="Comma 4 3 3 7 2 6 2" xfId="55266" xr:uid="{BA7787A8-1777-4354-A5C2-FC2416B9C894}"/>
    <cellStyle name="Comma 4 3 3 7 2 7" xfId="30177" xr:uid="{8E965FC7-7B5B-4B11-9528-FD3B5BD86AE4}"/>
    <cellStyle name="Comma 4 3 3 7 2 7 2" xfId="57498" xr:uid="{E4D1584C-DF67-4591-880B-80E45A1EEB84}"/>
    <cellStyle name="Comma 4 3 3 7 2 8" xfId="6022" xr:uid="{C656332A-856B-45D0-9731-ADA2CB0E4022}"/>
    <cellStyle name="Comma 4 3 3 7 2 9" xfId="33212" xr:uid="{C6D0FDC6-05CB-47FC-B030-6761019E7884}"/>
    <cellStyle name="Comma 4 3 3 7 3" xfId="6522" xr:uid="{E90D3EBA-0655-4024-8E96-009C246D1DFF}"/>
    <cellStyle name="Comma 4 3 3 7 3 2" xfId="13511" xr:uid="{37F81AA0-6762-4F7E-B96A-DEB2002EBBCB}"/>
    <cellStyle name="Comma 4 3 3 7 3 2 2" xfId="22870" xr:uid="{2E52638A-1BFB-436A-9569-ADD9EFDE8A41}"/>
    <cellStyle name="Comma 4 3 3 7 3 2 2 2" xfId="50192" xr:uid="{E0C3DC0D-8EB5-4549-B781-32317F1092E4}"/>
    <cellStyle name="Comma 4 3 3 7 3 2 3" xfId="40838" xr:uid="{5A64F840-6A41-4146-879C-C47694185ADD}"/>
    <cellStyle name="Comma 4 3 3 7 3 3" xfId="18898" xr:uid="{16A8807E-FA3C-4CE4-8E19-B24D61DE882B}"/>
    <cellStyle name="Comma 4 3 3 7 3 3 2" xfId="46220" xr:uid="{FD25FF0B-556D-4895-83F9-C11B92E2F0B3}"/>
    <cellStyle name="Comma 4 3 3 7 3 4" xfId="33873" xr:uid="{F4B87016-4F5B-41D3-AC86-CBE1FDA66BF6}"/>
    <cellStyle name="Comma 4 3 3 7 4" xfId="8715" xr:uid="{52972AA3-9BEC-41C8-84A5-68CB4484AE08}"/>
    <cellStyle name="Comma 4 3 3 7 4 2" xfId="14166" xr:uid="{663B25AB-90FB-4E8B-9D3A-239939FE7632}"/>
    <cellStyle name="Comma 4 3 3 7 4 2 2" xfId="23530" xr:uid="{9A587823-118B-4189-8612-C15C1F3ADAC6}"/>
    <cellStyle name="Comma 4 3 3 7 4 2 2 2" xfId="50852" xr:uid="{823EE5F6-C9EE-4E2D-A295-8A6CCCA39B08}"/>
    <cellStyle name="Comma 4 3 3 7 4 2 3" xfId="41493" xr:uid="{0485FD76-3849-434B-A9E1-58AC157246FE}"/>
    <cellStyle name="Comma 4 3 3 7 4 3" xfId="19558" xr:uid="{4C011E9F-DAFF-4B0F-9399-F51D818E88A7}"/>
    <cellStyle name="Comma 4 3 3 7 4 3 2" xfId="46880" xr:uid="{081315CA-C3A2-42D3-9AF9-8E4AB0B12871}"/>
    <cellStyle name="Comma 4 3 3 7 4 4" xfId="36089" xr:uid="{25386D93-AF7B-4A9A-899B-523BADEF310A}"/>
    <cellStyle name="Comma 4 3 3 7 5" xfId="10967" xr:uid="{95410A58-0BCE-48F5-806C-8C759302629D}"/>
    <cellStyle name="Comma 4 3 3 7 5 2" xfId="16939" xr:uid="{296E51B3-EA06-4938-9D15-ECE3B167DFA6}"/>
    <cellStyle name="Comma 4 3 3 7 5 2 2" xfId="44260" xr:uid="{D47D992E-8169-473D-BE8B-C23D643C78ED}"/>
    <cellStyle name="Comma 4 3 3 7 5 3" xfId="38316" xr:uid="{5AA97909-8764-49BA-96E4-C53942304E9E}"/>
    <cellStyle name="Comma 4 3 3 7 6" xfId="12327" xr:uid="{269F01CC-990A-458C-8B54-24F1900810FF}"/>
    <cellStyle name="Comma 4 3 3 7 6 2" xfId="20910" xr:uid="{1F66CDAB-53FB-4108-A8FA-94C94C335839}"/>
    <cellStyle name="Comma 4 3 3 7 6 2 2" xfId="48232" xr:uid="{2D9A8BF7-3057-42E1-B608-3DCABB2EB5B7}"/>
    <cellStyle name="Comma 4 3 3 7 6 3" xfId="39654" xr:uid="{C64EABCF-944F-47C3-B56E-00425029A630}"/>
    <cellStyle name="Comma 4 3 3 7 7" xfId="14893" xr:uid="{D3FE0940-E75A-4011-8758-F5E4A9CF9E0B}"/>
    <cellStyle name="Comma 4 3 3 7 7 2" xfId="42214" xr:uid="{84FC3AF9-E2BF-4C1B-B3CA-19AD24416A07}"/>
    <cellStyle name="Comma 4 3 3 7 8" xfId="24241" xr:uid="{9DF1F6CA-7D36-4285-8E5C-F9AE77EBF602}"/>
    <cellStyle name="Comma 4 3 3 7 8 2" xfId="51563" xr:uid="{F331E0D9-7663-41AA-9B37-2D5F81CD2C27}"/>
    <cellStyle name="Comma 4 3 3 7 9" xfId="26482" xr:uid="{8467733B-8F03-445D-BF12-75493C06F7CC}"/>
    <cellStyle name="Comma 4 3 3 7 9 2" xfId="53802" xr:uid="{8DF9AD59-083B-465A-B55A-B02903576865}"/>
    <cellStyle name="Comma 4 3 3 8" xfId="2658" xr:uid="{A6D561B7-F692-4C9A-99DF-21FD8CC2B5EC}"/>
    <cellStyle name="Comma 4 3 3 8 2" xfId="11008" xr:uid="{0937C706-40CB-4CB8-B56E-D61B37C60E8E}"/>
    <cellStyle name="Comma 4 3 3 8 2 2" xfId="17562" xr:uid="{37F9673A-D29A-4A10-95C5-1829E8DAD896}"/>
    <cellStyle name="Comma 4 3 3 8 2 2 2" xfId="44883" xr:uid="{6F2E3D44-F57C-4AD0-A39C-FA9B09301A2B}"/>
    <cellStyle name="Comma 4 3 3 8 2 3" xfId="38357" xr:uid="{FC86EA95-29D5-4ACF-9683-20FC108C2F5D}"/>
    <cellStyle name="Comma 4 3 3 8 3" xfId="12435" xr:uid="{24D7D48F-F8F1-4D28-8DB4-8C6512EE0286}"/>
    <cellStyle name="Comma 4 3 3 8 3 2" xfId="21533" xr:uid="{0A9ABF8B-9DE4-4C11-BF42-B68D7F96989B}"/>
    <cellStyle name="Comma 4 3 3 8 3 2 2" xfId="48855" xr:uid="{8F80915A-9AF2-4959-A82D-92E356A970D1}"/>
    <cellStyle name="Comma 4 3 3 8 3 3" xfId="39762" xr:uid="{6A21DBB2-7FD6-47D3-8D0F-384FD86C9846}"/>
    <cellStyle name="Comma 4 3 3 8 4" xfId="14231" xr:uid="{EBADFCAB-82D1-431F-9D60-8FED27FC9E76}"/>
    <cellStyle name="Comma 4 3 3 8 4 2" xfId="41552" xr:uid="{4193D3CA-DE44-47AB-9B41-B5FE875F8D2B}"/>
    <cellStyle name="Comma 4 3 3 8 5" xfId="37671" xr:uid="{18FE6717-75D3-48D6-A1B1-4DF61B110287}"/>
    <cellStyle name="Comma 4 3 3 9" xfId="11085" xr:uid="{A634DE11-3FDE-458B-AF49-83233005BEA5}"/>
    <cellStyle name="Comma 4 3 3 9 2" xfId="12899" xr:uid="{00AE8A86-A07F-4940-8CEF-3F082F8B61C0}"/>
    <cellStyle name="Comma 4 3 3 9 2 2" xfId="22208" xr:uid="{1836BADD-F890-4EFD-83D6-E0D730388861}"/>
    <cellStyle name="Comma 4 3 3 9 2 2 2" xfId="49530" xr:uid="{27EC9CF2-B95E-4E87-AF7D-87E77B3E4488}"/>
    <cellStyle name="Comma 4 3 3 9 2 3" xfId="40226" xr:uid="{557FFF2E-C779-4D70-9E29-A3185FDFE983}"/>
    <cellStyle name="Comma 4 3 3 9 3" xfId="18236" xr:uid="{4E0401E6-72E4-4F09-8994-48AE83CB6802}"/>
    <cellStyle name="Comma 4 3 3 9 3 2" xfId="45558" xr:uid="{4968DBA3-B018-411B-A831-3FA08D33D693}"/>
    <cellStyle name="Comma 4 3 3 9 4" xfId="38434" xr:uid="{D64BD462-90EA-4C42-BE71-015988624306}"/>
    <cellStyle name="Comma 4 3 4" xfId="199" xr:uid="{8D9A03FA-4111-43AA-AD25-172970B0E6AD}"/>
    <cellStyle name="Comma 4 3 4 10" xfId="11754" xr:uid="{7CCE7D9E-C03E-4F4B-9FEE-0141DC7DED71}"/>
    <cellStyle name="Comma 4 3 4 10 2" xfId="19714" xr:uid="{D75241B9-41AA-4DB4-83AE-F8F3529AF57B}"/>
    <cellStyle name="Comma 4 3 4 10 2 2" xfId="47036" xr:uid="{CD3E27B9-0A99-4A63-81A6-5CC03034D806}"/>
    <cellStyle name="Comma 4 3 4 10 3" xfId="39081" xr:uid="{FF8C20D5-E6EB-4488-8A67-F7B442F90275}"/>
    <cellStyle name="Comma 4 3 4 11" xfId="14302" xr:uid="{C2A540F2-3C78-4E01-A864-D3E35C4E56E9}"/>
    <cellStyle name="Comma 4 3 4 11 2" xfId="41623" xr:uid="{97A45453-090E-42B0-911B-FF6BEE7C9FD5}"/>
    <cellStyle name="Comma 4 3 4 12" xfId="23650" xr:uid="{5269A46F-A397-4A74-9381-26B9ADDE2FFC}"/>
    <cellStyle name="Comma 4 3 4 12 2" xfId="50972" xr:uid="{B7F22FB6-E81E-418C-AEED-B8EAA69C3C0D}"/>
    <cellStyle name="Comma 4 3 4 13" xfId="25891" xr:uid="{4F873E8C-9A83-4E80-B7E2-1F58B060EA62}"/>
    <cellStyle name="Comma 4 3 4 13 2" xfId="53211" xr:uid="{E3BB06F6-0DC3-48DD-BFF0-0C4D69ADEFB8}"/>
    <cellStyle name="Comma 4 3 4 14" xfId="28123" xr:uid="{D9FFF321-22AC-41D9-923D-0E53027B2D41}"/>
    <cellStyle name="Comma 4 3 4 14 2" xfId="55444" xr:uid="{203DDAC3-C1AC-43DC-B795-D0E000E5ADA7}"/>
    <cellStyle name="Comma 4 3 4 15" xfId="3413" xr:uid="{256D3D45-AAD9-4ED4-BF52-B0BCF8734EFE}"/>
    <cellStyle name="Comma 4 3 4 16" xfId="30445" xr:uid="{D9638762-FE2C-4D97-AD22-6F95F8644A9A}"/>
    <cellStyle name="Comma 4 3 4 17" xfId="57700" xr:uid="{1D9D39F4-19F7-4F2D-AAF7-9C7CF091A255}"/>
    <cellStyle name="Comma 4 3 4 18" xfId="58248" xr:uid="{5F869B57-0744-4B1A-86D8-E356E3DA8D48}"/>
    <cellStyle name="Comma 4 3 4 2" xfId="582" xr:uid="{DBF0987A-FED1-4164-8150-4D6222F6FA42}"/>
    <cellStyle name="Comma 4 3 4 2 10" xfId="14515" xr:uid="{9B2DA4A4-67D5-4A37-B5FB-E1D3DFCD510D}"/>
    <cellStyle name="Comma 4 3 4 2 10 2" xfId="41836" xr:uid="{3F359E66-EB63-4174-9B3D-0F1A742805AD}"/>
    <cellStyle name="Comma 4 3 4 2 11" xfId="23863" xr:uid="{87840442-9D7A-4B5F-BEC2-CA029DC6FF84}"/>
    <cellStyle name="Comma 4 3 4 2 11 2" xfId="51185" xr:uid="{BE704B23-BC65-47CA-ACB9-DF41D60273FD}"/>
    <cellStyle name="Comma 4 3 4 2 12" xfId="26104" xr:uid="{9A086584-3ECD-4348-B938-B6ADCE6C88FD}"/>
    <cellStyle name="Comma 4 3 4 2 12 2" xfId="53424" xr:uid="{92384909-9600-474A-8930-5F78AD7A4ECC}"/>
    <cellStyle name="Comma 4 3 4 2 13" xfId="28336" xr:uid="{A23EDE79-378B-4CA9-81CB-236A99A58A42}"/>
    <cellStyle name="Comma 4 3 4 2 13 2" xfId="55657" xr:uid="{41BEC2AE-BE47-4363-A3D1-9CC65F10DAFF}"/>
    <cellStyle name="Comma 4 3 4 2 14" xfId="3684" xr:uid="{C3938462-0AEA-4C18-ACB0-6DD30A6CF471}"/>
    <cellStyle name="Comma 4 3 4 2 15" xfId="30765" xr:uid="{99C8FAC5-07A5-4A6D-B43D-54ED90F6625B}"/>
    <cellStyle name="Comma 4 3 4 2 2" xfId="2105" xr:uid="{BFCB2352-E847-4C06-B5E3-D0FDF0451F45}"/>
    <cellStyle name="Comma 4 3 4 2 2 2" xfId="5651" xr:uid="{6A721024-3FC8-4AA0-9CEE-1D3227A53C1B}"/>
    <cellStyle name="Comma 4 3 4 2 2 2 2" xfId="16214" xr:uid="{785A7A78-D25E-47FC-959B-9E5844558BCC}"/>
    <cellStyle name="Comma 4 3 4 2 2 2 2 2" xfId="43534" xr:uid="{0F48E85D-D403-4C9A-BCB0-02312A254D34}"/>
    <cellStyle name="Comma 4 3 4 2 2 2 3" xfId="32835" xr:uid="{B09539BB-3091-4E08-B44D-439FCB89BCA4}"/>
    <cellStyle name="Comma 4 3 4 2 2 3" xfId="7602" xr:uid="{D802EA64-C439-432B-9FA4-B5C263F944BB}"/>
    <cellStyle name="Comma 4 3 4 2 2 3 2" xfId="20184" xr:uid="{296BB7B3-A4A1-4424-B681-98DAA8053B28}"/>
    <cellStyle name="Comma 4 3 4 2 2 3 2 2" xfId="47506" xr:uid="{C76F436A-C30C-4A7C-9FC3-90DAB3491E17}"/>
    <cellStyle name="Comma 4 3 4 2 2 3 3" xfId="34960" xr:uid="{8C0839CB-3DE6-442B-9156-39F7A02D0605}"/>
    <cellStyle name="Comma 4 3 4 2 2 4" xfId="9800" xr:uid="{29580DFB-9165-440A-8574-A762886B7D6B}"/>
    <cellStyle name="Comma 4 3 4 2 2 4 2" xfId="37176" xr:uid="{B8308ACE-5B85-4FC9-8341-89B4E6216977}"/>
    <cellStyle name="Comma 4 3 4 2 2 5" xfId="25327" xr:uid="{4C6324CA-49A8-49F2-A113-EC67CDB90304}"/>
    <cellStyle name="Comma 4 3 4 2 2 5 2" xfId="52649" xr:uid="{2F49548C-DF60-4E22-A0CD-D3FD95733D56}"/>
    <cellStyle name="Comma 4 3 4 2 2 6" xfId="27569" xr:uid="{2B2192A6-1CAA-48DD-B6C4-78245F087F4E}"/>
    <cellStyle name="Comma 4 3 4 2 2 6 2" xfId="54889" xr:uid="{EB1F83BC-AC3D-486A-804C-EB419D84620C}"/>
    <cellStyle name="Comma 4 3 4 2 2 7" xfId="29800" xr:uid="{830A6C30-5612-49BF-AB4C-00108B6B7C69}"/>
    <cellStyle name="Comma 4 3 4 2 2 7 2" xfId="57121" xr:uid="{2C435AE9-25E8-4987-ADBA-968C71BF91FB}"/>
    <cellStyle name="Comma 4 3 4 2 2 8" xfId="4215" xr:uid="{76EE4E88-CE9E-4BE0-90F7-F1A3A838156E}"/>
    <cellStyle name="Comma 4 3 4 2 2 9" xfId="31372" xr:uid="{EB1C263E-A750-4F7B-9C13-4E119894D2F1}"/>
    <cellStyle name="Comma 4 3 4 2 3" xfId="1498" xr:uid="{75B9066D-3D0B-4F5F-A957-9F5A2414D24D}"/>
    <cellStyle name="Comma 4 3 4 2 3 2" xfId="6999" xr:uid="{87376B2E-0644-41E2-A152-516A9C019A01}"/>
    <cellStyle name="Comma 4 3 4 2 3 2 2" xfId="16602" xr:uid="{35B65AAB-8F2B-4E8C-943E-7B255A876336}"/>
    <cellStyle name="Comma 4 3 4 2 3 2 2 2" xfId="43922" xr:uid="{93C56B80-6117-4E1C-99A1-8D88F32873D1}"/>
    <cellStyle name="Comma 4 3 4 2 3 2 3" xfId="34353" xr:uid="{CF6CFB17-0B33-4C1D-978A-5A3BD6AFEB11}"/>
    <cellStyle name="Comma 4 3 4 2 3 3" xfId="9194" xr:uid="{EEB43E19-D06E-48B9-9AF4-67A2D4A73D13}"/>
    <cellStyle name="Comma 4 3 4 2 3 3 2" xfId="20572" xr:uid="{C7DA951A-AB2B-406E-BD94-9776568219BB}"/>
    <cellStyle name="Comma 4 3 4 2 3 3 2 2" xfId="47894" xr:uid="{E03AD8DB-949D-4474-856B-D8E1C8DDCC40}"/>
    <cellStyle name="Comma 4 3 4 2 3 3 3" xfId="36569" xr:uid="{82B50FF7-6D41-4C9F-8EB5-78F04FA5D097}"/>
    <cellStyle name="Comma 4 3 4 2 3 4" xfId="15253" xr:uid="{32AB4765-41DC-4440-9C60-F204182B8465}"/>
    <cellStyle name="Comma 4 3 4 2 3 4 2" xfId="42574" xr:uid="{77FABC05-D50B-4F50-A585-319DF0893AFF}"/>
    <cellStyle name="Comma 4 3 4 2 3 5" xfId="24720" xr:uid="{A4ABB331-D48C-4EA8-96C4-CC37FB94AD40}"/>
    <cellStyle name="Comma 4 3 4 2 3 5 2" xfId="52042" xr:uid="{8A1CA9ED-07A7-44CE-9137-0C007C4E34A3}"/>
    <cellStyle name="Comma 4 3 4 2 3 6" xfId="26962" xr:uid="{7C4617FD-FDF2-4956-AE41-27300551E8C3}"/>
    <cellStyle name="Comma 4 3 4 2 3 6 2" xfId="54282" xr:uid="{CCC6F0AD-C28B-47B4-B314-8227EFC39A18}"/>
    <cellStyle name="Comma 4 3 4 2 3 7" xfId="29193" xr:uid="{97194B75-441E-4F74-B3AA-35B94FABFFB3}"/>
    <cellStyle name="Comma 4 3 4 2 3 7 2" xfId="56514" xr:uid="{64FF578E-E368-4E29-B13B-4BAE9EB423FF}"/>
    <cellStyle name="Comma 4 3 4 2 3 8" xfId="5062" xr:uid="{DBCFD154-759C-4A6E-BEE0-50E53811300F}"/>
    <cellStyle name="Comma 4 3 4 2 3 9" xfId="32228" xr:uid="{DC634279-605A-4B30-B6AF-FD74E0B1624C}"/>
    <cellStyle name="Comma 4 3 4 2 4" xfId="2546" xr:uid="{FD639359-9DC0-40AF-A0F9-4367613ED96B}"/>
    <cellStyle name="Comma 4 3 4 2 4 2" xfId="10228" xr:uid="{06497E10-0E7A-4CE0-8548-0AFB24560B01}"/>
    <cellStyle name="Comma 4 3 4 2 4 2 2" xfId="17223" xr:uid="{ED6F3256-A0C2-480C-952F-E40866761333}"/>
    <cellStyle name="Comma 4 3 4 2 4 2 2 2" xfId="44544" xr:uid="{1248668E-825E-4AEC-A077-522E36072EE5}"/>
    <cellStyle name="Comma 4 3 4 2 4 2 3" xfId="10991" xr:uid="{9BBF1C2F-FE5C-41A7-A13F-B9F68EE7F2B3}"/>
    <cellStyle name="Comma 4 3 4 2 4 2 3 2" xfId="38340" xr:uid="{6E7D2228-EC7A-44D1-94DF-A9F75EF0100D}"/>
    <cellStyle name="Comma 4 3 4 2 4 2 4" xfId="37604" xr:uid="{6125679D-66A0-45B1-A696-F84DC409937B}"/>
    <cellStyle name="Comma 4 3 4 2 4 3" xfId="12398" xr:uid="{D89B267C-75F3-4E0D-9886-4C56CCF2784D}"/>
    <cellStyle name="Comma 4 3 4 2 4 3 2" xfId="21194" xr:uid="{7021690F-844A-4169-9EA7-4F8C91E51264}"/>
    <cellStyle name="Comma 4 3 4 2 4 3 2 2" xfId="48516" xr:uid="{F1A4CDDC-AE53-43AD-A8F5-3D5F9731EB32}"/>
    <cellStyle name="Comma 4 3 4 2 4 3 3" xfId="39725" xr:uid="{163C7FF1-9166-4DFD-BB50-771585B24FA4}"/>
    <cellStyle name="Comma 4 3 4 2 4 4" xfId="15603" xr:uid="{C93B91C2-68CE-4B54-854E-F0CBE9DDFA13}"/>
    <cellStyle name="Comma 4 3 4 2 4 4 2" xfId="42924" xr:uid="{DFEF51DB-2B93-4EAB-87EC-9E101A0ECC09}"/>
    <cellStyle name="Comma 4 3 4 2 4 5" xfId="25752" xr:uid="{5FD78649-534E-4611-8FBA-5FB4FBC91F61}"/>
    <cellStyle name="Comma 4 3 4 2 4 5 2" xfId="53074" xr:uid="{AA4D34F4-8DF4-42EC-A24F-68B120D4C352}"/>
    <cellStyle name="Comma 4 3 4 2 4 6" xfId="27997" xr:uid="{D1FE24AE-54FC-4B19-8848-2C048ECEDD69}"/>
    <cellStyle name="Comma 4 3 4 2 4 6 2" xfId="55317" xr:uid="{DAB79311-14CD-43A0-8936-4A63E4E97243}"/>
    <cellStyle name="Comma 4 3 4 2 4 7" xfId="30228" xr:uid="{5298D143-C88A-40E6-8F33-7AA15372D56E}"/>
    <cellStyle name="Comma 4 3 4 2 4 7 2" xfId="57549" xr:uid="{D3D8BAEE-F344-4C7F-8B24-D50A3EF5A09B}"/>
    <cellStyle name="Comma 4 3 4 2 4 8" xfId="8028" xr:uid="{3C173B16-1594-4EEF-A8F7-36346ACD581E}"/>
    <cellStyle name="Comma 4 3 4 2 4 9" xfId="35388" xr:uid="{EB6A048B-D265-428C-A0CA-0DA37264677B}"/>
    <cellStyle name="Comma 4 3 4 2 5" xfId="6220" xr:uid="{68867E16-0247-4E95-A47E-498892CD1E4A}"/>
    <cellStyle name="Comma 4 3 4 2 5 2" xfId="12635" xr:uid="{34D973DE-A6C1-4346-B1A7-ADB76CD4EFCB}"/>
    <cellStyle name="Comma 4 3 4 2 5 2 2" xfId="21817" xr:uid="{78B76FD3-3157-473F-8E1E-3AB14A010CA6}"/>
    <cellStyle name="Comma 4 3 4 2 5 2 2 2" xfId="49139" xr:uid="{972026E4-351D-4CDF-AF73-65532645D3A3}"/>
    <cellStyle name="Comma 4 3 4 2 5 2 3" xfId="39962" xr:uid="{4D912425-92BD-4218-AEDE-2E80828EF571}"/>
    <cellStyle name="Comma 4 3 4 2 5 3" xfId="17846" xr:uid="{14A278FA-57D7-45AA-A381-E3E01728F5CC}"/>
    <cellStyle name="Comma 4 3 4 2 5 3 2" xfId="45167" xr:uid="{C43E5325-E590-4FBA-85F4-BEAA1A1F0A22}"/>
    <cellStyle name="Comma 4 3 4 2 5 4" xfId="33496" xr:uid="{23867FF5-0417-4573-8CF9-C4561D9D76AB}"/>
    <cellStyle name="Comma 4 3 4 2 6" xfId="8338" xr:uid="{A4311D41-DA7A-4DC6-A76A-E420CF821285}"/>
    <cellStyle name="Comma 4 3 4 2 6 2" xfId="13171" xr:uid="{FBC7B3A4-5A10-46F9-A3A3-A03EA5F23B6B}"/>
    <cellStyle name="Comma 4 3 4 2 6 2 2" xfId="22492" xr:uid="{252710E6-D831-4C42-8815-E19C3E14CBE0}"/>
    <cellStyle name="Comma 4 3 4 2 6 2 2 2" xfId="49814" xr:uid="{84A806F0-CDA4-4DDC-B655-4595824B0FB2}"/>
    <cellStyle name="Comma 4 3 4 2 6 2 3" xfId="40498" xr:uid="{B0CF5A84-9475-4DE4-9D95-C2974859F1C9}"/>
    <cellStyle name="Comma 4 3 4 2 6 3" xfId="18520" xr:uid="{E1F1E31E-3B7A-4B8F-9F37-A3704880819E}"/>
    <cellStyle name="Comma 4 3 4 2 6 3 2" xfId="45842" xr:uid="{23E9BA8B-A061-4D27-8B1E-2358A7CC5E74}"/>
    <cellStyle name="Comma 4 3 4 2 6 4" xfId="35712" xr:uid="{D4B19808-A939-4C37-A8EA-AA55DBA4096F}"/>
    <cellStyle name="Comma 4 3 4 2 7" xfId="11344" xr:uid="{6D40777A-AF48-4B65-83B1-0135D0CDB5A0}"/>
    <cellStyle name="Comma 4 3 4 2 7 2" xfId="13788" xr:uid="{6E1B6F50-C4BF-4EEA-9953-A2CC21053025}"/>
    <cellStyle name="Comma 4 3 4 2 7 2 2" xfId="23152" xr:uid="{4E1CE81E-AEB4-4C5D-AF78-B914361F8BF6}"/>
    <cellStyle name="Comma 4 3 4 2 7 2 2 2" xfId="50474" xr:uid="{C90517B4-19E5-49AB-9CD0-A5D8F4D983A5}"/>
    <cellStyle name="Comma 4 3 4 2 7 2 3" xfId="41115" xr:uid="{528CD972-B587-4D0B-8BE0-8052699EBCF8}"/>
    <cellStyle name="Comma 4 3 4 2 7 3" xfId="19180" xr:uid="{DECFABC8-48E5-468F-BEF1-D44FC9E69632}"/>
    <cellStyle name="Comma 4 3 4 2 7 3 2" xfId="46502" xr:uid="{844BFC83-0543-4F3C-AD64-1E6FADA31ACD}"/>
    <cellStyle name="Comma 4 3 4 2 7 4" xfId="38693" xr:uid="{7FD2BA1A-D30B-4E8F-B3DD-C1E80BEE5357}"/>
    <cellStyle name="Comma 4 3 4 2 8" xfId="10556" xr:uid="{6CD8AFF7-91F4-4EDB-8065-D0A067A6BDAD}"/>
    <cellStyle name="Comma 4 3 4 2 8 2" xfId="15889" xr:uid="{09DFDFCB-006B-4A7A-B24C-7482ABE10B8D}"/>
    <cellStyle name="Comma 4 3 4 2 8 2 2" xfId="43209" xr:uid="{0AC22129-5F39-493C-A10F-FCDB89A0B18B}"/>
    <cellStyle name="Comma 4 3 4 2 8 3" xfId="37921" xr:uid="{E53E4187-A033-4D5C-9E69-F7D3E753F757}"/>
    <cellStyle name="Comma 4 3 4 2 9" xfId="11887" xr:uid="{CA45513A-0C14-44A2-9364-FEC0673C6FFC}"/>
    <cellStyle name="Comma 4 3 4 2 9 2" xfId="19859" xr:uid="{8E4587C7-2ACC-4786-B264-ED99467581D9}"/>
    <cellStyle name="Comma 4 3 4 2 9 2 2" xfId="47181" xr:uid="{204ED36A-BF94-4357-9ABC-C38E1F150CD9}"/>
    <cellStyle name="Comma 4 3 4 2 9 3" xfId="39214" xr:uid="{3797B9E0-7AA1-40F5-A49E-8577BE13A73D}"/>
    <cellStyle name="Comma 4 3 4 3" xfId="913" xr:uid="{66B341CA-922B-4C5A-9095-482BB16BF660}"/>
    <cellStyle name="Comma 4 3 4 3 10" xfId="24156" xr:uid="{BEA38A73-7044-41C7-B503-BD728C258064}"/>
    <cellStyle name="Comma 4 3 4 3 10 2" xfId="51478" xr:uid="{209A3F34-ADB6-42C8-9EE8-9AA21CD605AA}"/>
    <cellStyle name="Comma 4 3 4 3 11" xfId="26397" xr:uid="{F75EB34D-68DF-4518-9013-6B5E6BF5FED1}"/>
    <cellStyle name="Comma 4 3 4 3 11 2" xfId="53717" xr:uid="{E719E077-6EBB-4A51-9BD5-66AC9F94486C}"/>
    <cellStyle name="Comma 4 3 4 3 12" xfId="28628" xr:uid="{A2B1AC79-8570-4387-9E6E-07DB9816FC4E}"/>
    <cellStyle name="Comma 4 3 4 3 12 2" xfId="55949" xr:uid="{FCD00CF3-4402-4906-AED1-219FD578029C}"/>
    <cellStyle name="Comma 4 3 4 3 13" xfId="3918" xr:uid="{20D8296C-92A6-46B8-82F3-AEE070EA3E95}"/>
    <cellStyle name="Comma 4 3 4 3 14" xfId="31058" xr:uid="{D16E1D0D-4799-40CC-9CB4-DBCB34050E1A}"/>
    <cellStyle name="Comma 4 3 4 3 2" xfId="2397" xr:uid="{90B63A14-E1F1-476B-B738-4891B045B3BA}"/>
    <cellStyle name="Comma 4 3 4 3 2 2" xfId="5937" xr:uid="{4375579A-FA9C-414E-B39E-1FB6D2D73706}"/>
    <cellStyle name="Comma 4 3 4 3 2 2 2" xfId="16895" xr:uid="{B20025BF-CBC7-4BC5-B1EE-B6BB39B89072}"/>
    <cellStyle name="Comma 4 3 4 3 2 2 2 2" xfId="44215" xr:uid="{3B60CD0A-0B50-4B7D-B1A8-83C63C9EDE1B}"/>
    <cellStyle name="Comma 4 3 4 3 2 2 3" xfId="33127" xr:uid="{34DC8BE7-6868-43E2-8B1C-838152F24DC3}"/>
    <cellStyle name="Comma 4 3 4 3 2 3" xfId="7893" xr:uid="{97B9EAD4-112E-4A59-8B7D-4D8CFCED1CF1}"/>
    <cellStyle name="Comma 4 3 4 3 2 3 2" xfId="20865" xr:uid="{E0F32240-8B3E-4655-BB62-84E5C764DA54}"/>
    <cellStyle name="Comma 4 3 4 3 2 3 2 2" xfId="48187" xr:uid="{2EB7B183-5D35-4EDB-BB65-133E8008E371}"/>
    <cellStyle name="Comma 4 3 4 3 2 3 3" xfId="35252" xr:uid="{03DFAF0C-6860-4B27-9E73-E98C5F857117}"/>
    <cellStyle name="Comma 4 3 4 3 2 4" xfId="10092" xr:uid="{AE3379CA-78EC-4F50-9D5F-AF90B1D2C524}"/>
    <cellStyle name="Comma 4 3 4 3 2 4 2" xfId="37468" xr:uid="{F34AB86E-1289-42F2-AFA1-ABD25C44363A}"/>
    <cellStyle name="Comma 4 3 4 3 2 5" xfId="25619" xr:uid="{17085706-C1B6-4263-A5A4-7E49F6EA051E}"/>
    <cellStyle name="Comma 4 3 4 3 2 5 2" xfId="52941" xr:uid="{6F73AF76-D90D-448F-98E5-B45CE1D2C3D5}"/>
    <cellStyle name="Comma 4 3 4 3 2 6" xfId="27861" xr:uid="{4BAD4BA1-BE7E-482D-BD76-54ECFF89390C}"/>
    <cellStyle name="Comma 4 3 4 3 2 6 2" xfId="55181" xr:uid="{C0AD7822-E350-436A-B9A8-24EF381CD1D6}"/>
    <cellStyle name="Comma 4 3 4 3 2 7" xfId="30092" xr:uid="{54E0E8A9-AAD5-4A60-A26B-A4D4471E674D}"/>
    <cellStyle name="Comma 4 3 4 3 2 7 2" xfId="57413" xr:uid="{BF920E91-0BDE-43E9-A21A-2FA749E7C715}"/>
    <cellStyle name="Comma 4 3 4 3 2 8" xfId="4501" xr:uid="{9F7BA6A2-35AB-4C40-B4D1-A0FCE45C3539}"/>
    <cellStyle name="Comma 4 3 4 3 2 9" xfId="31664" xr:uid="{ECBA2358-5DBA-4C8F-A109-F36AE579AE8F}"/>
    <cellStyle name="Comma 4 3 4 3 3" xfId="1791" xr:uid="{C1F32DCD-A735-4D60-92E1-0BA57AE0AC6B}"/>
    <cellStyle name="Comma 4 3 4 3 3 2" xfId="7290" xr:uid="{E386A765-2702-461B-85F4-21EE30BBDE82}"/>
    <cellStyle name="Comma 4 3 4 3 3 2 2" xfId="17516" xr:uid="{C0E109B5-C0C8-4FD9-ADB6-D51C378641FE}"/>
    <cellStyle name="Comma 4 3 4 3 3 2 2 2" xfId="44837" xr:uid="{D4AA94DB-EBC1-48C8-BC22-CB8D10294A88}"/>
    <cellStyle name="Comma 4 3 4 3 3 2 3" xfId="34646" xr:uid="{6162C06C-E7C2-4C31-86BD-64B5C376D260}"/>
    <cellStyle name="Comma 4 3 4 3 3 3" xfId="9487" xr:uid="{C312B107-5A68-4FF7-95C9-AAB0395A0AE1}"/>
    <cellStyle name="Comma 4 3 4 3 3 3 2" xfId="21487" xr:uid="{A494DDB7-6948-45D9-9C65-5953ABA72F5E}"/>
    <cellStyle name="Comma 4 3 4 3 3 3 2 2" xfId="48809" xr:uid="{9E316367-1F99-4D70-BEF1-BF4B13483905}"/>
    <cellStyle name="Comma 4 3 4 3 3 3 3" xfId="36862" xr:uid="{5AC50795-CFA5-4E91-924A-38D08750551C}"/>
    <cellStyle name="Comma 4 3 4 3 3 4" xfId="15521" xr:uid="{D498E7F4-BD3C-4027-8387-EC2D87A2D856}"/>
    <cellStyle name="Comma 4 3 4 3 3 4 2" xfId="42842" xr:uid="{2BD258CA-8C78-41C4-89B8-F6F82CAE0BA1}"/>
    <cellStyle name="Comma 4 3 4 3 3 5" xfId="25013" xr:uid="{71B06705-5C2F-4943-8915-A03548B19C32}"/>
    <cellStyle name="Comma 4 3 4 3 3 5 2" xfId="52335" xr:uid="{1FBEE1AF-E7FA-407A-AF3F-A573C6F331AD}"/>
    <cellStyle name="Comma 4 3 4 3 3 6" xfId="27255" xr:uid="{6439320D-862E-4F7B-B2E9-53ECDAE49B0C}"/>
    <cellStyle name="Comma 4 3 4 3 3 6 2" xfId="54575" xr:uid="{76564AD8-0CA5-4B09-A153-88809861A0FA}"/>
    <cellStyle name="Comma 4 3 4 3 3 7" xfId="29486" xr:uid="{FEE289E5-B2D9-463E-B369-287EAAD37C3E}"/>
    <cellStyle name="Comma 4 3 4 3 3 7 2" xfId="56807" xr:uid="{986A8BF2-BC89-4682-BF71-F6AE339147FF}"/>
    <cellStyle name="Comma 4 3 4 3 3 8" xfId="5349" xr:uid="{A943787B-F7C1-4AFA-8C2C-9D66AEC89790}"/>
    <cellStyle name="Comma 4 3 4 3 3 9" xfId="32521" xr:uid="{ED594EFD-968C-465E-BD8D-8310503AE548}"/>
    <cellStyle name="Comma 4 3 4 3 4" xfId="6446" xr:uid="{D5B9458B-00E5-450A-B2FD-8CD51DFBECDD}"/>
    <cellStyle name="Comma 4 3 4 3 4 2" xfId="12862" xr:uid="{754B849D-DE4F-4669-A91F-8127921FACE9}"/>
    <cellStyle name="Comma 4 3 4 3 4 2 2" xfId="22110" xr:uid="{7D788662-908A-4A28-B32A-826B4EB64FCD}"/>
    <cellStyle name="Comma 4 3 4 3 4 2 2 2" xfId="49432" xr:uid="{AB616D88-C6C9-4CD4-8470-F0B7C29F8FCE}"/>
    <cellStyle name="Comma 4 3 4 3 4 2 3" xfId="40189" xr:uid="{C9BEFB38-C406-49DA-BFB1-D0A43CC7AE94}"/>
    <cellStyle name="Comma 4 3 4 3 4 3" xfId="18138" xr:uid="{C99AA691-243A-4E97-B9D9-E7B2B6911CF1}"/>
    <cellStyle name="Comma 4 3 4 3 4 3 2" xfId="45460" xr:uid="{61081A5F-48EB-4622-820A-6EFD52D530CB}"/>
    <cellStyle name="Comma 4 3 4 3 4 4" xfId="33788" xr:uid="{8426E871-B55E-41E5-AF4B-082DBE1ECCC7}"/>
    <cellStyle name="Comma 4 3 4 3 5" xfId="8630" xr:uid="{4AB65EF4-969D-46D6-BA5A-C86892967E47}"/>
    <cellStyle name="Comma 4 3 4 3 5 2" xfId="13458" xr:uid="{36BFC285-71E1-41C8-90CD-808EB9371F56}"/>
    <cellStyle name="Comma 4 3 4 3 5 2 2" xfId="22785" xr:uid="{8115648E-E970-4B59-8EC3-F8815EDC4FD6}"/>
    <cellStyle name="Comma 4 3 4 3 5 2 2 2" xfId="50107" xr:uid="{898A75F9-E71C-491C-9175-0C376BCE5470}"/>
    <cellStyle name="Comma 4 3 4 3 5 2 3" xfId="40785" xr:uid="{F48A27AB-CED2-4B94-9134-8E45E5DFB478}"/>
    <cellStyle name="Comma 4 3 4 3 5 3" xfId="18813" xr:uid="{300FAEBA-8ED1-445E-A1C5-5BD145ACFB4B}"/>
    <cellStyle name="Comma 4 3 4 3 5 3 2" xfId="46135" xr:uid="{99F6E3DA-A42D-45D2-8B3A-EF968E1A0CB3}"/>
    <cellStyle name="Comma 4 3 4 3 5 4" xfId="36004" xr:uid="{8A311BF7-3731-4B35-922F-02676F840BA0}"/>
    <cellStyle name="Comma 4 3 4 3 6" xfId="11561" xr:uid="{C6C7B5FD-ADF5-4493-96CD-D490302D2DD6}"/>
    <cellStyle name="Comma 4 3 4 3 6 2" xfId="14081" xr:uid="{307E4712-7EAB-4418-9846-DB67D75D36B9}"/>
    <cellStyle name="Comma 4 3 4 3 6 2 2" xfId="23445" xr:uid="{CDF7853D-E2B5-4C2D-B928-92350FFF101D}"/>
    <cellStyle name="Comma 4 3 4 3 6 2 2 2" xfId="50767" xr:uid="{4F865C13-0ABD-4ACE-A612-C13B95EAF7B1}"/>
    <cellStyle name="Comma 4 3 4 3 6 2 3" xfId="41408" xr:uid="{520C8672-5BA5-492B-93F8-1BDB404FDE35}"/>
    <cellStyle name="Comma 4 3 4 3 6 3" xfId="19473" xr:uid="{2719618B-E3BC-46A0-BE72-48F2964CFFD7}"/>
    <cellStyle name="Comma 4 3 4 3 6 3 2" xfId="46795" xr:uid="{CECA6995-41CD-426D-A9DA-66F6D915FFC4}"/>
    <cellStyle name="Comma 4 3 4 3 6 4" xfId="38910" xr:uid="{B148FDA0-B902-48C0-A1BD-D0CBC06C78A6}"/>
    <cellStyle name="Comma 4 3 4 3 7" xfId="10643" xr:uid="{CF5B6165-4E13-422D-AF96-9E23EE966263}"/>
    <cellStyle name="Comma 4 3 4 3 7 2" xfId="16001" xr:uid="{E9833D00-26EA-4FCC-8FA2-3DCAFDB20592}"/>
    <cellStyle name="Comma 4 3 4 3 7 2 2" xfId="43321" xr:uid="{5CC77A0C-3F1B-4F0D-8574-B98A119786F3}"/>
    <cellStyle name="Comma 4 3 4 3 7 3" xfId="38006" xr:uid="{13EB3E52-3687-485A-AA7A-BB9139B11897}"/>
    <cellStyle name="Comma 4 3 4 3 8" xfId="11975" xr:uid="{A5894328-0B8A-45D2-9B5A-82A2E2E96EB3}"/>
    <cellStyle name="Comma 4 3 4 3 8 2" xfId="19971" xr:uid="{91DF4178-06E1-4A06-8560-AFFDD9776DF0}"/>
    <cellStyle name="Comma 4 3 4 3 8 2 2" xfId="47293" xr:uid="{FCCD506E-FF9D-4870-9A4C-DEB638B43F5B}"/>
    <cellStyle name="Comma 4 3 4 3 8 3" xfId="39302" xr:uid="{BF044921-F535-406A-8D1E-F080053CC846}"/>
    <cellStyle name="Comma 4 3 4 3 9" xfId="14808" xr:uid="{D8EABEE9-2417-418D-BCE4-E2B1DA7DFDEA}"/>
    <cellStyle name="Comma 4 3 4 3 9 2" xfId="42129" xr:uid="{967FDDCB-655B-4290-A8DC-5A2B73C25D50}"/>
    <cellStyle name="Comma 4 3 4 4" xfId="1270" xr:uid="{347F5643-FC42-418D-ACF1-28A40F4FCA52}"/>
    <cellStyle name="Comma 4 3 4 4 2" xfId="4852" xr:uid="{AB885873-FEA4-4A5A-A881-8DCA160F947D}"/>
    <cellStyle name="Comma 4 3 4 4 2 2" xfId="16389" xr:uid="{F05737E3-D3A7-4629-8B10-FF7FA60A98C1}"/>
    <cellStyle name="Comma 4 3 4 4 2 2 2" xfId="43709" xr:uid="{1025FB72-EDA0-4942-BDD7-A82F5760B8A1}"/>
    <cellStyle name="Comma 4 3 4 4 2 3" xfId="32015" xr:uid="{817BAD1A-74BB-4EFB-8E0D-241735BB7CC4}"/>
    <cellStyle name="Comma 4 3 4 4 3" xfId="6787" xr:uid="{C66F2F0D-6F6E-4706-B173-4AA0D8C13B16}"/>
    <cellStyle name="Comma 4 3 4 4 3 2" xfId="20359" xr:uid="{FE7FCB2C-C867-465F-92A2-7D777DDC0862}"/>
    <cellStyle name="Comma 4 3 4 4 3 2 2" xfId="47681" xr:uid="{51448939-F90D-41A2-98A8-0A5BD1A574BF}"/>
    <cellStyle name="Comma 4 3 4 4 3 3" xfId="34140" xr:uid="{7CD33633-AA78-4FCC-BE33-5CFC7444921A}"/>
    <cellStyle name="Comma 4 3 4 4 4" xfId="8981" xr:uid="{C5DDB32B-4B61-4B6A-8B96-DDF8DC05F69F}"/>
    <cellStyle name="Comma 4 3 4 4 4 2" xfId="36356" xr:uid="{5B5D3CA9-664F-4334-A4F2-35EB156656B9}"/>
    <cellStyle name="Comma 4 3 4 4 5" xfId="24507" xr:uid="{0B7024C8-38D2-4CB9-9009-B204AC21DC7C}"/>
    <cellStyle name="Comma 4 3 4 4 5 2" xfId="51829" xr:uid="{7F060A58-53B8-44A6-85DA-55BDA2E0D188}"/>
    <cellStyle name="Comma 4 3 4 4 6" xfId="26749" xr:uid="{2F3E246C-73BC-43FA-8895-B85E81A467E9}"/>
    <cellStyle name="Comma 4 3 4 4 6 2" xfId="54069" xr:uid="{22664484-EB5F-4F0D-A8A9-6E6AFB601C72}"/>
    <cellStyle name="Comma 4 3 4 4 7" xfId="28980" xr:uid="{9C620F7D-6F43-46F3-B6CE-E0073C0F04A5}"/>
    <cellStyle name="Comma 4 3 4 4 7 2" xfId="56301" xr:uid="{695632E8-E5AE-41A1-905D-5E38C0A7EF12}"/>
    <cellStyle name="Comma 4 3 4 4 8" xfId="3493" xr:uid="{400C844F-2EDB-4B07-BCD7-0F776F3CFFED}"/>
    <cellStyle name="Comma 4 3 4 4 9" xfId="30552" xr:uid="{7DC2B2C4-E86E-4996-8133-64A1F7354A55}"/>
    <cellStyle name="Comma 4 3 4 5" xfId="1892" xr:uid="{F5B1F5BA-5F1C-459E-8665-7E379C9D6046}"/>
    <cellStyle name="Comma 4 3 4 5 2" xfId="5445" xr:uid="{9C59396E-5437-4933-AFC4-D6D0D976EDEA}"/>
    <cellStyle name="Comma 4 3 4 5 2 2" xfId="17010" xr:uid="{7DBDD37D-6830-41B4-BAEE-7057B4ECA954}"/>
    <cellStyle name="Comma 4 3 4 5 2 2 2" xfId="44331" xr:uid="{CEF2E010-41CD-420E-88A5-FC429FC86561}"/>
    <cellStyle name="Comma 4 3 4 5 2 3" xfId="32622" xr:uid="{1BF8F747-B5F6-424D-A806-19F829EDC3B8}"/>
    <cellStyle name="Comma 4 3 4 5 3" xfId="7390" xr:uid="{187D01E9-1B61-443D-907D-36B254184006}"/>
    <cellStyle name="Comma 4 3 4 5 3 2" xfId="20981" xr:uid="{8878EE62-C737-4950-8F66-B7644F412888}"/>
    <cellStyle name="Comma 4 3 4 5 3 2 2" xfId="48303" xr:uid="{1B206D48-FDEF-4D77-A049-9A7B9802B0B4}"/>
    <cellStyle name="Comma 4 3 4 5 3 3" xfId="34747" xr:uid="{7C7A3177-202E-4F5E-96DD-7D5B825FED3F}"/>
    <cellStyle name="Comma 4 3 4 5 4" xfId="9587" xr:uid="{2CAB6104-8652-484F-A172-10E973C99631}"/>
    <cellStyle name="Comma 4 3 4 5 4 2" xfId="36963" xr:uid="{77691E2F-EEE7-4131-93AF-C5EE971D22A6}"/>
    <cellStyle name="Comma 4 3 4 5 5" xfId="25114" xr:uid="{17E5E188-8AAD-496D-BBEA-066E243F1999}"/>
    <cellStyle name="Comma 4 3 4 5 5 2" xfId="52436" xr:uid="{36BF0893-E171-42B0-9873-E872678B5005}"/>
    <cellStyle name="Comma 4 3 4 5 6" xfId="27356" xr:uid="{03305DAD-6C6E-4A4A-B897-AE4D5FAC19D5}"/>
    <cellStyle name="Comma 4 3 4 5 6 2" xfId="54676" xr:uid="{7614BFAA-0DC7-41D6-A7E7-6B6F48870CC2}"/>
    <cellStyle name="Comma 4 3 4 5 7" xfId="29587" xr:uid="{5DA21891-6638-41B4-9062-4DEDC4418C36}"/>
    <cellStyle name="Comma 4 3 4 5 7 2" xfId="56908" xr:uid="{C9419856-1878-49FD-8BC9-8FDEECCD7CE6}"/>
    <cellStyle name="Comma 4 3 4 5 8" xfId="4009" xr:uid="{BD68238B-4307-4B45-9BD4-A4E75392B5E6}"/>
    <cellStyle name="Comma 4 3 4 5 9" xfId="31159" xr:uid="{6BB4BD13-94B7-44CC-AEEC-9E9A25B4CEAC}"/>
    <cellStyle name="Comma 4 3 4 6" xfId="1163" xr:uid="{7934EC71-C063-4EB9-BAD6-66C38B511205}"/>
    <cellStyle name="Comma 4 3 4 6 2" xfId="6681" xr:uid="{C2BFA32F-2F1A-4BCB-A221-E7E729F28985}"/>
    <cellStyle name="Comma 4 3 4 6 2 2" xfId="17633" xr:uid="{711E5D20-7E7A-4931-99A3-AA80D66B9A3F}"/>
    <cellStyle name="Comma 4 3 4 6 2 2 2" xfId="44954" xr:uid="{2080D7C2-D7E1-48C2-A72D-51ED8B041217}"/>
    <cellStyle name="Comma 4 3 4 6 2 3" xfId="34033" xr:uid="{B6A67505-A204-422E-BE86-3511ADF98702}"/>
    <cellStyle name="Comma 4 3 4 6 3" xfId="8875" xr:uid="{D31C6512-98FD-4546-B4CF-5571FCB3F29D}"/>
    <cellStyle name="Comma 4 3 4 6 3 2" xfId="21604" xr:uid="{55888D47-24BB-4866-8213-19F98B9B0621}"/>
    <cellStyle name="Comma 4 3 4 6 3 2 2" xfId="48926" xr:uid="{3A45EE5B-3546-4A67-BDC5-FAD6B95874E6}"/>
    <cellStyle name="Comma 4 3 4 6 3 3" xfId="36249" xr:uid="{B3C4DA3B-1062-47FA-9F89-2FA8146A62C3}"/>
    <cellStyle name="Comma 4 3 4 6 4" xfId="15052" xr:uid="{54BC9AF2-E706-437F-830B-703622918FE2}"/>
    <cellStyle name="Comma 4 3 4 6 4 2" xfId="42373" xr:uid="{1299F0E0-B6C6-4B40-AD33-C45B71A76453}"/>
    <cellStyle name="Comma 4 3 4 6 5" xfId="24400" xr:uid="{39CFAD3F-A4B6-4E9C-968F-35745D0FDE96}"/>
    <cellStyle name="Comma 4 3 4 6 5 2" xfId="51722" xr:uid="{BE981843-2954-427E-AFAA-70997C92DD97}"/>
    <cellStyle name="Comma 4 3 4 6 6" xfId="26642" xr:uid="{F0BED00F-C5DF-4EFD-8F4E-B715833F9881}"/>
    <cellStyle name="Comma 4 3 4 6 6 2" xfId="53962" xr:uid="{BF2586BD-5704-4BF4-8E66-FE3E61DE8939}"/>
    <cellStyle name="Comma 4 3 4 6 7" xfId="28873" xr:uid="{E8BB6939-A81F-4ADB-8900-1BCCEC957668}"/>
    <cellStyle name="Comma 4 3 4 6 7 2" xfId="56194" xr:uid="{D2F7D0E5-B695-4C27-81E1-17BD287D9434}"/>
    <cellStyle name="Comma 4 3 4 6 8" xfId="4746" xr:uid="{BF4976E0-0985-41A4-95DA-83C907DEDF27}"/>
    <cellStyle name="Comma 4 3 4 6 9" xfId="31909" xr:uid="{B567F0E3-7D63-4721-B388-903748F2FAEE}"/>
    <cellStyle name="Comma 4 3 4 7" xfId="2707" xr:uid="{9CB3CCDC-86FA-491C-A596-38C1B084FE0C}"/>
    <cellStyle name="Comma 4 3 4 7 2" xfId="12963" xr:uid="{296F6AA7-92A0-45FD-B54B-068A8BE0D7C5}"/>
    <cellStyle name="Comma 4 3 4 7 2 2" xfId="22279" xr:uid="{318B13C1-3A49-4E9E-8984-1B5A068F3D0E}"/>
    <cellStyle name="Comma 4 3 4 7 2 2 2" xfId="49601" xr:uid="{AEFD1FD5-D596-4879-A65D-A48C914B04EC}"/>
    <cellStyle name="Comma 4 3 4 7 2 3" xfId="40290" xr:uid="{48EAB971-6A3A-4B18-AD3F-F123DAB0048D}"/>
    <cellStyle name="Comma 4 3 4 7 3" xfId="18307" xr:uid="{C4432273-4630-4484-84F6-1739008D62CC}"/>
    <cellStyle name="Comma 4 3 4 7 3 2" xfId="45629" xr:uid="{0DBD54E5-684D-4FBA-94D2-309FDB7BEEB8}"/>
    <cellStyle name="Comma 4 3 4 7 4" xfId="6084" xr:uid="{65DADD47-A033-41BF-813F-D1C945FDD9D1}"/>
    <cellStyle name="Comma 4 3 4 7 5" xfId="33283" xr:uid="{1FEE7BF1-4DC1-4F48-AA0F-7A8895F4C6A9}"/>
    <cellStyle name="Comma 4 3 4 8" xfId="8132" xr:uid="{7BEA66AC-DD23-40AF-B9EE-C756CEE673CE}"/>
    <cellStyle name="Comma 4 3 4 8 2" xfId="13576" xr:uid="{BF2AE52A-7FC8-4493-8584-BC83C73ECE4E}"/>
    <cellStyle name="Comma 4 3 4 8 2 2" xfId="22939" xr:uid="{C61766FA-2F84-4EAD-B315-66955B4B33EF}"/>
    <cellStyle name="Comma 4 3 4 8 2 2 2" xfId="50261" xr:uid="{FD9D0D48-F404-426C-82FD-2572662A7391}"/>
    <cellStyle name="Comma 4 3 4 8 2 3" xfId="40903" xr:uid="{FDCC0F95-9636-4FEB-AA68-9C91554FD294}"/>
    <cellStyle name="Comma 4 3 4 8 3" xfId="18967" xr:uid="{B91ADABE-5497-49BE-988C-C2D828293DC7}"/>
    <cellStyle name="Comma 4 3 4 8 3 2" xfId="46289" xr:uid="{42D4A6E6-60D5-4E58-BBE9-FDFA2D09BF55}"/>
    <cellStyle name="Comma 4 3 4 8 4" xfId="35499" xr:uid="{8F5CB2BD-72D5-4519-B17B-D762E2D29451}"/>
    <cellStyle name="Comma 4 3 4 9" xfId="10419" xr:uid="{586B851E-AE49-43C4-80F4-E9C772F0930C}"/>
    <cellStyle name="Comma 4 3 4 9 2" xfId="15744" xr:uid="{2E7ABEFA-DF96-4357-A699-D208FA15CEBE}"/>
    <cellStyle name="Comma 4 3 4 9 2 2" xfId="43064" xr:uid="{C46179C8-3928-45F0-986B-D47D2A84D41D}"/>
    <cellStyle name="Comma 4 3 4 9 3" xfId="37789" xr:uid="{1709DD8D-43CA-46E8-9739-83775160DDF2}"/>
    <cellStyle name="Comma 4 3 5" xfId="317" xr:uid="{11E2FAFC-8634-49D3-ADEE-560B03620608}"/>
    <cellStyle name="Comma 4 3 5 10" xfId="11831" xr:uid="{ECB59C38-B81E-47A5-977E-E5F8CEF5BB76}"/>
    <cellStyle name="Comma 4 3 5 10 2" xfId="19796" xr:uid="{7D5FA7FB-2C98-4BB6-8D18-7A99AD13B4E0}"/>
    <cellStyle name="Comma 4 3 5 10 2 2" xfId="47118" xr:uid="{259CED8C-A3F4-412B-AFC1-C9A587EE6EB4}"/>
    <cellStyle name="Comma 4 3 5 10 3" xfId="39158" xr:uid="{F67D5228-E461-457E-AB2F-5F89DD0413CD}"/>
    <cellStyle name="Comma 4 3 5 11" xfId="14387" xr:uid="{848E3178-FE01-4245-90AC-B0D9C61D4002}"/>
    <cellStyle name="Comma 4 3 5 11 2" xfId="41708" xr:uid="{0BE657CF-4890-4D41-B90E-397EF37DECE6}"/>
    <cellStyle name="Comma 4 3 5 12" xfId="23735" xr:uid="{5FEC2558-86D9-4725-922D-D9D8124F8CFD}"/>
    <cellStyle name="Comma 4 3 5 12 2" xfId="51057" xr:uid="{506CACE2-23D5-403B-8313-624C72DD53CA}"/>
    <cellStyle name="Comma 4 3 5 13" xfId="25976" xr:uid="{22275D84-ACA9-46D2-B56B-35D607272D25}"/>
    <cellStyle name="Comma 4 3 5 13 2" xfId="53296" xr:uid="{60FC0266-1E9A-45AB-89DC-40C34316D111}"/>
    <cellStyle name="Comma 4 3 5 14" xfId="28208" xr:uid="{4735C756-42FD-4E44-A968-88E242FF38F6}"/>
    <cellStyle name="Comma 4 3 5 14 2" xfId="55529" xr:uid="{CEC2E453-B4E3-4824-B78D-23AAE752F483}"/>
    <cellStyle name="Comma 4 3 5 15" xfId="30382" xr:uid="{6AC2456D-7D97-4EBA-A0B7-4A33C5BCAA58}"/>
    <cellStyle name="Comma 4 3 5 16" xfId="58130" xr:uid="{4CB08DF4-0C63-456D-82F2-997E914666E7}"/>
    <cellStyle name="Comma 4 3 5 17" xfId="58678" xr:uid="{5B2EEBB0-509F-41EE-85B7-62F2A66BD393}"/>
    <cellStyle name="Comma 4 3 5 2" xfId="644" xr:uid="{6DAEBDE3-7073-4517-A0C7-05914F882380}"/>
    <cellStyle name="Comma 4 3 5 2 10" xfId="23920" xr:uid="{D54E468B-62F9-485B-B939-5F44D9A18CEB}"/>
    <cellStyle name="Comma 4 3 5 2 10 2" xfId="51242" xr:uid="{797764C9-6A0E-4263-8544-B1CB5DA43823}"/>
    <cellStyle name="Comma 4 3 5 2 11" xfId="26161" xr:uid="{973A074E-E684-4E0F-AE72-5F9A31465B52}"/>
    <cellStyle name="Comma 4 3 5 2 11 2" xfId="53481" xr:uid="{C6BE85D8-350F-4BDF-B71B-89E31C94365C}"/>
    <cellStyle name="Comma 4 3 5 2 12" xfId="28393" xr:uid="{6ED199B0-5920-4D5D-A195-5DB2C8EF730B}"/>
    <cellStyle name="Comma 4 3 5 2 12 2" xfId="55714" xr:uid="{082EA35C-4E57-429D-B62F-88D7CFA9CCD6}"/>
    <cellStyle name="Comma 4 3 5 2 13" xfId="3732" xr:uid="{86B56300-AF30-460A-A8E4-70ABF1A4A02E}"/>
    <cellStyle name="Comma 4 3 5 2 14" xfId="30822" xr:uid="{80461FBB-1F07-470E-BDD4-207CFC01EEAD}"/>
    <cellStyle name="Comma 4 3 5 2 2" xfId="2162" xr:uid="{77E41D26-4155-4B4B-A75C-82F811CE96EF}"/>
    <cellStyle name="Comma 4 3 5 2 2 2" xfId="5708" xr:uid="{36A7D995-2A56-423D-8012-E4F1240CB469}"/>
    <cellStyle name="Comma 4 3 5 2 2 2 2" xfId="16659" xr:uid="{B2D8A114-87DD-4C74-84D1-60A6D99B0058}"/>
    <cellStyle name="Comma 4 3 5 2 2 2 2 2" xfId="43979" xr:uid="{A3D0142A-906F-4A01-BEFD-6166E8EF9D9A}"/>
    <cellStyle name="Comma 4 3 5 2 2 2 3" xfId="32892" xr:uid="{DE8FF6F0-B92D-42A3-B974-FA661C8DC8A4}"/>
    <cellStyle name="Comma 4 3 5 2 2 3" xfId="7659" xr:uid="{4345D7B8-BBBD-47A5-9492-9B1A34878688}"/>
    <cellStyle name="Comma 4 3 5 2 2 3 2" xfId="20629" xr:uid="{0807CB10-8A70-423A-B562-C64159E18B15}"/>
    <cellStyle name="Comma 4 3 5 2 2 3 2 2" xfId="47951" xr:uid="{D49F8E1D-CA01-47E7-9BCC-D29F18D7111A}"/>
    <cellStyle name="Comma 4 3 5 2 2 3 3" xfId="35017" xr:uid="{C3C0E044-3EBF-4349-B0F6-C44410DB40F0}"/>
    <cellStyle name="Comma 4 3 5 2 2 4" xfId="9857" xr:uid="{1945F2FB-E4EC-463A-BD23-78450B0C777F}"/>
    <cellStyle name="Comma 4 3 5 2 2 4 2" xfId="37233" xr:uid="{32BD5F13-0098-4637-A66D-C2E888CD132C}"/>
    <cellStyle name="Comma 4 3 5 2 2 5" xfId="25384" xr:uid="{69A24288-103C-4874-8C09-70BBBEC10622}"/>
    <cellStyle name="Comma 4 3 5 2 2 5 2" xfId="52706" xr:uid="{A1AD6CB2-6921-4FD4-AB4F-36F45729B5A2}"/>
    <cellStyle name="Comma 4 3 5 2 2 6" xfId="27626" xr:uid="{8070252D-6C4D-42B6-B459-504B6D91CB6F}"/>
    <cellStyle name="Comma 4 3 5 2 2 6 2" xfId="54946" xr:uid="{F76D570B-AFC6-4152-B0D9-CB9A90266A3A}"/>
    <cellStyle name="Comma 4 3 5 2 2 7" xfId="29857" xr:uid="{A4F7BCED-A17D-4FC0-8544-07626AA78E9D}"/>
    <cellStyle name="Comma 4 3 5 2 2 7 2" xfId="57178" xr:uid="{A1F40BF5-5D38-412E-A0F0-402080164212}"/>
    <cellStyle name="Comma 4 3 5 2 2 8" xfId="4272" xr:uid="{0234736A-6B81-4969-AD9B-BDB734B5BDAC}"/>
    <cellStyle name="Comma 4 3 5 2 2 9" xfId="31429" xr:uid="{088235E0-ADA3-4C09-8B41-DE65498777E7}"/>
    <cellStyle name="Comma 4 3 5 2 3" xfId="1555" xr:uid="{C30E74F7-1F01-4F06-9601-030DC4A20D41}"/>
    <cellStyle name="Comma 4 3 5 2 3 2" xfId="7056" xr:uid="{C2BCAB29-CA19-41EE-B469-0AB4C966E275}"/>
    <cellStyle name="Comma 4 3 5 2 3 2 2" xfId="17280" xr:uid="{D0966E1A-BE29-4762-9F79-7848391299D1}"/>
    <cellStyle name="Comma 4 3 5 2 3 2 2 2" xfId="44601" xr:uid="{922D46B7-50CF-45F1-B340-20D98B2645C9}"/>
    <cellStyle name="Comma 4 3 5 2 3 2 3" xfId="34410" xr:uid="{C17A2F96-433C-4FF5-B427-28B54120AF29}"/>
    <cellStyle name="Comma 4 3 5 2 3 3" xfId="9251" xr:uid="{0CB6BC2B-5C3B-4ABD-BEDD-C61F00CE2B96}"/>
    <cellStyle name="Comma 4 3 5 2 3 3 2" xfId="21251" xr:uid="{68714508-608A-4294-A9E2-F72288B12EA6}"/>
    <cellStyle name="Comma 4 3 5 2 3 3 2 2" xfId="48573" xr:uid="{E8681CC2-E85E-4DDC-85B1-FA0A8C72D04B}"/>
    <cellStyle name="Comma 4 3 5 2 3 3 3" xfId="36626" xr:uid="{D002F47F-08EC-4EAF-A150-1B4072FB6A3E}"/>
    <cellStyle name="Comma 4 3 5 2 3 4" xfId="15301" xr:uid="{54A4BF77-BE05-4A67-B85E-C32270F41813}"/>
    <cellStyle name="Comma 4 3 5 2 3 4 2" xfId="42622" xr:uid="{06DD21A3-8932-4292-B34B-5788438A93B5}"/>
    <cellStyle name="Comma 4 3 5 2 3 5" xfId="24777" xr:uid="{995A1F76-5190-47D5-959E-EB206F76DE4B}"/>
    <cellStyle name="Comma 4 3 5 2 3 5 2" xfId="52099" xr:uid="{7A3A0C0F-025C-4078-96A9-BF6E4CEE6FBA}"/>
    <cellStyle name="Comma 4 3 5 2 3 6" xfId="27019" xr:uid="{8C7716D8-29FF-4D2F-84FF-5CD1A3BC4AE8}"/>
    <cellStyle name="Comma 4 3 5 2 3 6 2" xfId="54339" xr:uid="{A0BF9BA8-5DBB-49BC-B7EA-90C239110861}"/>
    <cellStyle name="Comma 4 3 5 2 3 7" xfId="29250" xr:uid="{D4CCF5E1-69AF-4D45-9936-8192314113BB}"/>
    <cellStyle name="Comma 4 3 5 2 3 7 2" xfId="56571" xr:uid="{A4767EE5-EA1A-4798-A4D0-56D17626C0FA}"/>
    <cellStyle name="Comma 4 3 5 2 3 8" xfId="5118" xr:uid="{F6C7C2FB-1BC2-4832-9EBC-DF73ECAC2721}"/>
    <cellStyle name="Comma 4 3 5 2 3 9" xfId="32285" xr:uid="{F26F23FF-95AC-46D7-80AD-10E0DE4E4E90}"/>
    <cellStyle name="Comma 4 3 5 2 4" xfId="6264" xr:uid="{8D894205-9955-4E92-89E7-43CE9BF74863}"/>
    <cellStyle name="Comma 4 3 5 2 4 2" xfId="12689" xr:uid="{8EEE81F2-3F14-423F-8DC0-718932CFF09D}"/>
    <cellStyle name="Comma 4 3 5 2 4 2 2" xfId="21874" xr:uid="{9675E351-4E17-48F0-933A-995D01601496}"/>
    <cellStyle name="Comma 4 3 5 2 4 2 2 2" xfId="49196" xr:uid="{D47F2F3B-0611-4926-BE80-9B1ED7154E35}"/>
    <cellStyle name="Comma 4 3 5 2 4 2 3" xfId="40016" xr:uid="{2E759E04-2F50-46D1-8342-96A2797E493C}"/>
    <cellStyle name="Comma 4 3 5 2 4 3" xfId="17903" xr:uid="{5746FEC3-DAF2-4038-946B-5E4F1BD723D2}"/>
    <cellStyle name="Comma 4 3 5 2 4 3 2" xfId="45224" xr:uid="{996A5A2F-86DD-4E34-AE04-7E1671800049}"/>
    <cellStyle name="Comma 4 3 5 2 4 4" xfId="33553" xr:uid="{179756FE-C4BF-452B-847A-6BFEDC0E67BF}"/>
    <cellStyle name="Comma 4 3 5 2 5" xfId="8395" xr:uid="{FF60642F-5BD2-444B-A576-222002795658}"/>
    <cellStyle name="Comma 4 3 5 2 5 2" xfId="13228" xr:uid="{ED73570D-B7A8-4105-A235-58A216472066}"/>
    <cellStyle name="Comma 4 3 5 2 5 2 2" xfId="22549" xr:uid="{6232A065-15DB-4999-A6FC-2B133E9751CC}"/>
    <cellStyle name="Comma 4 3 5 2 5 2 2 2" xfId="49871" xr:uid="{89B44EE4-76D9-4B80-9ED2-609F9B52E34A}"/>
    <cellStyle name="Comma 4 3 5 2 5 2 3" xfId="40555" xr:uid="{70A1894A-4BE8-4337-AC8F-5C13E33AA363}"/>
    <cellStyle name="Comma 4 3 5 2 5 3" xfId="18577" xr:uid="{556A70C9-94A9-4BC9-AC53-00CF1DC1E637}"/>
    <cellStyle name="Comma 4 3 5 2 5 3 2" xfId="45899" xr:uid="{0E8DBEA6-9463-4C81-AE2C-39F2C1EAD95E}"/>
    <cellStyle name="Comma 4 3 5 2 5 4" xfId="35769" xr:uid="{3C008543-6393-4E94-9560-6EDA7BE9F92D}"/>
    <cellStyle name="Comma 4 3 5 2 6" xfId="11392" xr:uid="{781C2A72-2729-4851-9A70-697B32F0991B}"/>
    <cellStyle name="Comma 4 3 5 2 6 2" xfId="13845" xr:uid="{61B03FB0-4249-4118-9056-34471B10CA0D}"/>
    <cellStyle name="Comma 4 3 5 2 6 2 2" xfId="23209" xr:uid="{1ED2F46F-3400-442F-9B2D-2F5732A4D36C}"/>
    <cellStyle name="Comma 4 3 5 2 6 2 2 2" xfId="50531" xr:uid="{80335B27-8C79-4C6D-AAB9-7F8431142D8B}"/>
    <cellStyle name="Comma 4 3 5 2 6 2 3" xfId="41172" xr:uid="{7D32B4FA-8F16-4074-92CC-173AA0898A97}"/>
    <cellStyle name="Comma 4 3 5 2 6 3" xfId="19237" xr:uid="{39B72FE8-437D-4EC9-A08B-B8D4953137D6}"/>
    <cellStyle name="Comma 4 3 5 2 6 3 2" xfId="46559" xr:uid="{559434F0-FEB5-4880-890E-C53FA80FCECD}"/>
    <cellStyle name="Comma 4 3 5 2 6 4" xfId="38741" xr:uid="{DE3717CB-02A9-4208-BDBE-CCF6C71A6929}"/>
    <cellStyle name="Comma 4 3 5 2 7" xfId="10847" xr:uid="{F738EEC6-C87F-456C-9FE8-898B66A00FCB}"/>
    <cellStyle name="Comma 4 3 5 2 7 2" xfId="16271" xr:uid="{CEF71DD0-2D7B-4C26-A3E4-AAF9E04582A4}"/>
    <cellStyle name="Comma 4 3 5 2 7 2 2" xfId="43591" xr:uid="{E84E14AA-8B2D-4DA9-8AC4-A89B5098250B}"/>
    <cellStyle name="Comma 4 3 5 2 7 3" xfId="38199" xr:uid="{B70435C1-6386-44AD-9739-0E57563C9206}"/>
    <cellStyle name="Comma 4 3 5 2 8" xfId="12172" xr:uid="{B014C0F6-CF86-4A9E-BF59-B65FD7B94C5B}"/>
    <cellStyle name="Comma 4 3 5 2 8 2" xfId="20241" xr:uid="{2F20DB60-A63B-4EC6-81F8-0CD62EC57D75}"/>
    <cellStyle name="Comma 4 3 5 2 8 2 2" xfId="47563" xr:uid="{EE8073EA-C12D-4024-9793-A33645933430}"/>
    <cellStyle name="Comma 4 3 5 2 8 3" xfId="39499" xr:uid="{462D9248-675B-4614-AFFF-59E4472D4A88}"/>
    <cellStyle name="Comma 4 3 5 2 9" xfId="14572" xr:uid="{45A7E21B-5488-480E-8A6F-86DC7EB0A892}"/>
    <cellStyle name="Comma 4 3 5 2 9 2" xfId="41893" xr:uid="{6D664B58-9928-44A8-8B10-3C215DCC8684}"/>
    <cellStyle name="Comma 4 3 5 3" xfId="846" xr:uid="{056329C7-BC88-42AF-8063-2C5BA81B30EC}"/>
    <cellStyle name="Comma 4 3 5 3 10" xfId="24102" xr:uid="{9A20A7CF-67A5-4203-A313-C95AC619F02A}"/>
    <cellStyle name="Comma 4 3 5 3 10 2" xfId="51424" xr:uid="{785DC2A0-A1FB-455E-8830-135BC529E06F}"/>
    <cellStyle name="Comma 4 3 5 3 11" xfId="26343" xr:uid="{EE07A249-338B-4E60-A5D8-D98A30EE841E}"/>
    <cellStyle name="Comma 4 3 5 3 11 2" xfId="53663" xr:uid="{8AECD5C2-EC7D-4D3C-B40C-3AB724C71E5B}"/>
    <cellStyle name="Comma 4 3 5 3 12" xfId="28574" xr:uid="{43341FE3-EBBA-4ADC-AF94-32F58516D994}"/>
    <cellStyle name="Comma 4 3 5 3 12 2" xfId="55895" xr:uid="{1C8528D7-0AD4-47DB-B0D0-435B45993485}"/>
    <cellStyle name="Comma 4 3 5 3 13" xfId="3864" xr:uid="{6B1DC582-B018-4B43-A6F7-8E6E4CD2F927}"/>
    <cellStyle name="Comma 4 3 5 3 14" xfId="31004" xr:uid="{A63A4F94-0526-4FDA-A881-57D818142632}"/>
    <cellStyle name="Comma 4 3 5 3 2" xfId="2343" xr:uid="{97D40127-64E8-4B12-82EE-AE095817567F}"/>
    <cellStyle name="Comma 4 3 5 3 2 2" xfId="5883" xr:uid="{5A8DE912-FF06-48D5-9D60-3D994AC97116}"/>
    <cellStyle name="Comma 4 3 5 3 2 2 2" xfId="16841" xr:uid="{D8006B4F-94F5-4535-9DEF-7FCFB867D859}"/>
    <cellStyle name="Comma 4 3 5 3 2 2 2 2" xfId="44161" xr:uid="{2F227AB9-7294-4482-A022-497BFF05A32C}"/>
    <cellStyle name="Comma 4 3 5 3 2 2 3" xfId="33073" xr:uid="{4745E2E3-8BD6-4B3F-98E5-05345D6A77EB}"/>
    <cellStyle name="Comma 4 3 5 3 2 3" xfId="7839" xr:uid="{6C920C93-AC92-4A89-A842-FED2D18D79CF}"/>
    <cellStyle name="Comma 4 3 5 3 2 3 2" xfId="20811" xr:uid="{FC5CD806-2099-47EE-AA52-ADF8624AE8A7}"/>
    <cellStyle name="Comma 4 3 5 3 2 3 2 2" xfId="48133" xr:uid="{5833AF15-3A36-4C4D-9B1B-7F8EDBA8C34A}"/>
    <cellStyle name="Comma 4 3 5 3 2 3 3" xfId="35198" xr:uid="{12D261E5-9C8B-431A-B111-DA938F7757B0}"/>
    <cellStyle name="Comma 4 3 5 3 2 4" xfId="10038" xr:uid="{F40FE597-F582-43EE-8ACF-63364B8A3A93}"/>
    <cellStyle name="Comma 4 3 5 3 2 4 2" xfId="37414" xr:uid="{B40B67ED-5A51-4725-B545-42071A5EC76F}"/>
    <cellStyle name="Comma 4 3 5 3 2 5" xfId="25565" xr:uid="{3EF050BF-FC11-4378-8CCF-D17A00AD6CB1}"/>
    <cellStyle name="Comma 4 3 5 3 2 5 2" xfId="52887" xr:uid="{224A146E-A30B-460C-A86A-F91B799989D9}"/>
    <cellStyle name="Comma 4 3 5 3 2 6" xfId="27807" xr:uid="{80D22298-F017-47B6-876D-D1E733968FDE}"/>
    <cellStyle name="Comma 4 3 5 3 2 6 2" xfId="55127" xr:uid="{0221B813-7407-4232-8BED-8D50273BAA98}"/>
    <cellStyle name="Comma 4 3 5 3 2 7" xfId="30038" xr:uid="{9A0EC39D-CA8F-41A4-A6ED-F67A96D299C8}"/>
    <cellStyle name="Comma 4 3 5 3 2 7 2" xfId="57359" xr:uid="{E429D781-CFFD-48ED-8AF7-A14BFE840212}"/>
    <cellStyle name="Comma 4 3 5 3 2 8" xfId="4447" xr:uid="{ABA9BE7F-D9BC-4876-B21A-1964E6BC7123}"/>
    <cellStyle name="Comma 4 3 5 3 2 9" xfId="31610" xr:uid="{DEF30E5B-A9E7-43F3-BE0B-489620C830BF}"/>
    <cellStyle name="Comma 4 3 5 3 3" xfId="1737" xr:uid="{DBDC14D6-2C47-494E-ABE0-8247D7038F57}"/>
    <cellStyle name="Comma 4 3 5 3 3 2" xfId="7236" xr:uid="{8C6428AE-2F0E-4418-9CFB-9101A04C4C1D}"/>
    <cellStyle name="Comma 4 3 5 3 3 2 2" xfId="17462" xr:uid="{FE32B07C-BE39-4BA0-904C-9AE4AB59F219}"/>
    <cellStyle name="Comma 4 3 5 3 3 2 2 2" xfId="44783" xr:uid="{5CC80C4D-FE5D-44DE-A99F-DBB2FC316F20}"/>
    <cellStyle name="Comma 4 3 5 3 3 2 3" xfId="34592" xr:uid="{28987EBC-BE6C-4C6C-A30D-54B9901E3FAA}"/>
    <cellStyle name="Comma 4 3 5 3 3 3" xfId="9433" xr:uid="{2A4526BD-4A53-4A95-BFE1-AB95F9F4F730}"/>
    <cellStyle name="Comma 4 3 5 3 3 3 2" xfId="21433" xr:uid="{35F658DD-59A1-43EE-8D9E-93FD0641A44F}"/>
    <cellStyle name="Comma 4 3 5 3 3 3 2 2" xfId="48755" xr:uid="{98AA8915-CE76-4434-9CAB-7D482C1A57DE}"/>
    <cellStyle name="Comma 4 3 5 3 3 3 3" xfId="36808" xr:uid="{43FFE53E-4B5A-47BD-8929-2CA00FB1D501}"/>
    <cellStyle name="Comma 4 3 5 3 3 4" xfId="15468" xr:uid="{51067659-A2AE-4FED-A5CD-C1301A164BD6}"/>
    <cellStyle name="Comma 4 3 5 3 3 4 2" xfId="42789" xr:uid="{04852788-B002-4587-BDAC-EDF0ACEB7350}"/>
    <cellStyle name="Comma 4 3 5 3 3 5" xfId="24959" xr:uid="{3F777E27-7731-462B-A530-54E524B31FCE}"/>
    <cellStyle name="Comma 4 3 5 3 3 5 2" xfId="52281" xr:uid="{D41C4068-FA00-430C-87A2-8558EDFD8309}"/>
    <cellStyle name="Comma 4 3 5 3 3 6" xfId="27201" xr:uid="{7815F57F-9D4A-4ED5-8CDD-4567F39FCCED}"/>
    <cellStyle name="Comma 4 3 5 3 3 6 2" xfId="54521" xr:uid="{CADA9A02-D854-4F96-827F-89FE3FB2C3AA}"/>
    <cellStyle name="Comma 4 3 5 3 3 7" xfId="29432" xr:uid="{2FBCF2A7-784E-4C05-A4BD-A594CBB4E3A4}"/>
    <cellStyle name="Comma 4 3 5 3 3 7 2" xfId="56753" xr:uid="{C7642C39-6DE9-4B6F-8413-0BC21D0C39F7}"/>
    <cellStyle name="Comma 4 3 5 3 3 8" xfId="5295" xr:uid="{635D3529-5F4E-423B-986E-3612343D0C4B}"/>
    <cellStyle name="Comma 4 3 5 3 3 9" xfId="32467" xr:uid="{14334CA1-8182-4E69-92AC-CD1878A1145A}"/>
    <cellStyle name="Comma 4 3 5 3 4" xfId="6392" xr:uid="{9373DBA5-15C7-43C2-BCEF-7E3AB3521534}"/>
    <cellStyle name="Comma 4 3 5 3 4 2" xfId="12815" xr:uid="{AF02EC58-76C4-40FE-84D7-3402C1C758C5}"/>
    <cellStyle name="Comma 4 3 5 3 4 2 2" xfId="22056" xr:uid="{7D232F2F-A68A-4F2A-B1BC-50450AE81BE2}"/>
    <cellStyle name="Comma 4 3 5 3 4 2 2 2" xfId="49378" xr:uid="{1177EEC5-93B8-4AF1-AA25-91D5DA3CCCAB}"/>
    <cellStyle name="Comma 4 3 5 3 4 2 3" xfId="40142" xr:uid="{83E4C579-841E-4E98-A7B9-B59E4A667855}"/>
    <cellStyle name="Comma 4 3 5 3 4 3" xfId="18084" xr:uid="{A01258A2-B847-4BFC-A204-91B7B50DE6C7}"/>
    <cellStyle name="Comma 4 3 5 3 4 3 2" xfId="45406" xr:uid="{33DC9634-10A6-4A60-8883-449EACF25917}"/>
    <cellStyle name="Comma 4 3 5 3 4 4" xfId="33734" xr:uid="{DF14BB23-FCF6-4755-BF1B-F8E3B336EF56}"/>
    <cellStyle name="Comma 4 3 5 3 5" xfId="8576" xr:uid="{AF869982-0421-409A-B751-FA95EA236115}"/>
    <cellStyle name="Comma 4 3 5 3 5 2" xfId="13404" xr:uid="{8AB925E2-07F6-4512-A0BA-595BD32CB769}"/>
    <cellStyle name="Comma 4 3 5 3 5 2 2" xfId="22731" xr:uid="{93D0C4DC-5FA3-4E06-A815-D3AABAB418D4}"/>
    <cellStyle name="Comma 4 3 5 3 5 2 2 2" xfId="50053" xr:uid="{368F57E4-4798-45C5-B00D-8AD285CED9A0}"/>
    <cellStyle name="Comma 4 3 5 3 5 2 3" xfId="40731" xr:uid="{54A22ACD-EE48-4E8B-B148-687956AF483A}"/>
    <cellStyle name="Comma 4 3 5 3 5 3" xfId="18759" xr:uid="{F1D03ECD-7FE2-4B0E-BF90-E150542E6C81}"/>
    <cellStyle name="Comma 4 3 5 3 5 3 2" xfId="46081" xr:uid="{306D9632-A27F-4866-BAA0-670C457B8BD7}"/>
    <cellStyle name="Comma 4 3 5 3 5 4" xfId="35950" xr:uid="{0930F266-750E-4AC8-9AFC-F258CDFF37C9}"/>
    <cellStyle name="Comma 4 3 5 3 6" xfId="11516" xr:uid="{E0DD5037-D713-46E8-811E-0C7B2A4CD442}"/>
    <cellStyle name="Comma 4 3 5 3 6 2" xfId="14027" xr:uid="{10395CAD-9E0E-477A-BC81-E66F711C5B6A}"/>
    <cellStyle name="Comma 4 3 5 3 6 2 2" xfId="23391" xr:uid="{DAA7F22F-7AC9-4EA8-B01A-10D23E5C1DED}"/>
    <cellStyle name="Comma 4 3 5 3 6 2 2 2" xfId="50713" xr:uid="{392FD7C5-A661-45CB-B937-28DC1607DAF9}"/>
    <cellStyle name="Comma 4 3 5 3 6 2 3" xfId="41354" xr:uid="{C6CFACEF-61DF-40D6-8053-446E7EB83A24}"/>
    <cellStyle name="Comma 4 3 5 3 6 3" xfId="19419" xr:uid="{0468B391-8126-4687-9FAE-BEF476FA00CE}"/>
    <cellStyle name="Comma 4 3 5 3 6 3 2" xfId="46741" xr:uid="{9CB40391-DE6E-47E4-8703-0E4F3408E5A6}"/>
    <cellStyle name="Comma 4 3 5 3 6 4" xfId="38865" xr:uid="{DB19F126-7004-4FB2-AC66-0FC1BAD23B23}"/>
    <cellStyle name="Comma 4 3 5 3 7" xfId="10711" xr:uid="{9DDC1911-72C6-4E1B-A29B-351BAF210640}"/>
    <cellStyle name="Comma 4 3 5 3 7 2" xfId="16086" xr:uid="{E2901601-1049-4699-86CF-C85A6421DA60}"/>
    <cellStyle name="Comma 4 3 5 3 7 2 2" xfId="43406" xr:uid="{214CFEE5-A1FD-4C05-A128-6303BC06720E}"/>
    <cellStyle name="Comma 4 3 5 3 7 3" xfId="38072" xr:uid="{4A0F2670-D5E8-42CF-9819-D9F6C4404729}"/>
    <cellStyle name="Comma 4 3 5 3 8" xfId="12044" xr:uid="{E3D82BF3-8136-48C7-A3CC-0823EBEB2ADF}"/>
    <cellStyle name="Comma 4 3 5 3 8 2" xfId="20056" xr:uid="{977A97C3-3B78-455F-A5AF-B18A7442D8C0}"/>
    <cellStyle name="Comma 4 3 5 3 8 2 2" xfId="47378" xr:uid="{994E210F-FE31-4675-AF11-A661AD6D947A}"/>
    <cellStyle name="Comma 4 3 5 3 8 3" xfId="39371" xr:uid="{F31292C4-6D13-4849-A70F-A332F288A0E3}"/>
    <cellStyle name="Comma 4 3 5 3 9" xfId="14754" xr:uid="{F5CA3A7B-AD98-4D89-8284-CA770F43A1D8}"/>
    <cellStyle name="Comma 4 3 5 3 9 2" xfId="42075" xr:uid="{4133A626-99B5-4A12-9339-048657ABF65E}"/>
    <cellStyle name="Comma 4 3 5 4" xfId="1368" xr:uid="{BE70E8F9-76F6-4137-B6EC-73F3F749098C}"/>
    <cellStyle name="Comma 4 3 5 4 2" xfId="4935" xr:uid="{06F46C0C-76D3-4524-9029-18CB47F07C62}"/>
    <cellStyle name="Comma 4 3 5 4 2 2" xfId="16474" xr:uid="{8F54ED89-DCD3-4C5D-B656-9E7369C57A5D}"/>
    <cellStyle name="Comma 4 3 5 4 2 2 2" xfId="43794" xr:uid="{0FBF85C7-C031-4565-B98D-4D3687C885C2}"/>
    <cellStyle name="Comma 4 3 5 4 2 3" xfId="32100" xr:uid="{7EAC50E7-3273-4BD2-AD8E-76B2F7B24960}"/>
    <cellStyle name="Comma 4 3 5 4 3" xfId="6872" xr:uid="{B6C11036-2204-45DF-800B-0FBEA189C518}"/>
    <cellStyle name="Comma 4 3 5 4 3 2" xfId="20444" xr:uid="{910026CD-E3DF-4791-8583-02D90C58F038}"/>
    <cellStyle name="Comma 4 3 5 4 3 2 2" xfId="47766" xr:uid="{314DF645-DAC3-4C4D-B349-381F2B4B4B62}"/>
    <cellStyle name="Comma 4 3 5 4 3 3" xfId="34225" xr:uid="{D473302C-B424-4265-B5D7-827A88FCF504}"/>
    <cellStyle name="Comma 4 3 5 4 4" xfId="9066" xr:uid="{245439D5-D930-47DE-B305-A5B3F37FCB81}"/>
    <cellStyle name="Comma 4 3 5 4 4 2" xfId="36441" xr:uid="{AABB79DE-9F18-4A19-BC82-2F5DC5E949A3}"/>
    <cellStyle name="Comma 4 3 5 4 5" xfId="24592" xr:uid="{603DDA48-5305-495E-A4BE-446DB8D91235}"/>
    <cellStyle name="Comma 4 3 5 4 5 2" xfId="51914" xr:uid="{45351DBB-E2A1-4D78-B23F-9FE14DF3703E}"/>
    <cellStyle name="Comma 4 3 5 4 6" xfId="26834" xr:uid="{DED3A360-CDE6-4376-8ADD-1EA1C25869CD}"/>
    <cellStyle name="Comma 4 3 5 4 6 2" xfId="54154" xr:uid="{31EC2757-67F0-4CA9-9BE6-628747B22F33}"/>
    <cellStyle name="Comma 4 3 5 4 7" xfId="29065" xr:uid="{430928B2-FF08-4890-A70E-BDD86DD2BB60}"/>
    <cellStyle name="Comma 4 3 5 4 7 2" xfId="56386" xr:uid="{B7BA7B65-3FB9-48FB-A961-ABFA48811729}"/>
    <cellStyle name="Comma 4 3 5 4 8" xfId="3575" xr:uid="{E397A8DE-20FB-49F9-A718-E8072AD23179}"/>
    <cellStyle name="Comma 4 3 5 4 9" xfId="30637" xr:uid="{00CE9E6D-2B3A-4E0B-AB26-C54A4F03BEF1}"/>
    <cellStyle name="Comma 4 3 5 5" xfId="1977" xr:uid="{3219956A-F134-48F3-8D9E-95ADEA507684}"/>
    <cellStyle name="Comma 4 3 5 5 2" xfId="5530" xr:uid="{36E09EEA-20E1-4B24-B1CC-198F9448D5FD}"/>
    <cellStyle name="Comma 4 3 5 5 2 2" xfId="17095" xr:uid="{DA6C5841-C967-4C70-B517-7894703FAA4A}"/>
    <cellStyle name="Comma 4 3 5 5 2 2 2" xfId="44416" xr:uid="{422D4FD8-6ADC-407F-9F3B-345013B8616F}"/>
    <cellStyle name="Comma 4 3 5 5 2 3" xfId="32707" xr:uid="{0F89F8F5-722F-435F-84D9-BBF701C5C52F}"/>
    <cellStyle name="Comma 4 3 5 5 3" xfId="7475" xr:uid="{9859E8FB-5999-4860-8987-E750DDC07697}"/>
    <cellStyle name="Comma 4 3 5 5 3 2" xfId="21066" xr:uid="{BAB7827C-478A-4BE4-926B-724DBEA29966}"/>
    <cellStyle name="Comma 4 3 5 5 3 2 2" xfId="48388" xr:uid="{2D3A5C1C-DDFF-4D9B-83EF-DA4814820CFB}"/>
    <cellStyle name="Comma 4 3 5 5 3 3" xfId="34832" xr:uid="{621143BA-2F20-44D2-A00A-B8E9658F3E47}"/>
    <cellStyle name="Comma 4 3 5 5 4" xfId="9672" xr:uid="{920ABDD3-7749-40CA-A9B0-7E01CF8789BF}"/>
    <cellStyle name="Comma 4 3 5 5 4 2" xfId="37048" xr:uid="{AA59EFAB-5B95-4E27-88C0-C186E09C5D11}"/>
    <cellStyle name="Comma 4 3 5 5 5" xfId="25199" xr:uid="{542D9F6A-1E1D-4400-8DF9-0E7A79C9C0FC}"/>
    <cellStyle name="Comma 4 3 5 5 5 2" xfId="52521" xr:uid="{4A9AF8CC-1D3B-4825-8B44-CCC886633CBE}"/>
    <cellStyle name="Comma 4 3 5 5 6" xfId="27441" xr:uid="{5409DE9C-7F28-463D-9A6B-B6735DA644B8}"/>
    <cellStyle name="Comma 4 3 5 5 6 2" xfId="54761" xr:uid="{BA8ED182-A7EE-4888-8AED-E6DB0B9E8D7D}"/>
    <cellStyle name="Comma 4 3 5 5 7" xfId="29672" xr:uid="{1B9A8CC7-CBAC-4E54-9F41-293221A97DE4}"/>
    <cellStyle name="Comma 4 3 5 5 7 2" xfId="56993" xr:uid="{1F7CD5EB-7B9B-42F5-BAFE-0A7AEC593E59}"/>
    <cellStyle name="Comma 4 3 5 5 8" xfId="4094" xr:uid="{B49ACE08-7499-4BA1-88B8-6FC8322DDC34}"/>
    <cellStyle name="Comma 4 3 5 5 9" xfId="31244" xr:uid="{00036E97-E5D3-4869-878B-4238E2E9702E}"/>
    <cellStyle name="Comma 4 3 5 6" xfId="1100" xr:uid="{9D11B0D7-BD26-4A9D-80B3-E396D4DA0D08}"/>
    <cellStyle name="Comma 4 3 5 6 2" xfId="6618" xr:uid="{02D0DE1C-822C-4BCB-BCD5-AC26AA478EBB}"/>
    <cellStyle name="Comma 4 3 5 6 2 2" xfId="17718" xr:uid="{7FA484AB-A841-4A08-B8BE-5BFF5CCB0814}"/>
    <cellStyle name="Comma 4 3 5 6 2 2 2" xfId="45039" xr:uid="{C57628DF-622D-4428-A04C-F2D6091AC348}"/>
    <cellStyle name="Comma 4 3 5 6 2 3" xfId="33970" xr:uid="{D22FD4CF-C172-4DB1-A7BA-9137F4227D30}"/>
    <cellStyle name="Comma 4 3 5 6 3" xfId="8812" xr:uid="{3F26C95C-BAB0-4ECC-9A12-4DACF1FB6FC4}"/>
    <cellStyle name="Comma 4 3 5 6 3 2" xfId="21689" xr:uid="{2CD09AEF-6F59-4C9F-A707-AED2E6F8D5CC}"/>
    <cellStyle name="Comma 4 3 5 6 3 2 2" xfId="49011" xr:uid="{164622BE-D86A-4193-95F9-6CEBDCEBEC65}"/>
    <cellStyle name="Comma 4 3 5 6 3 3" xfId="36186" xr:uid="{268363CA-88E7-4D1A-A879-41621FD2F780}"/>
    <cellStyle name="Comma 4 3 5 6 4" xfId="14989" xr:uid="{BB4D6B20-2AB7-4293-AA6A-806EF2AF37B9}"/>
    <cellStyle name="Comma 4 3 5 6 4 2" xfId="42310" xr:uid="{26E41EAC-5D21-43AE-B758-593BD8A188D9}"/>
    <cellStyle name="Comma 4 3 5 6 5" xfId="24337" xr:uid="{73AEE846-5D2F-4B94-B8E2-2426CA68ED06}"/>
    <cellStyle name="Comma 4 3 5 6 5 2" xfId="51659" xr:uid="{1AB5D156-FCD6-4999-A3AD-78576DAB1E43}"/>
    <cellStyle name="Comma 4 3 5 6 6" xfId="26579" xr:uid="{C205FF66-086D-4B50-9F85-8C7DEBF7FEF6}"/>
    <cellStyle name="Comma 4 3 5 6 6 2" xfId="53899" xr:uid="{3263E1F3-8526-4F9C-A4F8-FE0655B79E6E}"/>
    <cellStyle name="Comma 4 3 5 6 7" xfId="28810" xr:uid="{1FC2B2AF-E256-4D74-A44C-F2B8B8E086C8}"/>
    <cellStyle name="Comma 4 3 5 6 7 2" xfId="56131" xr:uid="{DCAB2DA9-DC63-4EB6-B9DD-FC95127ABAC2}"/>
    <cellStyle name="Comma 4 3 5 6 8" xfId="4683" xr:uid="{F3148A18-7AD4-4B89-8D38-A702BFF14C15}"/>
    <cellStyle name="Comma 4 3 5 6 9" xfId="31846" xr:uid="{4BAD9606-154F-4619-B94A-27F9858B7F89}"/>
    <cellStyle name="Comma 4 3 5 7" xfId="3321" xr:uid="{F6959FB5-7761-4CEC-8DFE-3BDC08CBBEF6}"/>
    <cellStyle name="Comma 4 3 5 7 2" xfId="13043" xr:uid="{C77E8AE4-08B6-4E32-902E-70BC6C0AC50F}"/>
    <cellStyle name="Comma 4 3 5 7 2 2" xfId="22364" xr:uid="{E3346945-78FB-46EB-B830-8BD303A40254}"/>
    <cellStyle name="Comma 4 3 5 7 2 2 2" xfId="49686" xr:uid="{100D479C-596C-4F6E-86B8-287C22B24499}"/>
    <cellStyle name="Comma 4 3 5 7 2 3" xfId="40370" xr:uid="{64D2072F-E045-487C-B75C-76FA669EE589}"/>
    <cellStyle name="Comma 4 3 5 7 3" xfId="18392" xr:uid="{36163F46-A5DC-4964-97B5-CF7BF9EE2027}"/>
    <cellStyle name="Comma 4 3 5 7 3 2" xfId="45714" xr:uid="{F02D15F8-BB8A-482B-8061-74DA2CA6429B}"/>
    <cellStyle name="Comma 4 3 5 7 4" xfId="33368" xr:uid="{6A9C907F-C6E8-40EC-83C7-F57C6FA5EBD4}"/>
    <cellStyle name="Comma 4 3 5 8" xfId="8211" xr:uid="{5AA069D6-B8B7-450A-B8BC-F0A14A45508B}"/>
    <cellStyle name="Comma 4 3 5 8 2" xfId="13660" xr:uid="{7F6DAD2A-1911-4F84-AE06-F2A57B8DC560}"/>
    <cellStyle name="Comma 4 3 5 8 2 2" xfId="23024" xr:uid="{FB08052B-2217-43F4-8361-A1AD99AED46C}"/>
    <cellStyle name="Comma 4 3 5 8 2 2 2" xfId="50346" xr:uid="{8A9CD1DA-62B9-47CC-8785-34292D31392B}"/>
    <cellStyle name="Comma 4 3 5 8 2 3" xfId="40987" xr:uid="{833A7100-A180-4DE5-852F-BBC8121F2B1E}"/>
    <cellStyle name="Comma 4 3 5 8 3" xfId="19052" xr:uid="{23FBB9A7-68BB-40F7-A0DD-D9B7493CA6E9}"/>
    <cellStyle name="Comma 4 3 5 8 3 2" xfId="46374" xr:uid="{122DD803-1164-49AA-BD4C-10A0EDD1D64F}"/>
    <cellStyle name="Comma 4 3 5 8 4" xfId="35584" xr:uid="{EB4D2305-F3E4-4D22-8F76-67DDAE715C82}"/>
    <cellStyle name="Comma 4 3 5 9" xfId="10498" xr:uid="{C45BBC50-1387-4555-9992-0DEB36F4BD50}"/>
    <cellStyle name="Comma 4 3 5 9 2" xfId="15826" xr:uid="{1752075B-BF21-4CCD-B135-0C9F82E29255}"/>
    <cellStyle name="Comma 4 3 5 9 2 2" xfId="43146" xr:uid="{7FC1B21A-C654-48D0-93EF-4A0C1870309B}"/>
    <cellStyle name="Comma 4 3 5 9 3" xfId="37865" xr:uid="{B20C2A37-5729-4F6B-AA05-0B0388CE603A}"/>
    <cellStyle name="Comma 4 3 6" xfId="746" xr:uid="{C26544AB-B3AD-4567-A955-2DBB48954E65}"/>
    <cellStyle name="Comma 4 3 6 10" xfId="24010" xr:uid="{61627DE2-3FF4-4FBF-91CE-01CC30A628E3}"/>
    <cellStyle name="Comma 4 3 6 10 2" xfId="51332" xr:uid="{D3BD0E1E-3848-42A4-B251-B508ED678B4A}"/>
    <cellStyle name="Comma 4 3 6 11" xfId="26251" xr:uid="{FF69CC29-8008-4788-A5FD-1F9CFDAA4FF1}"/>
    <cellStyle name="Comma 4 3 6 11 2" xfId="53571" xr:uid="{943B3747-7F30-48C8-BF73-1E176C2BCC20}"/>
    <cellStyle name="Comma 4 3 6 12" xfId="28482" xr:uid="{123E4924-E6AA-4EA3-84DA-DD7AF780D9A1}"/>
    <cellStyle name="Comma 4 3 6 12 2" xfId="55803" xr:uid="{44BFA4C2-C874-4009-9008-BC59FE0C1098}"/>
    <cellStyle name="Comma 4 3 6 13" xfId="3796" xr:uid="{866E8FE0-65DF-42BD-B107-51C4EA4AFC47}"/>
    <cellStyle name="Comma 4 3 6 14" xfId="30912" xr:uid="{F1FC5439-CE13-4D52-B4A4-5FA78FE8086C}"/>
    <cellStyle name="Comma 4 3 6 2" xfId="2251" xr:uid="{BB9E1DE7-45CA-4177-B25D-C43D9CBBDAA4}"/>
    <cellStyle name="Comma 4 3 6 2 2" xfId="5796" xr:uid="{617A599A-5EE3-46B7-90AD-80A85C3190DB}"/>
    <cellStyle name="Comma 4 3 6 2 2 2" xfId="16749" xr:uid="{E63BC23D-B142-415E-8C84-6E00B38BD2B0}"/>
    <cellStyle name="Comma 4 3 6 2 2 2 2" xfId="44069" xr:uid="{E2CEB587-8776-47A0-B7B8-4EB6AF0A0922}"/>
    <cellStyle name="Comma 4 3 6 2 2 3" xfId="32981" xr:uid="{A658EAC6-9AC7-4BC3-A5DD-2701268CEF93}"/>
    <cellStyle name="Comma 4 3 6 2 3" xfId="7748" xr:uid="{216FEB3C-CAC7-412A-A2FB-B84203B3BAC1}"/>
    <cellStyle name="Comma 4 3 6 2 3 2" xfId="20719" xr:uid="{CE8C4D37-B0F8-4038-B0D6-5E385AFC7C34}"/>
    <cellStyle name="Comma 4 3 6 2 3 2 2" xfId="48041" xr:uid="{1124D4BC-A88A-485E-B96B-69020F716372}"/>
    <cellStyle name="Comma 4 3 6 2 3 3" xfId="35106" xr:uid="{74323695-8656-457A-9BD6-8A4D1264F26D}"/>
    <cellStyle name="Comma 4 3 6 2 4" xfId="9946" xr:uid="{9A0D2BA4-728F-46BA-9F56-3D873B4F6862}"/>
    <cellStyle name="Comma 4 3 6 2 4 2" xfId="37322" xr:uid="{9BE11186-B5A7-42FF-B10F-DD29D69F4DC9}"/>
    <cellStyle name="Comma 4 3 6 2 5" xfId="25473" xr:uid="{E7C920DE-4C4D-46DD-86BC-BD1900BE9183}"/>
    <cellStyle name="Comma 4 3 6 2 5 2" xfId="52795" xr:uid="{AD9062B2-CCC6-49B5-8225-FD7897B6E48E}"/>
    <cellStyle name="Comma 4 3 6 2 6" xfId="27715" xr:uid="{A8E8E40D-F42D-4E0F-A2DA-421E95DF0FC0}"/>
    <cellStyle name="Comma 4 3 6 2 6 2" xfId="55035" xr:uid="{2300D3F7-D0AC-452F-A272-3B34B2F577DB}"/>
    <cellStyle name="Comma 4 3 6 2 7" xfId="29946" xr:uid="{7D7D67A4-142F-47C0-A33C-E3623641236E}"/>
    <cellStyle name="Comma 4 3 6 2 7 2" xfId="57267" xr:uid="{4C61921D-CA25-4BB5-A1AF-E4B640D32CEE}"/>
    <cellStyle name="Comma 4 3 6 2 8" xfId="4360" xr:uid="{BA7F9697-54F6-4F39-BE30-38372A3F32BB}"/>
    <cellStyle name="Comma 4 3 6 2 9" xfId="31518" xr:uid="{8330158F-714A-44B5-8C51-51996D4AF4D3}"/>
    <cellStyle name="Comma 4 3 6 3" xfId="1645" xr:uid="{718783F2-7A24-4385-8047-C79C848DD921}"/>
    <cellStyle name="Comma 4 3 6 3 2" xfId="7146" xr:uid="{A1AC4E35-38C9-4A04-91A1-BD9C5C3DEE67}"/>
    <cellStyle name="Comma 4 3 6 3 2 2" xfId="17370" xr:uid="{818DDB7C-16D3-4440-BE49-17326155E52A}"/>
    <cellStyle name="Comma 4 3 6 3 2 2 2" xfId="44691" xr:uid="{DE60DD04-BFE2-4C25-9FD4-D9EE2DE7C409}"/>
    <cellStyle name="Comma 4 3 6 3 2 3" xfId="34500" xr:uid="{205351EB-756F-4C55-9036-0A9DAC52617E}"/>
    <cellStyle name="Comma 4 3 6 3 3" xfId="9341" xr:uid="{F5CAAEBD-A857-4A54-8274-25F66A383BDF}"/>
    <cellStyle name="Comma 4 3 6 3 3 2" xfId="21341" xr:uid="{0B4F16CB-FD9E-485C-9280-7000C0ECE88B}"/>
    <cellStyle name="Comma 4 3 6 3 3 2 2" xfId="48663" xr:uid="{35AE2C5F-B7C8-4079-9832-EE8A88A781EE}"/>
    <cellStyle name="Comma 4 3 6 3 3 3" xfId="36716" xr:uid="{53DC9C19-C4DD-435C-846A-20A0ABA2DCFE}"/>
    <cellStyle name="Comma 4 3 6 3 4" xfId="15382" xr:uid="{42426CE7-05DC-4004-8A6B-17BC1D3A0688}"/>
    <cellStyle name="Comma 4 3 6 3 4 2" xfId="42703" xr:uid="{A309ADC8-1E2F-4600-B9EE-D0BC0792B566}"/>
    <cellStyle name="Comma 4 3 6 3 5" xfId="24867" xr:uid="{6881C456-00D8-455F-944C-17A04046610A}"/>
    <cellStyle name="Comma 4 3 6 3 5 2" xfId="52189" xr:uid="{E992D6C6-8C54-4E4B-B5E8-4AC3503C0837}"/>
    <cellStyle name="Comma 4 3 6 3 6" xfId="27109" xr:uid="{8CA175AF-92A1-4B87-A971-E7E97A5F6E9B}"/>
    <cellStyle name="Comma 4 3 6 3 6 2" xfId="54429" xr:uid="{B8BD9581-D4F0-4FAC-A00D-29A1EB16A736}"/>
    <cellStyle name="Comma 4 3 6 3 7" xfId="29340" xr:uid="{10FC872E-8124-4CAE-9897-056F9EFA0830}"/>
    <cellStyle name="Comma 4 3 6 3 7 2" xfId="56661" xr:uid="{C4AE09DA-C927-4DC2-846D-70BE95EA670A}"/>
    <cellStyle name="Comma 4 3 6 3 8" xfId="5208" xr:uid="{E5B18DB6-A6A5-4FA8-B949-546D665FA904}"/>
    <cellStyle name="Comma 4 3 6 3 9" xfId="32375" xr:uid="{9664A507-E59B-40C4-8F14-373ED67A07F5}"/>
    <cellStyle name="Comma 4 3 6 4" xfId="6325" xr:uid="{3279C247-AD9B-4858-8FAA-1BD73085FD78}"/>
    <cellStyle name="Comma 4 3 6 4 2" xfId="12760" xr:uid="{678FF0C1-1784-48FA-9E0D-4162BCDE5C20}"/>
    <cellStyle name="Comma 4 3 6 4 2 2" xfId="21964" xr:uid="{4DC72157-9C4E-4E9C-A579-8AE69B0C38DA}"/>
    <cellStyle name="Comma 4 3 6 4 2 2 2" xfId="49286" xr:uid="{65B911CC-5623-4E44-82FE-F23018BEC1B8}"/>
    <cellStyle name="Comma 4 3 6 4 2 3" xfId="40087" xr:uid="{E11D57DC-EE8D-4D7D-8CAF-9B9FB4628EB7}"/>
    <cellStyle name="Comma 4 3 6 4 3" xfId="17993" xr:uid="{0A05C0B6-00C2-4C91-822D-40D9E395DF88}"/>
    <cellStyle name="Comma 4 3 6 4 3 2" xfId="45314" xr:uid="{829B8ABB-09C6-4614-BAD4-CF7EFF78EE19}"/>
    <cellStyle name="Comma 4 3 6 4 4" xfId="33642" xr:uid="{EB264F5D-9AFD-4075-AE26-7F6018943ADF}"/>
    <cellStyle name="Comma 4 3 6 5" xfId="8484" xr:uid="{48F1EE1C-6A8A-486C-BF72-5CDB28750D68}"/>
    <cellStyle name="Comma 4 3 6 5 2" xfId="13318" xr:uid="{60C5BD6A-3075-4D7A-A940-EFEF9E308C82}"/>
    <cellStyle name="Comma 4 3 6 5 2 2" xfId="22639" xr:uid="{FE692005-1CA8-418C-8256-253E3B4BF6E4}"/>
    <cellStyle name="Comma 4 3 6 5 2 2 2" xfId="49961" xr:uid="{D4EE8F52-6DE6-4EF9-AB61-25E7ADB34B9F}"/>
    <cellStyle name="Comma 4 3 6 5 2 3" xfId="40645" xr:uid="{70B93A40-AF05-4D32-A91E-39BED691A359}"/>
    <cellStyle name="Comma 4 3 6 5 3" xfId="18667" xr:uid="{C8720885-FFDA-4C6E-BB48-E515BADFF244}"/>
    <cellStyle name="Comma 4 3 6 5 3 2" xfId="45989" xr:uid="{05A49C6F-B875-4943-B00C-9B348B1AA4AB}"/>
    <cellStyle name="Comma 4 3 6 5 4" xfId="35858" xr:uid="{A40B7C5E-C2BB-463D-BD1D-B2B9F8B5EC26}"/>
    <cellStyle name="Comma 4 3 6 6" xfId="11461" xr:uid="{319B906F-068A-4158-AAB7-E6C5B11A8044}"/>
    <cellStyle name="Comma 4 3 6 6 2" xfId="13935" xr:uid="{51282D96-DDB5-4105-A9F9-AC1212E7976B}"/>
    <cellStyle name="Comma 4 3 6 6 2 2" xfId="23299" xr:uid="{96055A6A-8F51-4DE3-AD77-82BE5779E80C}"/>
    <cellStyle name="Comma 4 3 6 6 2 2 2" xfId="50621" xr:uid="{D684384F-7CDA-47ED-8E86-7DAB74B42D03}"/>
    <cellStyle name="Comma 4 3 6 6 2 3" xfId="41262" xr:uid="{43D4ACC0-0995-4BD2-B94B-7D38BDC2FC67}"/>
    <cellStyle name="Comma 4 3 6 6 3" xfId="19327" xr:uid="{8233F69A-087A-41EC-A825-679FDE1119C2}"/>
    <cellStyle name="Comma 4 3 6 6 3 2" xfId="46649" xr:uid="{0F1F6734-ADDB-401E-A77B-BD5787D8F683}"/>
    <cellStyle name="Comma 4 3 6 6 4" xfId="38810" xr:uid="{72701470-1180-42AC-AEA1-50DBDCAD0154}"/>
    <cellStyle name="Comma 4 3 6 7" xfId="10601" xr:uid="{78319A58-6C34-40C8-A898-A711C35B5D7E}"/>
    <cellStyle name="Comma 4 3 6 7 2" xfId="15938" xr:uid="{683208E2-C1BE-41E4-B554-844E5514F374}"/>
    <cellStyle name="Comma 4 3 6 7 2 2" xfId="43258" xr:uid="{C4319599-375A-4BBE-9CB8-243563593131}"/>
    <cellStyle name="Comma 4 3 6 7 3" xfId="37964" xr:uid="{090E2A84-E880-467C-BF65-08FC309A92FE}"/>
    <cellStyle name="Comma 4 3 6 8" xfId="11932" xr:uid="{DFB9E646-6122-4F4D-99EB-3A2655E8D8A7}"/>
    <cellStyle name="Comma 4 3 6 8 2" xfId="19908" xr:uid="{7B4C6206-1E94-49B6-9E5F-76850ECE3E25}"/>
    <cellStyle name="Comma 4 3 6 8 2 2" xfId="47230" xr:uid="{9434E056-1720-4A8A-A080-14BE0E5D1B92}"/>
    <cellStyle name="Comma 4 3 6 8 3" xfId="39259" xr:uid="{2AFCCF3E-FD0A-4CFF-B1E0-11AFB256EFAA}"/>
    <cellStyle name="Comma 4 3 6 9" xfId="14662" xr:uid="{BB7FF1EF-1BB1-44D4-BCF3-8BCA4369E1AE}"/>
    <cellStyle name="Comma 4 3 6 9 2" xfId="41983" xr:uid="{17247595-E965-46C5-BF4A-0E2FF1B569D9}"/>
    <cellStyle name="Comma 4 3 7" xfId="976" xr:uid="{7C3E45E6-7809-48B1-BAD8-A737041DBD48}"/>
    <cellStyle name="Comma 4 3 7 10" xfId="28688" xr:uid="{D1E74885-59A6-41B1-AA53-7456E802A3C4}"/>
    <cellStyle name="Comma 4 3 7 10 2" xfId="56009" xr:uid="{FC087237-0473-4FD7-B91C-966F507EFA18}"/>
    <cellStyle name="Comma 4 3 7 11" xfId="3439" xr:uid="{6574F819-30FD-4BAE-9B8C-A6706EDBD9C6}"/>
    <cellStyle name="Comma 4 3 7 12" xfId="30497" xr:uid="{7ACAA7F0-6801-4A84-8DD9-22A5AC7DA9B3}"/>
    <cellStyle name="Comma 4 3 7 2" xfId="2457" xr:uid="{B92BBE59-B639-4B21-BFC1-F84E1AD1E8FF}"/>
    <cellStyle name="Comma 4 3 7 2 2" xfId="5997" xr:uid="{249E0083-7140-42E0-A0FD-5855784D63E8}"/>
    <cellStyle name="Comma 4 3 7 2 2 2" xfId="18198" xr:uid="{41BE1067-70F7-4A44-A4D1-BD78894EDE4D}"/>
    <cellStyle name="Comma 4 3 7 2 2 2 2" xfId="45520" xr:uid="{67DEB7C9-2902-4986-B177-704BAF2B3509}"/>
    <cellStyle name="Comma 4 3 7 2 2 3" xfId="33187" xr:uid="{B436EA95-519F-4B74-BDA3-14FF3532DA5E}"/>
    <cellStyle name="Comma 4 3 7 2 3" xfId="7953" xr:uid="{17FEC819-6ED8-47B8-B81B-08B35CEF21B6}"/>
    <cellStyle name="Comma 4 3 7 2 3 2" xfId="22170" xr:uid="{9609415F-C634-4948-8A62-3B071447E4AA}"/>
    <cellStyle name="Comma 4 3 7 2 3 2 2" xfId="49492" xr:uid="{8D2545A1-C79F-4C22-8C85-DEDAA6093635}"/>
    <cellStyle name="Comma 4 3 7 2 3 3" xfId="35312" xr:uid="{1F970206-1009-4C1D-9995-E0CBDEED7D56}"/>
    <cellStyle name="Comma 4 3 7 2 4" xfId="10152" xr:uid="{176C6695-3020-4C0B-85B3-C3E920F15FD2}"/>
    <cellStyle name="Comma 4 3 7 2 4 2" xfId="37528" xr:uid="{F0A725E0-68E2-4361-BCA7-CFF14054F5C3}"/>
    <cellStyle name="Comma 4 3 7 2 5" xfId="25679" xr:uid="{28DEE9E6-7768-430C-B727-0D4F82E96D31}"/>
    <cellStyle name="Comma 4 3 7 2 5 2" xfId="53001" xr:uid="{A8E37280-E2F0-451C-B67D-B07925922C8F}"/>
    <cellStyle name="Comma 4 3 7 2 6" xfId="27921" xr:uid="{3C83D8FD-ED30-48E1-AD46-8369D1C99F3E}"/>
    <cellStyle name="Comma 4 3 7 2 6 2" xfId="55241" xr:uid="{5654A59D-69BD-46CF-ADB2-A0ED3DA785C9}"/>
    <cellStyle name="Comma 4 3 7 2 7" xfId="30152" xr:uid="{F216F943-CE7A-446E-A987-9463B268ED64}"/>
    <cellStyle name="Comma 4 3 7 2 7 2" xfId="57473" xr:uid="{BF3EF589-24EB-46A7-AB5F-564CF1241294}"/>
    <cellStyle name="Comma 4 3 7 2 8" xfId="4561" xr:uid="{101E32A6-AD6D-4164-A0CF-1755B206362F}"/>
    <cellStyle name="Comma 4 3 7 2 9" xfId="31724" xr:uid="{737B06BD-A64E-4371-899C-0A6DB9479D58}"/>
    <cellStyle name="Comma 4 3 7 3" xfId="1215" xr:uid="{288303CF-E4AA-44F4-B4C4-D8D76FC3E3B8}"/>
    <cellStyle name="Comma 4 3 7 3 2" xfId="6732" xr:uid="{4BEF1DF0-8724-4EBE-94D7-D03C050FA3FE}"/>
    <cellStyle name="Comma 4 3 7 3 2 2" xfId="18873" xr:uid="{343CBB43-D8C9-4AAC-B0D7-AC20FA0AF54B}"/>
    <cellStyle name="Comma 4 3 7 3 2 2 2" xfId="46195" xr:uid="{9686E064-0DB5-4448-A919-320D2389A8B3}"/>
    <cellStyle name="Comma 4 3 7 3 2 3" xfId="34085" xr:uid="{14F3A0D5-98E0-4916-91FA-F2A781BCB44C}"/>
    <cellStyle name="Comma 4 3 7 3 3" xfId="8926" xr:uid="{9D62EAF5-FF71-42BD-B74D-1F4B20EC05A5}"/>
    <cellStyle name="Comma 4 3 7 3 3 2" xfId="22845" xr:uid="{7D597061-7004-407A-BB25-E328056DDF62}"/>
    <cellStyle name="Comma 4 3 7 3 3 2 2" xfId="50167" xr:uid="{EBA98A61-0F78-4375-B789-173EFFEBFCAE}"/>
    <cellStyle name="Comma 4 3 7 3 3 3" xfId="36301" xr:uid="{830FBB2C-2C09-471B-883F-91B010AF108B}"/>
    <cellStyle name="Comma 4 3 7 3 4" xfId="15102" xr:uid="{7DE703C2-A866-44CA-B211-D3DE83583B5F}"/>
    <cellStyle name="Comma 4 3 7 3 4 2" xfId="42423" xr:uid="{74C3EEA8-04E9-4C97-8883-994C474BC3ED}"/>
    <cellStyle name="Comma 4 3 7 3 5" xfId="24452" xr:uid="{C4F1ADED-B5F7-4A6E-8DE3-0D99564E2902}"/>
    <cellStyle name="Comma 4 3 7 3 5 2" xfId="51774" xr:uid="{FA39470E-498D-4D50-B5F4-2D0EF67125BE}"/>
    <cellStyle name="Comma 4 3 7 3 6" xfId="26694" xr:uid="{F5E1F6DB-E56B-4E74-BEBD-10105B9DDA98}"/>
    <cellStyle name="Comma 4 3 7 3 6 2" xfId="54014" xr:uid="{A4FD8005-A434-4633-9206-BC4A24570CAA}"/>
    <cellStyle name="Comma 4 3 7 3 7" xfId="28925" xr:uid="{CB435EA9-E73C-4935-9038-78F3F888EF7F}"/>
    <cellStyle name="Comma 4 3 7 3 7 2" xfId="56246" xr:uid="{201859F1-AD2B-4784-A323-5343D64CC17E}"/>
    <cellStyle name="Comma 4 3 7 3 8" xfId="4797" xr:uid="{4F9E3653-7A98-4436-842C-66F616592421}"/>
    <cellStyle name="Comma 4 3 7 3 9" xfId="31960" xr:uid="{967A39E9-153A-4700-92BA-B760EAF34B73}"/>
    <cellStyle name="Comma 4 3 7 4" xfId="6497" xr:uid="{31625CEA-52F0-4D3B-BE40-0BDB35E9E158}"/>
    <cellStyle name="Comma 4 3 7 4 2" xfId="14141" xr:uid="{C94374A0-5EDC-4A64-9015-BC259E7EFFDA}"/>
    <cellStyle name="Comma 4 3 7 4 2 2" xfId="23505" xr:uid="{0649BBF3-6274-4C62-8453-079DB3EE8403}"/>
    <cellStyle name="Comma 4 3 7 4 2 2 2" xfId="50827" xr:uid="{96698DF6-F230-411F-B99B-9D8281C6AF8E}"/>
    <cellStyle name="Comma 4 3 7 4 2 3" xfId="41468" xr:uid="{8410044D-A0CA-47D2-9C09-8E76190951CB}"/>
    <cellStyle name="Comma 4 3 7 4 3" xfId="19533" xr:uid="{146F150C-80E8-400B-9151-324CAE4673A0}"/>
    <cellStyle name="Comma 4 3 7 4 3 2" xfId="46855" xr:uid="{F0076512-7332-4A4F-A725-F9DDD5FAF09D}"/>
    <cellStyle name="Comma 4 3 7 4 4" xfId="33848" xr:uid="{D5C83376-F430-4F75-B98A-09E125A49D26}"/>
    <cellStyle name="Comma 4 3 7 5" xfId="8690" xr:uid="{B4CBAAFF-72A8-482C-BCF5-2567CD7822FE}"/>
    <cellStyle name="Comma 4 3 7 5 2" xfId="16329" xr:uid="{43D22569-270F-4CA2-8CE6-7859A4D757B4}"/>
    <cellStyle name="Comma 4 3 7 5 2 2" xfId="43649" xr:uid="{197B8436-B5ED-4E04-A5FE-D050222B3685}"/>
    <cellStyle name="Comma 4 3 7 5 3" xfId="36064" xr:uid="{A995B37A-27FF-497A-8190-B7CA626A9ABE}"/>
    <cellStyle name="Comma 4 3 7 6" xfId="12214" xr:uid="{1908F110-8043-42AF-8C72-EF5C5999BDEE}"/>
    <cellStyle name="Comma 4 3 7 6 2" xfId="20299" xr:uid="{587AEEE9-B4E7-4826-BA02-536FC680A88D}"/>
    <cellStyle name="Comma 4 3 7 6 2 2" xfId="47621" xr:uid="{092E2F13-AFFB-4A80-9302-250C9785C98B}"/>
    <cellStyle name="Comma 4 3 7 6 3" xfId="39541" xr:uid="{79D7C357-5624-4638-8F99-5D6A0436BD94}"/>
    <cellStyle name="Comma 4 3 7 7" xfId="14868" xr:uid="{E076AE1C-660A-489D-88A2-7CD362D7FB83}"/>
    <cellStyle name="Comma 4 3 7 7 2" xfId="42189" xr:uid="{13A87671-C37E-4190-8A61-0F9814C75771}"/>
    <cellStyle name="Comma 4 3 7 8" xfId="24216" xr:uid="{39B22059-6F18-423C-B01D-473BF71B86E1}"/>
    <cellStyle name="Comma 4 3 7 8 2" xfId="51538" xr:uid="{C976CF45-6992-4897-9336-87B9D1F7D4E8}"/>
    <cellStyle name="Comma 4 3 7 9" xfId="26457" xr:uid="{5331538D-D341-4D79-AA96-3DB97F4318EE}"/>
    <cellStyle name="Comma 4 3 7 9 2" xfId="53777" xr:uid="{E8F7644B-9961-4B79-8080-8E2C4B668E08}"/>
    <cellStyle name="Comma 4 3 8" xfId="1837" xr:uid="{3DB45639-E2C5-4E4B-AA3B-045EB9B344CD}"/>
    <cellStyle name="Comma 4 3 8 2" xfId="5391" xr:uid="{4E1DDCBE-D351-4338-91E9-EAA885675B2E}"/>
    <cellStyle name="Comma 4 3 8 2 2" xfId="16947" xr:uid="{74365CA7-D3F9-4C02-8A20-B31C89541790}"/>
    <cellStyle name="Comma 4 3 8 2 2 2" xfId="44268" xr:uid="{5444E847-CED7-491E-8DAB-05CB89270B32}"/>
    <cellStyle name="Comma 4 3 8 2 3" xfId="32567" xr:uid="{33DEDC42-0B71-45D4-BA87-8FEA9ECB8058}"/>
    <cellStyle name="Comma 4 3 8 3" xfId="7335" xr:uid="{8703E66F-E32A-497A-A9ED-DC2033E58719}"/>
    <cellStyle name="Comma 4 3 8 3 2" xfId="20918" xr:uid="{0553E163-D975-4B63-BEF4-07BDEF32C7A8}"/>
    <cellStyle name="Comma 4 3 8 3 2 2" xfId="48240" xr:uid="{760A7499-BCF9-4108-B186-91F9FE865F55}"/>
    <cellStyle name="Comma 4 3 8 3 3" xfId="34692" xr:uid="{B4EFC392-E8F8-4C14-973A-692D1F901797}"/>
    <cellStyle name="Comma 4 3 8 4" xfId="9532" xr:uid="{705E181C-A2F7-4B51-9167-859E9139BCB7}"/>
    <cellStyle name="Comma 4 3 8 4 2" xfId="36908" xr:uid="{1C81BD4E-4D3F-4E24-BFB9-2E79BA486511}"/>
    <cellStyle name="Comma 4 3 8 5" xfId="25059" xr:uid="{4BF4382B-9347-4248-B209-064D32F1D889}"/>
    <cellStyle name="Comma 4 3 8 5 2" xfId="52381" xr:uid="{D5C95EBD-0264-41DF-BC8E-66789A82B294}"/>
    <cellStyle name="Comma 4 3 8 6" xfId="27301" xr:uid="{B7D763BA-8623-44C8-B9B9-4E82038C4751}"/>
    <cellStyle name="Comma 4 3 8 6 2" xfId="54621" xr:uid="{980B6F79-5F4D-4DA5-AD68-206D310F98BC}"/>
    <cellStyle name="Comma 4 3 8 7" xfId="29532" xr:uid="{C0B6AAE9-11AC-4CBF-8917-B64A6A3B3D70}"/>
    <cellStyle name="Comma 4 3 8 7 2" xfId="56853" xr:uid="{DF00181B-368C-4AFC-9428-390533D68B45}"/>
    <cellStyle name="Comma 4 3 8 8" xfId="3955" xr:uid="{376491A5-AA8F-4970-9B0E-DDB8AC2EB8CA}"/>
    <cellStyle name="Comma 4 3 8 9" xfId="31104" xr:uid="{F719994D-E147-4078-BFE2-0AE0BAC1F5F9}"/>
    <cellStyle name="Comma 4 3 9" xfId="2588" xr:uid="{34FD80C6-AEAC-4A83-8C30-6267A1462724}"/>
    <cellStyle name="Comma 4 3 9 2" xfId="10268" xr:uid="{8F788386-AC2D-4631-BF6B-BB89BB24FB56}"/>
    <cellStyle name="Comma 4 3 9 2 2" xfId="21541" xr:uid="{9BFAB07E-1708-434D-92AC-0E8B956816C0}"/>
    <cellStyle name="Comma 4 3 9 2 2 2" xfId="48863" xr:uid="{3B2B78BD-C017-483E-91C9-897AE73BA194}"/>
    <cellStyle name="Comma 4 3 9 2 3" xfId="37644" xr:uid="{CE4A5EDB-2D78-488F-8F01-85A4CB2D6974}"/>
    <cellStyle name="Comma 4 3 9 3" xfId="17570" xr:uid="{1BE2622E-3A00-46C8-9D66-BE71646B3B02}"/>
    <cellStyle name="Comma 4 3 9 3 2" xfId="44891" xr:uid="{39D4BB2F-63F4-4127-8C4C-2F9094E49067}"/>
    <cellStyle name="Comma 4 3 9 4" xfId="25792" xr:uid="{2621F22C-4E83-4CC0-967D-395BD3B0D68C}"/>
    <cellStyle name="Comma 4 3 9 4 2" xfId="53112" xr:uid="{954CA8E2-661F-4C4B-8E36-DE31B5AD0D35}"/>
    <cellStyle name="Comma 4 3 9 5" xfId="28037" xr:uid="{AB3208B8-BB38-4DC1-8F98-C2D93BA6D180}"/>
    <cellStyle name="Comma 4 3 9 5 2" xfId="55357" xr:uid="{62808998-A1EB-42F5-A536-5B82FCCC53C9}"/>
    <cellStyle name="Comma 4 3 9 6" xfId="30268" xr:uid="{8D74E182-B9C4-4B42-A78C-80591809B198}"/>
    <cellStyle name="Comma 4 3 9 6 2" xfId="57589" xr:uid="{5FA3C4C6-EE3E-4BE2-8E48-10AA98347662}"/>
    <cellStyle name="Comma 4 3 9 7" xfId="6038" xr:uid="{122CDC23-C07F-4009-A6BF-C60D7E52820D}"/>
    <cellStyle name="Comma 4 3 9 8" xfId="33228" xr:uid="{D74B4003-5720-41FC-AF61-0FCDCCF845A0}"/>
    <cellStyle name="Comma 4 4" xfId="99" xr:uid="{815789A6-444A-4C63-B5D9-00391A25E24B}"/>
    <cellStyle name="Comma 4 4 10" xfId="1048" xr:uid="{FB28D34A-90E5-4D9D-A9B5-06F823374B15}"/>
    <cellStyle name="Comma 4 4 10 2" xfId="6566" xr:uid="{7BB5237E-46AA-4BB9-A7C5-2072D2C2A41C}"/>
    <cellStyle name="Comma 4 4 10 2 2" xfId="17575" xr:uid="{6D9D611A-42A7-460A-87D9-130C3F41E7DC}"/>
    <cellStyle name="Comma 4 4 10 2 2 2" xfId="44896" xr:uid="{2C1C0BFF-A278-4647-9CCB-0F76C8096D06}"/>
    <cellStyle name="Comma 4 4 10 2 3" xfId="11016" xr:uid="{AC8F81B3-7B83-466D-B933-AB091E4BA605}"/>
    <cellStyle name="Comma 4 4 10 2 3 2" xfId="38365" xr:uid="{BEA70430-DDA6-4823-8C5F-D5DD88D566F4}"/>
    <cellStyle name="Comma 4 4 10 2 4" xfId="33918" xr:uid="{785DD95D-19D1-4D0E-82CB-0E51F413C538}"/>
    <cellStyle name="Comma 4 4 10 3" xfId="8760" xr:uid="{D8D9E802-7CAC-4638-A626-64FA6FB01DC5}"/>
    <cellStyle name="Comma 4 4 10 3 2" xfId="21546" xr:uid="{456E6E4C-C060-47B2-9522-07D834F51C04}"/>
    <cellStyle name="Comma 4 4 10 3 2 2" xfId="48868" xr:uid="{1A4045C9-0EA7-4240-9C02-78AF89DF575F}"/>
    <cellStyle name="Comma 4 4 10 3 3" xfId="12445" xr:uid="{AD41F7D1-38D0-4A7A-A04F-705C0559451C}"/>
    <cellStyle name="Comma 4 4 10 3 3 2" xfId="39772" xr:uid="{1851F851-7DB4-428A-9EE6-D20D0F9CCC24}"/>
    <cellStyle name="Comma 4 4 10 3 4" xfId="36134" xr:uid="{CE03EE37-D0A9-4AEB-9C0B-D24211861910}"/>
    <cellStyle name="Comma 4 4 10 4" xfId="14937" xr:uid="{86F6096D-A2BF-483A-B309-9C602150C494}"/>
    <cellStyle name="Comma 4 4 10 4 2" xfId="42258" xr:uid="{7B0C33BA-F86C-4FE2-90D0-2B8A071C60D9}"/>
    <cellStyle name="Comma 4 4 10 5" xfId="24285" xr:uid="{81D78D4C-997C-43B2-9028-39557B888AAB}"/>
    <cellStyle name="Comma 4 4 10 5 2" xfId="51607" xr:uid="{445AFD0A-84C4-462C-B95E-6BF42496D521}"/>
    <cellStyle name="Comma 4 4 10 6" xfId="26527" xr:uid="{81088779-4346-436B-AABE-4F41C7D35E69}"/>
    <cellStyle name="Comma 4 4 10 6 2" xfId="53847" xr:uid="{032FBD57-725D-4234-8265-C3CA4FC23169}"/>
    <cellStyle name="Comma 4 4 10 7" xfId="28758" xr:uid="{EC0AB28B-B13A-4CFA-881F-1F47FA1E7670}"/>
    <cellStyle name="Comma 4 4 10 7 2" xfId="56079" xr:uid="{614667E4-4061-4540-8192-1005FDFB3831}"/>
    <cellStyle name="Comma 4 4 10 8" xfId="4631" xr:uid="{61E9F0CD-9899-44F8-A0B7-7ACF5296B5B7}"/>
    <cellStyle name="Comma 4 4 10 9" xfId="31794" xr:uid="{065C06F8-5E64-4B17-A468-2FDFF120B6D4}"/>
    <cellStyle name="Comma 4 4 11" xfId="2626" xr:uid="{BA3A09EE-0A79-4CE1-A068-297A103D9537}"/>
    <cellStyle name="Comma 4 4 11 2" xfId="12908" xr:uid="{266F40DB-0A16-4E57-9B54-30457F830483}"/>
    <cellStyle name="Comma 4 4 11 2 2" xfId="22221" xr:uid="{BB798650-CFE0-43B3-B4C3-40417CA16F40}"/>
    <cellStyle name="Comma 4 4 11 2 2 2" xfId="49543" xr:uid="{EC54193D-4883-4588-BFD4-2234E7EA9A2B}"/>
    <cellStyle name="Comma 4 4 11 2 3" xfId="40235" xr:uid="{D2D4A444-8A25-408A-A47B-B1548C630A79}"/>
    <cellStyle name="Comma 4 4 11 3" xfId="18249" xr:uid="{62A621D0-DFBE-4211-B1E1-58E3EBB9A00C}"/>
    <cellStyle name="Comma 4 4 11 3 2" xfId="45571" xr:uid="{56854B9D-39E6-4DFE-9147-66E24093AB96}"/>
    <cellStyle name="Comma 4 4 11 4" xfId="6042" xr:uid="{B5F2EDD2-3F88-4777-B702-508A0B9B5EBD}"/>
    <cellStyle name="Comma 4 4 11 5" xfId="33232" xr:uid="{252B5298-A1C7-4E3F-904E-CD1027EEAC18}"/>
    <cellStyle name="Comma 4 4 12" xfId="8087" xr:uid="{A39D98EB-FAAF-40E6-92FA-C39B5B4B3612}"/>
    <cellStyle name="Comma 4 4 12 2" xfId="13526" xr:uid="{BF3726E2-7AF4-48CD-A7CD-1F389D2DC165}"/>
    <cellStyle name="Comma 4 4 12 2 2" xfId="22888" xr:uid="{A22F201C-00DD-49C9-BD52-2E90B59AF426}"/>
    <cellStyle name="Comma 4 4 12 2 2 2" xfId="50210" xr:uid="{1CF8223C-148C-41A9-9E15-21055274A353}"/>
    <cellStyle name="Comma 4 4 12 2 3" xfId="40853" xr:uid="{76402A4C-D457-4D74-B878-0BF47EEEE057}"/>
    <cellStyle name="Comma 4 4 12 3" xfId="18916" xr:uid="{4E9F9891-0751-45DF-A70A-B764BA8B5007}"/>
    <cellStyle name="Comma 4 4 12 3 2" xfId="46238" xr:uid="{B1C96DD4-FA42-4610-B868-D84D611CFADC}"/>
    <cellStyle name="Comma 4 4 12 4" xfId="35448" xr:uid="{A9E73770-2E94-4F39-BD3C-63296233F1F9}"/>
    <cellStyle name="Comma 4 4 13" xfId="11629" xr:uid="{3B2B2572-D507-4720-B3E3-945D379C9B9C}"/>
    <cellStyle name="Comma 4 4 13 2" xfId="14198" xr:uid="{07096FBA-F31D-4B54-8853-D2140608F4E1}"/>
    <cellStyle name="Comma 4 4 13 2 2" xfId="23563" xr:uid="{CAADA80E-36E7-4725-B39B-858D382F3905}"/>
    <cellStyle name="Comma 4 4 13 2 2 2" xfId="50885" xr:uid="{20137C81-956C-4D88-BFA1-EA3EDC5F1D21}"/>
    <cellStyle name="Comma 4 4 13 2 3" xfId="41525" xr:uid="{62DC8BD1-9049-4EB7-B4AC-7546A7C09AE0}"/>
    <cellStyle name="Comma 4 4 13 3" xfId="19591" xr:uid="{04AAB698-4349-4DDE-B5A9-B2A33F76D61C}"/>
    <cellStyle name="Comma 4 4 13 3 2" xfId="46913" xr:uid="{25830669-500F-4F9E-A5E3-DD058D8029C9}"/>
    <cellStyle name="Comma 4 4 13 4" xfId="38960" xr:uid="{4EED53F3-107C-48F9-BAF4-707920F68237}"/>
    <cellStyle name="Comma 4 4 14" xfId="10340" xr:uid="{FC4BA032-E3F6-4A23-A55D-401426737E18}"/>
    <cellStyle name="Comma 4 4 14 2" xfId="15661" xr:uid="{1F8BDCB5-639B-46BD-A3A5-C6B3ECBB9E02}"/>
    <cellStyle name="Comma 4 4 14 2 2" xfId="42981" xr:uid="{1A7E39F1-1873-400F-9E5F-3FC13559D10D}"/>
    <cellStyle name="Comma 4 4 14 3" xfId="37713" xr:uid="{0172245F-09C4-4631-9DCF-394A94ACA326}"/>
    <cellStyle name="Comma 4 4 15" xfId="11675" xr:uid="{8AEBCA0D-DDFE-4946-AC7F-D2B4A7989082}"/>
    <cellStyle name="Comma 4 4 15 2" xfId="19632" xr:uid="{123F60D3-03F4-4F0C-B107-FE55EEB8054D}"/>
    <cellStyle name="Comma 4 4 15 2 2" xfId="46954" xr:uid="{51BA63EB-A2B5-4E8D-9FB9-3F76BEBEA644}"/>
    <cellStyle name="Comma 4 4 15 3" xfId="39001" xr:uid="{37A15868-071C-4081-9E8A-CC51E0A01DA5}"/>
    <cellStyle name="Comma 4 4 16" xfId="14244" xr:uid="{817A3235-6544-4BAB-B84B-775A28EAFE24}"/>
    <cellStyle name="Comma 4 4 16 2" xfId="41565" xr:uid="{11BAD4BE-1EA9-4065-9813-1BD15C18B6DA}"/>
    <cellStyle name="Comma 4 4 17" xfId="23592" xr:uid="{95F5A1A9-12F8-47F3-927B-904F0271CB3F}"/>
    <cellStyle name="Comma 4 4 17 2" xfId="50914" xr:uid="{7FA6948F-C15C-485C-B495-5ED23EE0557C}"/>
    <cellStyle name="Comma 4 4 18" xfId="25833" xr:uid="{3C037B34-C91A-4BAF-A9F0-9A1934C59808}"/>
    <cellStyle name="Comma 4 4 18 2" xfId="53153" xr:uid="{3AE1169A-468C-46D3-ABF8-4665E03EC321}"/>
    <cellStyle name="Comma 4 4 19" xfId="28072" xr:uid="{F3AB6349-46D3-4E89-A194-A96E423B6F9A}"/>
    <cellStyle name="Comma 4 4 19 2" xfId="55393" xr:uid="{1F43152F-45EC-429D-990D-69417F116FA0}"/>
    <cellStyle name="Comma 4 4 2" xfId="283" xr:uid="{46294023-79C0-43F8-AA6E-E98B24C738AC}"/>
    <cellStyle name="Comma 4 4 2 10" xfId="8185" xr:uid="{843A65A3-C23B-49FA-8AF4-83B295B3CD2D}"/>
    <cellStyle name="Comma 4 4 2 10 2" xfId="15749" xr:uid="{50D04FFF-7076-4F93-8FA5-919F8CC5ECE7}"/>
    <cellStyle name="Comma 4 4 2 10 2 2" xfId="43069" xr:uid="{4FCD2DF6-D266-4DE6-BC8E-7D3407120A6F}"/>
    <cellStyle name="Comma 4 4 2 10 3" xfId="10424" xr:uid="{A5078144-FDB3-4B8E-B00A-44C07B90255D}"/>
    <cellStyle name="Comma 4 4 2 10 3 2" xfId="37794" xr:uid="{EB89EDE4-DC69-4092-8E22-993C126E47E3}"/>
    <cellStyle name="Comma 4 4 2 10 4" xfId="35558" xr:uid="{04DF8D55-1135-4F46-AEB0-AF4DF5C35FD9}"/>
    <cellStyle name="Comma 4 4 2 11" xfId="11759" xr:uid="{4DFB3F58-F9C3-4217-B893-8C512892B17F}"/>
    <cellStyle name="Comma 4 4 2 11 2" xfId="19719" xr:uid="{AE528B96-90DF-4AD1-BA62-C4109632AAF0}"/>
    <cellStyle name="Comma 4 4 2 11 2 2" xfId="47041" xr:uid="{BBEA6BA8-843E-4484-BBF5-5311DC6F8A36}"/>
    <cellStyle name="Comma 4 4 2 11 3" xfId="39086" xr:uid="{F93898FB-530C-4B34-8CF4-1390D3172D8D}"/>
    <cellStyle name="Comma 4 4 2 12" xfId="14361" xr:uid="{53007680-3D33-4096-AC44-F9F8C9F6B64F}"/>
    <cellStyle name="Comma 4 4 2 12 2" xfId="41682" xr:uid="{59633E62-1C50-4201-A18F-5AAA63073907}"/>
    <cellStyle name="Comma 4 4 2 13" xfId="23709" xr:uid="{C430FEB7-565D-4FC1-8497-E39177F8226F}"/>
    <cellStyle name="Comma 4 4 2 13 2" xfId="51031" xr:uid="{3B49BC88-7DB8-4764-AE13-9EB14875B413}"/>
    <cellStyle name="Comma 4 4 2 14" xfId="25950" xr:uid="{CC61F515-5740-4D1D-85EB-45665D66E8DF}"/>
    <cellStyle name="Comma 4 4 2 14 2" xfId="53270" xr:uid="{9D86829E-5D93-4A4A-9CB6-C5A4E34545BF}"/>
    <cellStyle name="Comma 4 4 2 15" xfId="28182" xr:uid="{7688594F-8523-4E8F-AC30-60185F6B1A9A}"/>
    <cellStyle name="Comma 4 4 2 15 2" xfId="55503" xr:uid="{87F352C0-ECD5-4989-AEF6-39FED25212FB}"/>
    <cellStyle name="Comma 4 4 2 16" xfId="3352" xr:uid="{8E91C7FB-4AF5-4AD4-8323-1EDD38ACB67D}"/>
    <cellStyle name="Comma 4 4 2 17" xfId="30360" xr:uid="{3A41EB90-273E-4A6C-9054-A648101C5021}"/>
    <cellStyle name="Comma 4 4 2 18" xfId="57839" xr:uid="{3F15BCC0-F27B-4E1D-9599-2CAE90E43FAD}"/>
    <cellStyle name="Comma 4 4 2 19" xfId="58387" xr:uid="{120F29E5-89F8-4805-8565-01366572EC16}"/>
    <cellStyle name="Comma 4 4 2 2" xfId="623" xr:uid="{A79BB1D6-4D49-4966-A145-6F453EC82AA1}"/>
    <cellStyle name="Comma 4 4 2 2 10" xfId="23904" xr:uid="{E82CBCDB-1634-42DA-8686-5DA40335DC97}"/>
    <cellStyle name="Comma 4 4 2 2 10 2" xfId="51226" xr:uid="{0F453F3B-660E-4086-889D-6C3BAD513A45}"/>
    <cellStyle name="Comma 4 4 2 2 11" xfId="26145" xr:uid="{7AC9CEB9-9440-4659-B354-DBA0C71C8540}"/>
    <cellStyle name="Comma 4 4 2 2 11 2" xfId="53465" xr:uid="{BB649A3D-7F9A-4479-9132-DCA5B0019D11}"/>
    <cellStyle name="Comma 4 4 2 2 12" xfId="28377" xr:uid="{02018B32-89E9-4850-9535-C135ED5D92A6}"/>
    <cellStyle name="Comma 4 4 2 2 12 2" xfId="55698" xr:uid="{C709C37C-1949-45BD-959F-62C7BBB457F0}"/>
    <cellStyle name="Comma 4 4 2 2 13" xfId="3723" xr:uid="{C8283C17-681C-4059-8B07-5F1FF66782F6}"/>
    <cellStyle name="Comma 4 4 2 2 14" xfId="30806" xr:uid="{0408CE18-E31A-4BC4-88E0-62AF2236D941}"/>
    <cellStyle name="Comma 4 4 2 2 15" xfId="58059" xr:uid="{544F1982-BAC8-4954-B639-E907A31043AB}"/>
    <cellStyle name="Comma 4 4 2 2 16" xfId="58607" xr:uid="{F1CC29DE-60CC-4EBD-87E1-7387960225A4}"/>
    <cellStyle name="Comma 4 4 2 2 2" xfId="2146" xr:uid="{CA9B7B89-55A6-49E1-A170-CB5E71CE6BD5}"/>
    <cellStyle name="Comma 4 4 2 2 2 2" xfId="5692" xr:uid="{7A6551E2-83F2-4A70-B062-72A3571C0616}"/>
    <cellStyle name="Comma 4 4 2 2 2 2 2" xfId="16643" xr:uid="{7B1C0248-2B9B-482B-8418-1E904FF49713}"/>
    <cellStyle name="Comma 4 4 2 2 2 2 2 2" xfId="43963" xr:uid="{69958A6B-A399-45A4-B124-041140C11383}"/>
    <cellStyle name="Comma 4 4 2 2 2 2 3" xfId="32876" xr:uid="{E4F4F7EF-EED0-4221-8A1A-525BC5BB6109}"/>
    <cellStyle name="Comma 4 4 2 2 2 3" xfId="7643" xr:uid="{EF596EA4-7861-47C3-BC73-F422B34DEFA2}"/>
    <cellStyle name="Comma 4 4 2 2 2 3 2" xfId="20613" xr:uid="{FEADCA94-55EE-4F43-AB7D-450571C1C982}"/>
    <cellStyle name="Comma 4 4 2 2 2 3 2 2" xfId="47935" xr:uid="{CB50E351-74BF-44F3-A67B-EAE383E0E7E6}"/>
    <cellStyle name="Comma 4 4 2 2 2 3 3" xfId="35001" xr:uid="{02E619C5-490E-4B10-A687-053D461922E4}"/>
    <cellStyle name="Comma 4 4 2 2 2 4" xfId="9841" xr:uid="{50F26FE8-CAEF-4B95-B206-2D96258E9FF6}"/>
    <cellStyle name="Comma 4 4 2 2 2 4 2" xfId="37217" xr:uid="{0703FA16-2897-4697-91FB-FF3DCEECC1DB}"/>
    <cellStyle name="Comma 4 4 2 2 2 5" xfId="25368" xr:uid="{808AD7C3-545F-4711-92AD-C18DABEFB0D1}"/>
    <cellStyle name="Comma 4 4 2 2 2 5 2" xfId="52690" xr:uid="{02A17747-6FB6-49C7-BBA0-AD8C0B73531F}"/>
    <cellStyle name="Comma 4 4 2 2 2 6" xfId="27610" xr:uid="{1DA1321A-A598-4539-AF7A-A502A117B5AF}"/>
    <cellStyle name="Comma 4 4 2 2 2 6 2" xfId="54930" xr:uid="{CE9A1695-30B1-4A1E-8E93-AEABC33763FC}"/>
    <cellStyle name="Comma 4 4 2 2 2 7" xfId="29841" xr:uid="{4DB9C258-CF6C-409F-A43A-7BF62BB40283}"/>
    <cellStyle name="Comma 4 4 2 2 2 7 2" xfId="57162" xr:uid="{2EB47724-7BA7-4BD9-B935-C57C9992A0D0}"/>
    <cellStyle name="Comma 4 4 2 2 2 8" xfId="4256" xr:uid="{AA184E57-31D1-4AD4-A83A-D5CCD84D4FCE}"/>
    <cellStyle name="Comma 4 4 2 2 2 9" xfId="31413" xr:uid="{43D20401-D735-4BEF-9DCE-016608F7E311}"/>
    <cellStyle name="Comma 4 4 2 2 3" xfId="1539" xr:uid="{2505F979-561D-4BAA-8A44-CA1D04F584C3}"/>
    <cellStyle name="Comma 4 4 2 2 3 2" xfId="7040" xr:uid="{222BFF93-83C9-478B-9E09-25785CD46189}"/>
    <cellStyle name="Comma 4 4 2 2 3 2 2" xfId="17264" xr:uid="{FEB93BB0-10F6-447E-B496-7D454BA5BD8A}"/>
    <cellStyle name="Comma 4 4 2 2 3 2 2 2" xfId="44585" xr:uid="{28934DCB-A80B-4E7A-91E6-C44BE91C4D89}"/>
    <cellStyle name="Comma 4 4 2 2 3 2 3" xfId="34394" xr:uid="{C42236C5-3EB8-412E-A06E-0BCDFD8BA01A}"/>
    <cellStyle name="Comma 4 4 2 2 3 3" xfId="9235" xr:uid="{8CF9B2B1-62E6-4F27-A0F3-B0C752329FC5}"/>
    <cellStyle name="Comma 4 4 2 2 3 3 2" xfId="21235" xr:uid="{6FD0AAB3-7065-4406-8D09-366C34F541FE}"/>
    <cellStyle name="Comma 4 4 2 2 3 3 2 2" xfId="48557" xr:uid="{BC9A7A4A-8810-40AF-AB3E-5040EB3D3241}"/>
    <cellStyle name="Comma 4 4 2 2 3 3 3" xfId="36610" xr:uid="{A6BABBB3-7042-4D78-AA9E-21317F615A8D}"/>
    <cellStyle name="Comma 4 4 2 2 3 4" xfId="15290" xr:uid="{D292E104-F682-4D53-8EBF-9E6C76A44022}"/>
    <cellStyle name="Comma 4 4 2 2 3 4 2" xfId="42611" xr:uid="{612C25F3-5AD5-4E8E-879E-8DE24BFBD284}"/>
    <cellStyle name="Comma 4 4 2 2 3 5" xfId="24761" xr:uid="{46D0ECA0-6A90-45D1-A754-3F99585A9A6C}"/>
    <cellStyle name="Comma 4 4 2 2 3 5 2" xfId="52083" xr:uid="{7CB61BD4-3DCC-4A31-9EFC-5641B4639DCB}"/>
    <cellStyle name="Comma 4 4 2 2 3 6" xfId="27003" xr:uid="{BF011D7C-5442-4958-9A36-F6990CE38E4A}"/>
    <cellStyle name="Comma 4 4 2 2 3 6 2" xfId="54323" xr:uid="{97B03F9C-15EC-4867-9875-D3C02850BE01}"/>
    <cellStyle name="Comma 4 4 2 2 3 7" xfId="29234" xr:uid="{721AB09E-B1DF-4359-92B3-E8847970884D}"/>
    <cellStyle name="Comma 4 4 2 2 3 7 2" xfId="56555" xr:uid="{FE653AE0-445B-4C49-9248-19915C6153DA}"/>
    <cellStyle name="Comma 4 4 2 2 3 8" xfId="5103" xr:uid="{CDD4DDBF-8178-4D4B-9440-84D1965819F1}"/>
    <cellStyle name="Comma 4 4 2 2 3 9" xfId="32269" xr:uid="{C94E3834-2B71-446D-A29C-5725329F0E39}"/>
    <cellStyle name="Comma 4 4 2 2 4" xfId="2563" xr:uid="{56717255-97E9-412F-8BC7-3A0104BB1AED}"/>
    <cellStyle name="Comma 4 4 2 2 4 2" xfId="10245" xr:uid="{D8B20FA6-2FB5-46E2-88FB-4A79D529729C}"/>
    <cellStyle name="Comma 4 4 2 2 4 2 2" xfId="17887" xr:uid="{6A65EE2D-5C32-4222-9AF6-2DF247B27951}"/>
    <cellStyle name="Comma 4 4 2 2 4 2 2 2" xfId="45208" xr:uid="{DA51ED68-BBD2-462F-8F55-F09C9E137C5D}"/>
    <cellStyle name="Comma 4 4 2 2 4 2 3" xfId="11068" xr:uid="{6C52973C-D7F8-4AEA-ADBB-56404799E1B3}"/>
    <cellStyle name="Comma 4 4 2 2 4 2 3 2" xfId="38417" xr:uid="{83637A5A-6A9A-4EA0-B4CD-AE51113D4B79}"/>
    <cellStyle name="Comma 4 4 2 2 4 2 4" xfId="37621" xr:uid="{0D3E95D6-F331-4E45-8D38-C204B608C959}"/>
    <cellStyle name="Comma 4 4 2 2 4 3" xfId="12676" xr:uid="{4F758E7E-6DC2-432E-8FD9-84EA95AC99D9}"/>
    <cellStyle name="Comma 4 4 2 2 4 3 2" xfId="21858" xr:uid="{118645D0-1F1E-46F4-A0A9-84D39812CD6A}"/>
    <cellStyle name="Comma 4 4 2 2 4 3 2 2" xfId="49180" xr:uid="{572B0D6F-3215-4436-B79E-FC3F064BB398}"/>
    <cellStyle name="Comma 4 4 2 2 4 3 3" xfId="40003" xr:uid="{24EBA540-CCA6-490F-96D4-E2CCD4DA5BBB}"/>
    <cellStyle name="Comma 4 4 2 2 4 4" xfId="15616" xr:uid="{E1FBE77E-6A99-4FE9-BD49-B88A8441283F}"/>
    <cellStyle name="Comma 4 4 2 2 4 4 2" xfId="42937" xr:uid="{E0AF63A4-E85C-40EB-A438-160013922EFB}"/>
    <cellStyle name="Comma 4 4 2 2 4 5" xfId="25767" xr:uid="{2E41DB5C-92AC-4137-9BEC-5C4D5E82B3AB}"/>
    <cellStyle name="Comma 4 4 2 2 4 5 2" xfId="53089" xr:uid="{33E6F9E6-2866-439A-BE23-E1AC32AA8EB3}"/>
    <cellStyle name="Comma 4 4 2 2 4 6" xfId="28014" xr:uid="{22AE742F-8C5C-43B4-8519-CA90C99FA6D1}"/>
    <cellStyle name="Comma 4 4 2 2 4 6 2" xfId="55334" xr:uid="{EFB6F4A1-A176-4C2D-9790-985A88C02969}"/>
    <cellStyle name="Comma 4 4 2 2 4 7" xfId="30245" xr:uid="{D776FCB7-6B73-46D1-92BE-D00C3BED6AFF}"/>
    <cellStyle name="Comma 4 4 2 2 4 7 2" xfId="57566" xr:uid="{3454407D-AA14-4FFD-8B2A-5C6B5E9E6291}"/>
    <cellStyle name="Comma 4 4 2 2 4 8" xfId="8045" xr:uid="{8FDFE31B-7ACC-41C9-B1E9-D9D5622C9417}"/>
    <cellStyle name="Comma 4 4 2 2 4 9" xfId="35405" xr:uid="{A71FEF93-A206-4A86-8CC6-173D16E6B221}"/>
    <cellStyle name="Comma 4 4 2 2 5" xfId="3232" xr:uid="{7B16301C-3127-44F9-A86D-02A3409942D2}"/>
    <cellStyle name="Comma 4 4 2 2 5 2" xfId="13212" xr:uid="{E13E39A3-F0D5-41D7-A88A-74E651CF135A}"/>
    <cellStyle name="Comma 4 4 2 2 5 2 2" xfId="22533" xr:uid="{D628B676-10C6-4DB2-8744-9585CCCE4586}"/>
    <cellStyle name="Comma 4 4 2 2 5 2 2 2" xfId="49855" xr:uid="{556B8446-DD83-480D-8058-2514A88B12A4}"/>
    <cellStyle name="Comma 4 4 2 2 5 2 3" xfId="40539" xr:uid="{B1CDBFEC-3E81-4AF5-BE03-0E76081605CE}"/>
    <cellStyle name="Comma 4 4 2 2 5 3" xfId="18561" xr:uid="{5553C9A0-019D-44AB-88BD-95568057F062}"/>
    <cellStyle name="Comma 4 4 2 2 5 3 2" xfId="45883" xr:uid="{B3181AF0-A7CA-4C4C-9404-D90E2A032636}"/>
    <cellStyle name="Comma 4 4 2 2 5 4" xfId="6259" xr:uid="{24BC2822-F966-4E4E-886F-F20543C4009B}"/>
    <cellStyle name="Comma 4 4 2 2 5 5" xfId="33537" xr:uid="{87F37386-E087-46F3-A152-8F7AC02282FF}"/>
    <cellStyle name="Comma 4 4 2 2 6" xfId="8379" xr:uid="{582AAAA7-8E67-4B8D-AFA7-6EA842BFDE78}"/>
    <cellStyle name="Comma 4 4 2 2 6 2" xfId="13829" xr:uid="{D47F55FF-3A86-4B5D-A923-A5AA5C50D345}"/>
    <cellStyle name="Comma 4 4 2 2 6 2 2" xfId="23193" xr:uid="{31B1E6D5-108A-4415-8FED-58EF42B3B9B6}"/>
    <cellStyle name="Comma 4 4 2 2 6 2 2 2" xfId="50515" xr:uid="{B858EC59-9CDF-4F96-8520-BC47E30CFB62}"/>
    <cellStyle name="Comma 4 4 2 2 6 2 3" xfId="41156" xr:uid="{EBAA4168-E19E-4E62-9C41-B438C439D711}"/>
    <cellStyle name="Comma 4 4 2 2 6 3" xfId="19221" xr:uid="{EAE19B15-CDB3-4F43-B807-E2CB12949DA1}"/>
    <cellStyle name="Comma 4 4 2 2 6 3 2" xfId="46543" xr:uid="{1C85DB7D-B0B8-48ED-8472-E645F45D50EF}"/>
    <cellStyle name="Comma 4 4 2 2 6 4" xfId="35753" xr:uid="{0F01BFEA-5D79-4899-9ED3-858BDDFFBF52}"/>
    <cellStyle name="Comma 4 4 2 2 7" xfId="10831" xr:uid="{93FF9E90-0B0F-4905-BF37-C8D66C06DB61}"/>
    <cellStyle name="Comma 4 4 2 2 7 2" xfId="16255" xr:uid="{C6D13018-C527-4850-B1DF-B743F3F364CD}"/>
    <cellStyle name="Comma 4 4 2 2 7 2 2" xfId="43575" xr:uid="{48CD05AF-D0C3-4EFD-BEB6-B0934FA5A9D1}"/>
    <cellStyle name="Comma 4 4 2 2 7 3" xfId="38183" xr:uid="{6C1C4890-06D4-428F-9640-AE6042E06B88}"/>
    <cellStyle name="Comma 4 4 2 2 8" xfId="12156" xr:uid="{8F201768-FD24-40FA-839C-68FC57C73801}"/>
    <cellStyle name="Comma 4 4 2 2 8 2" xfId="20225" xr:uid="{BD97DBAD-FA48-47A7-8F3B-6FD2A0A22F43}"/>
    <cellStyle name="Comma 4 4 2 2 8 2 2" xfId="47547" xr:uid="{F67EA6F9-13B3-4837-9EAA-6D8EB0E2E147}"/>
    <cellStyle name="Comma 4 4 2 2 8 3" xfId="39483" xr:uid="{A8608640-F8BD-4B4C-BD6D-8AA62153B6E6}"/>
    <cellStyle name="Comma 4 4 2 2 9" xfId="14556" xr:uid="{DCE7DD08-2289-491C-821A-ADE6644028F0}"/>
    <cellStyle name="Comma 4 4 2 2 9 2" xfId="41877" xr:uid="{109BEDFE-1D7E-4B9F-8949-26D775CE111A}"/>
    <cellStyle name="Comma 4 4 2 3" xfId="568" xr:uid="{A8D63CF7-1585-4FC0-AD98-0072BAD7D8F0}"/>
    <cellStyle name="Comma 4 4 2 3 10" xfId="23852" xr:uid="{6C5C4E9F-93A6-42C9-9919-E060547DA53F}"/>
    <cellStyle name="Comma 4 4 2 3 10 2" xfId="51174" xr:uid="{69E92912-4C29-4C7E-BD55-5D817D2DA91E}"/>
    <cellStyle name="Comma 4 4 2 3 11" xfId="26093" xr:uid="{396E08A1-26B4-4352-AED7-9D25D206B78E}"/>
    <cellStyle name="Comma 4 4 2 3 11 2" xfId="53413" xr:uid="{5E2E6565-A6A0-4503-AEFE-605ABA3DB08F}"/>
    <cellStyle name="Comma 4 4 2 3 12" xfId="28325" xr:uid="{32D28D34-389E-4312-B7FA-0133A16C39E3}"/>
    <cellStyle name="Comma 4 4 2 3 12 2" xfId="55646" xr:uid="{DA8B0028-23E3-4F1E-A4CA-864717F7AB47}"/>
    <cellStyle name="Comma 4 4 2 3 13" xfId="3675" xr:uid="{06475EE4-FEF5-479F-8357-6D44C589F61B}"/>
    <cellStyle name="Comma 4 4 2 3 14" xfId="30754" xr:uid="{C991D509-1E14-4E23-A0C6-DCBAE52D48AF}"/>
    <cellStyle name="Comma 4 4 2 3 2" xfId="2094" xr:uid="{F0BE13C7-19D2-4738-8A4F-BA9252209099}"/>
    <cellStyle name="Comma 4 4 2 3 2 2" xfId="5641" xr:uid="{A32DDC3E-06A3-4D3A-9DA9-B216D66E63F5}"/>
    <cellStyle name="Comma 4 4 2 3 2 2 2" xfId="16591" xr:uid="{C0E6D628-737B-4B1B-AA20-D24E297EEAD7}"/>
    <cellStyle name="Comma 4 4 2 3 2 2 2 2" xfId="43911" xr:uid="{97DA8108-3678-4A4B-80DB-D0C120794B39}"/>
    <cellStyle name="Comma 4 4 2 3 2 2 3" xfId="32824" xr:uid="{B39CC7FB-A7D8-4C8B-A791-3DD313783058}"/>
    <cellStyle name="Comma 4 4 2 3 2 3" xfId="7591" xr:uid="{E22EC456-CC43-489A-9383-3B422909E72F}"/>
    <cellStyle name="Comma 4 4 2 3 2 3 2" xfId="20561" xr:uid="{AC6AEE7C-231C-4A97-B58B-DBE7A026DFC9}"/>
    <cellStyle name="Comma 4 4 2 3 2 3 2 2" xfId="47883" xr:uid="{3D9952A9-9FD8-46B6-BD8B-F35D0A757427}"/>
    <cellStyle name="Comma 4 4 2 3 2 3 3" xfId="34949" xr:uid="{3B6BF9C1-EC36-420C-B2CB-7A1C88685D83}"/>
    <cellStyle name="Comma 4 4 2 3 2 4" xfId="9789" xr:uid="{F8A58AF0-0D9A-44BF-8881-459ED0D2BE0C}"/>
    <cellStyle name="Comma 4 4 2 3 2 4 2" xfId="37165" xr:uid="{367183AC-5D6D-4A40-9B06-5EED3945571C}"/>
    <cellStyle name="Comma 4 4 2 3 2 5" xfId="25316" xr:uid="{26BCEB8A-C411-4954-9210-4BD862286134}"/>
    <cellStyle name="Comma 4 4 2 3 2 5 2" xfId="52638" xr:uid="{860C2A18-D80B-40B1-AD7F-4B1DC07495B7}"/>
    <cellStyle name="Comma 4 4 2 3 2 6" xfId="27558" xr:uid="{B1A752AA-E380-4032-B05B-71DEB01946FA}"/>
    <cellStyle name="Comma 4 4 2 3 2 6 2" xfId="54878" xr:uid="{F74B5DCE-7205-485F-B44D-B0D08A2300EB}"/>
    <cellStyle name="Comma 4 4 2 3 2 7" xfId="29789" xr:uid="{DED683AD-4AE9-44BF-B0A9-F29EAA19574A}"/>
    <cellStyle name="Comma 4 4 2 3 2 7 2" xfId="57110" xr:uid="{277ACEC9-556D-4505-AFA9-E2EE15245BAD}"/>
    <cellStyle name="Comma 4 4 2 3 2 8" xfId="4205" xr:uid="{5335F654-7086-4F34-A5CD-638952ABCCC1}"/>
    <cellStyle name="Comma 4 4 2 3 2 9" xfId="31361" xr:uid="{72757562-D80C-46E2-AB0C-E944DECA97DC}"/>
    <cellStyle name="Comma 4 4 2 3 3" xfId="1486" xr:uid="{3EA0B69A-F562-4B4D-817B-0D6B20782295}"/>
    <cellStyle name="Comma 4 4 2 3 3 2" xfId="6988" xr:uid="{C9EA90F5-CA88-4BC3-88D3-DF9C2AF058D4}"/>
    <cellStyle name="Comma 4 4 2 3 3 2 2" xfId="17212" xr:uid="{22F6C8E8-407E-4113-AD92-D5A9DF64278A}"/>
    <cellStyle name="Comma 4 4 2 3 3 2 2 2" xfId="44533" xr:uid="{FBCD9B98-FBE6-4CD4-BA4E-E6ED85D15C5B}"/>
    <cellStyle name="Comma 4 4 2 3 3 2 3" xfId="34342" xr:uid="{12ADAE40-AFF8-4BC4-84CA-0DABF66FF5A2}"/>
    <cellStyle name="Comma 4 4 2 3 3 3" xfId="9183" xr:uid="{E8278CBA-ED5E-44DB-9145-0837A09E7D4A}"/>
    <cellStyle name="Comma 4 4 2 3 3 3 2" xfId="21183" xr:uid="{05823504-C845-4668-B2D9-260A5B1E1641}"/>
    <cellStyle name="Comma 4 4 2 3 3 3 2 2" xfId="48505" xr:uid="{A0E5370B-F398-4ADC-B39E-3ADA85202705}"/>
    <cellStyle name="Comma 4 4 2 3 3 3 3" xfId="36558" xr:uid="{AF222BB1-DC1B-40AB-80DF-F8BA62640674}"/>
    <cellStyle name="Comma 4 4 2 3 3 4" xfId="15242" xr:uid="{9E82D9A1-6968-4B12-983D-717A09782B37}"/>
    <cellStyle name="Comma 4 4 2 3 3 4 2" xfId="42563" xr:uid="{0648957F-7C64-449B-A824-2C65AD084F8F}"/>
    <cellStyle name="Comma 4 4 2 3 3 5" xfId="24709" xr:uid="{697722E6-49CD-47D2-88D1-C4047E6CBAAB}"/>
    <cellStyle name="Comma 4 4 2 3 3 5 2" xfId="52031" xr:uid="{EE9B354C-56A9-49BD-A04E-6FAAFCA99B19}"/>
    <cellStyle name="Comma 4 4 2 3 3 6" xfId="26951" xr:uid="{C3C9031F-DB10-46C7-B12A-D658FD77B121}"/>
    <cellStyle name="Comma 4 4 2 3 3 6 2" xfId="54271" xr:uid="{75446F66-2BE8-43FC-B20E-733FA5E5375C}"/>
    <cellStyle name="Comma 4 4 2 3 3 7" xfId="29182" xr:uid="{6EAE3965-997F-4E9A-81E7-5922E36FEB9D}"/>
    <cellStyle name="Comma 4 4 2 3 3 7 2" xfId="56503" xr:uid="{BD9A3487-B414-4CEC-87FF-7DD7DF4421C7}"/>
    <cellStyle name="Comma 4 4 2 3 3 8" xfId="5051" xr:uid="{91199BA4-EC1B-4168-ACF5-CF4E7BD660C4}"/>
    <cellStyle name="Comma 4 4 2 3 3 9" xfId="32217" xr:uid="{DA30D608-DAAB-46AE-BFE9-FDBF5945E075}"/>
    <cellStyle name="Comma 4 4 2 3 4" xfId="6211" xr:uid="{6CCB5E34-0B08-4EA6-9375-705D009E8E80}"/>
    <cellStyle name="Comma 4 4 2 3 4 2" xfId="12624" xr:uid="{D9858286-35CD-436F-9D1D-04A79AACA496}"/>
    <cellStyle name="Comma 4 4 2 3 4 2 2" xfId="21806" xr:uid="{7AE10FBA-0544-46E8-A24A-4E374ECC228E}"/>
    <cellStyle name="Comma 4 4 2 3 4 2 2 2" xfId="49128" xr:uid="{01A3F7EF-6894-4153-8CF2-E3C8FD6349AE}"/>
    <cellStyle name="Comma 4 4 2 3 4 2 3" xfId="39951" xr:uid="{8FF987D1-4CC7-4343-935D-48A26EB0E4BA}"/>
    <cellStyle name="Comma 4 4 2 3 4 3" xfId="17835" xr:uid="{CD46276C-2366-4A51-B3A5-3F29D6ECDC0F}"/>
    <cellStyle name="Comma 4 4 2 3 4 3 2" xfId="45156" xr:uid="{217CD698-522D-45A9-87DB-80876213B74A}"/>
    <cellStyle name="Comma 4 4 2 3 4 4" xfId="33485" xr:uid="{31DBF486-58F4-422A-8627-80DFAA13B9F7}"/>
    <cellStyle name="Comma 4 4 2 3 5" xfId="8327" xr:uid="{E408C289-B3B0-40BA-B527-5B903249AB18}"/>
    <cellStyle name="Comma 4 4 2 3 5 2" xfId="13160" xr:uid="{0ADDF4B2-BCC6-462C-9A23-5D4DFCEBD1F5}"/>
    <cellStyle name="Comma 4 4 2 3 5 2 2" xfId="22481" xr:uid="{76D25E57-7F1B-4D2D-8A5F-098BB7684259}"/>
    <cellStyle name="Comma 4 4 2 3 5 2 2 2" xfId="49803" xr:uid="{909395D9-2B45-47B4-B51D-788E3DA1F59E}"/>
    <cellStyle name="Comma 4 4 2 3 5 2 3" xfId="40487" xr:uid="{5F200152-171B-4E6B-B10A-0C48BA60243A}"/>
    <cellStyle name="Comma 4 4 2 3 5 3" xfId="18509" xr:uid="{55798C78-395F-4F1E-9DC9-0E67587DA016}"/>
    <cellStyle name="Comma 4 4 2 3 5 3 2" xfId="45831" xr:uid="{2A239669-739F-4FB8-9136-5A45B0324A6D}"/>
    <cellStyle name="Comma 4 4 2 3 5 4" xfId="35701" xr:uid="{D40AD091-7D55-40A0-B95B-87C76CE4A0F0}"/>
    <cellStyle name="Comma 4 4 2 3 6" xfId="11333" xr:uid="{08574013-C6E2-4AD7-A04A-16BA29662038}"/>
    <cellStyle name="Comma 4 4 2 3 6 2" xfId="13777" xr:uid="{5F982A76-77A5-4888-8D1E-7BCF5063C65E}"/>
    <cellStyle name="Comma 4 4 2 3 6 2 2" xfId="23141" xr:uid="{49713530-9EF1-4B5C-B758-0B9B21AD6A6E}"/>
    <cellStyle name="Comma 4 4 2 3 6 2 2 2" xfId="50463" xr:uid="{231BD805-6C51-418E-B17C-D759A828D02F}"/>
    <cellStyle name="Comma 4 4 2 3 6 2 3" xfId="41104" xr:uid="{CCA7CFE2-E27D-4B88-971D-86B60B018AD4}"/>
    <cellStyle name="Comma 4 4 2 3 6 3" xfId="19169" xr:uid="{2F689E63-3623-4E9E-AE98-E9F63ABA29D7}"/>
    <cellStyle name="Comma 4 4 2 3 6 3 2" xfId="46491" xr:uid="{04D9CA7B-56E7-4AF9-B2CA-5947B0046754}"/>
    <cellStyle name="Comma 4 4 2 3 6 4" xfId="38682" xr:uid="{D2C1950C-ACDF-4CEA-BD80-94772AC1D362}"/>
    <cellStyle name="Comma 4 4 2 3 7" xfId="10796" xr:uid="{38FD2872-CBF3-4711-AB3A-BAA56D48E401}"/>
    <cellStyle name="Comma 4 4 2 3 7 2" xfId="16203" xr:uid="{EE8D7839-D435-4716-9A1C-1AC5D6326BA1}"/>
    <cellStyle name="Comma 4 4 2 3 7 2 2" xfId="43523" xr:uid="{368B8BE7-077D-4117-BC2D-15F151FCB731}"/>
    <cellStyle name="Comma 4 4 2 3 7 3" xfId="38150" xr:uid="{ADFE3197-E446-4302-81BB-BDEC6AF57E28}"/>
    <cellStyle name="Comma 4 4 2 3 8" xfId="12123" xr:uid="{444260BF-0C2B-4F7F-AF26-2FEC431F044F}"/>
    <cellStyle name="Comma 4 4 2 3 8 2" xfId="20173" xr:uid="{FBE9A26E-5A7A-4294-9BEC-384EA4AF611B}"/>
    <cellStyle name="Comma 4 4 2 3 8 2 2" xfId="47495" xr:uid="{D2FADAAD-D246-4E9A-B23A-667E74B38FC0}"/>
    <cellStyle name="Comma 4 4 2 3 8 3" xfId="39450" xr:uid="{AAA6EFD6-23B0-4571-AA89-4BEFC3B499F0}"/>
    <cellStyle name="Comma 4 4 2 3 9" xfId="14504" xr:uid="{DA0E4CC2-8EAA-4BAB-B60F-4042DC43A76A}"/>
    <cellStyle name="Comma 4 4 2 3 9 2" xfId="41825" xr:uid="{13D17297-9BDA-4AF4-BD8B-751FB5B7E748}"/>
    <cellStyle name="Comma 4 4 2 4" xfId="818" xr:uid="{2382E5B5-204D-4A52-8CD2-CF8E65F8B55B}"/>
    <cellStyle name="Comma 4 4 2 4 10" xfId="24082" xr:uid="{649342EA-B1B4-4FBB-9AA0-153F34FEBE25}"/>
    <cellStyle name="Comma 4 4 2 4 10 2" xfId="51404" xr:uid="{9A52129D-4070-4F31-84C1-D91BD12A330A}"/>
    <cellStyle name="Comma 4 4 2 4 11" xfId="26323" xr:uid="{FA2C8F47-0AC0-4CB8-B1F9-FAD667EC0C6C}"/>
    <cellStyle name="Comma 4 4 2 4 11 2" xfId="53643" xr:uid="{958CAE60-3ACB-4A25-BE44-64E916C8E779}"/>
    <cellStyle name="Comma 4 4 2 4 12" xfId="28554" xr:uid="{BB9B2492-7F7A-484A-BF7D-5C022C63CD43}"/>
    <cellStyle name="Comma 4 4 2 4 12 2" xfId="55875" xr:uid="{3F1A9F67-B20F-4CFE-B416-595D8047E14C}"/>
    <cellStyle name="Comma 4 4 2 4 13" xfId="3847" xr:uid="{DB15681E-0532-452B-BCB2-E89549ADE240}"/>
    <cellStyle name="Comma 4 4 2 4 14" xfId="30984" xr:uid="{7F9D5D47-2837-49D8-BE8B-C842E4A656F7}"/>
    <cellStyle name="Comma 4 4 2 4 2" xfId="2323" xr:uid="{C48D3634-B27F-462F-B414-7C48885EE6F3}"/>
    <cellStyle name="Comma 4 4 2 4 2 2" xfId="5866" xr:uid="{368A7DD0-3B90-4010-AE40-F22792A88B97}"/>
    <cellStyle name="Comma 4 4 2 4 2 2 2" xfId="16821" xr:uid="{991D1579-E3E1-4A26-A52E-4B1F92D6572D}"/>
    <cellStyle name="Comma 4 4 2 4 2 2 2 2" xfId="44141" xr:uid="{9F936B9A-AB83-415A-B802-33E12A97B725}"/>
    <cellStyle name="Comma 4 4 2 4 2 2 3" xfId="33053" xr:uid="{EC1B9BF9-4B69-4A76-BDA8-0970B9442193}"/>
    <cellStyle name="Comma 4 4 2 4 2 3" xfId="7820" xr:uid="{848BCC7A-4578-4753-9210-A5A904AD1053}"/>
    <cellStyle name="Comma 4 4 2 4 2 3 2" xfId="20791" xr:uid="{43B5E230-C5C2-433D-BDD2-63F60A840888}"/>
    <cellStyle name="Comma 4 4 2 4 2 3 2 2" xfId="48113" xr:uid="{79FF3DDD-DD4F-4AE9-AA9E-DA767DCA03A8}"/>
    <cellStyle name="Comma 4 4 2 4 2 3 3" xfId="35178" xr:uid="{BD15D02E-9E13-4280-8249-20F9E4CD7E45}"/>
    <cellStyle name="Comma 4 4 2 4 2 4" xfId="10018" xr:uid="{42B4FA77-B116-4BF1-8493-CDBE472DD875}"/>
    <cellStyle name="Comma 4 4 2 4 2 4 2" xfId="37394" xr:uid="{E2DDC7C8-3480-4193-A13A-5A1906752401}"/>
    <cellStyle name="Comma 4 4 2 4 2 5" xfId="25545" xr:uid="{69BE8319-3290-401F-B9D2-BAD9B2E4FF50}"/>
    <cellStyle name="Comma 4 4 2 4 2 5 2" xfId="52867" xr:uid="{A9151A3D-C13F-49BD-8484-F9D819888201}"/>
    <cellStyle name="Comma 4 4 2 4 2 6" xfId="27787" xr:uid="{83F93827-8923-4DCF-B38B-FA46CC128837}"/>
    <cellStyle name="Comma 4 4 2 4 2 6 2" xfId="55107" xr:uid="{4023F954-EFD8-4B40-ADCD-142530F55234}"/>
    <cellStyle name="Comma 4 4 2 4 2 7" xfId="30018" xr:uid="{F5D62805-3F51-43DA-8C77-82357F2689DD}"/>
    <cellStyle name="Comma 4 4 2 4 2 7 2" xfId="57339" xr:uid="{FC7BA187-31EC-42F0-810B-68BC930FCFFC}"/>
    <cellStyle name="Comma 4 4 2 4 2 8" xfId="4430" xr:uid="{F1813694-A7C9-44E1-B656-6AE0D1F45D54}"/>
    <cellStyle name="Comma 4 4 2 4 2 9" xfId="31590" xr:uid="{6DE9FE96-84DD-48B2-92E9-A8D8D92177D9}"/>
    <cellStyle name="Comma 4 4 2 4 3" xfId="1717" xr:uid="{A71137D9-E8BE-4DF0-829D-7E7E7203BC05}"/>
    <cellStyle name="Comma 4 4 2 4 3 2" xfId="7218" xr:uid="{8A0149F1-6586-43BD-B215-6D90C71A1E2E}"/>
    <cellStyle name="Comma 4 4 2 4 3 2 2" xfId="17442" xr:uid="{DEA0C0D5-ADB6-44F6-BC3F-3129FA6DA951}"/>
    <cellStyle name="Comma 4 4 2 4 3 2 2 2" xfId="44763" xr:uid="{A66ED3AA-8D51-4A14-9AE4-9C5FDD923D20}"/>
    <cellStyle name="Comma 4 4 2 4 3 2 3" xfId="34572" xr:uid="{5B1A9657-E2AF-4E2F-9EE8-233E5EC5EF5C}"/>
    <cellStyle name="Comma 4 4 2 4 3 3" xfId="9413" xr:uid="{E4171468-AF45-440D-9457-DCA3D9B69AA9}"/>
    <cellStyle name="Comma 4 4 2 4 3 3 2" xfId="21413" xr:uid="{D323FE18-E0C5-4C65-8AB4-643EE2CDA1AF}"/>
    <cellStyle name="Comma 4 4 2 4 3 3 2 2" xfId="48735" xr:uid="{C6C3DA4F-1391-41E8-9281-98A019B7A9DB}"/>
    <cellStyle name="Comma 4 4 2 4 3 3 3" xfId="36788" xr:uid="{CFE55058-9B78-4A03-A970-21D498073D03}"/>
    <cellStyle name="Comma 4 4 2 4 3 4" xfId="15452" xr:uid="{0B50F9A3-004F-41A5-9919-28811F41C730}"/>
    <cellStyle name="Comma 4 4 2 4 3 4 2" xfId="42773" xr:uid="{DBB07735-FED9-4E4F-982F-634E4AC1C1A7}"/>
    <cellStyle name="Comma 4 4 2 4 3 5" xfId="24939" xr:uid="{9E6097B9-A3E6-4758-9B81-AEB52220EDD3}"/>
    <cellStyle name="Comma 4 4 2 4 3 5 2" xfId="52261" xr:uid="{89021F4D-BB6D-4E1A-AA88-B7F82B1DC1C5}"/>
    <cellStyle name="Comma 4 4 2 4 3 6" xfId="27181" xr:uid="{E01801EC-0949-4C96-9637-5377E1A44DF5}"/>
    <cellStyle name="Comma 4 4 2 4 3 6 2" xfId="54501" xr:uid="{9A55F1F3-1D12-460E-A84A-88EED0AF6ADC}"/>
    <cellStyle name="Comma 4 4 2 4 3 7" xfId="29412" xr:uid="{9CB0A085-E82F-451C-A4D2-15C68FDBFDE6}"/>
    <cellStyle name="Comma 4 4 2 4 3 7 2" xfId="56733" xr:uid="{8B59B18C-4D99-4071-8175-6DAD48586CEE}"/>
    <cellStyle name="Comma 4 4 2 4 3 8" xfId="5278" xr:uid="{0618C6B6-F0CC-40F7-BDE6-FA53DA9C8499}"/>
    <cellStyle name="Comma 4 4 2 4 3 9" xfId="32447" xr:uid="{C71081C1-776B-4D9F-9629-B034C93C5058}"/>
    <cellStyle name="Comma 4 4 2 4 4" xfId="6376" xr:uid="{D06FFAA9-F5F1-4ED5-A47C-A0E747A0EBD2}"/>
    <cellStyle name="Comma 4 4 2 4 4 2" xfId="12799" xr:uid="{0704753C-7E67-4B9D-B230-FD41446F2EA1}"/>
    <cellStyle name="Comma 4 4 2 4 4 2 2" xfId="22036" xr:uid="{A78EBB70-B0FD-401B-BB07-A2F84152E37D}"/>
    <cellStyle name="Comma 4 4 2 4 4 2 2 2" xfId="49358" xr:uid="{E84E6C0A-530C-4FBF-85A8-A62B909F8222}"/>
    <cellStyle name="Comma 4 4 2 4 4 2 3" xfId="40126" xr:uid="{4F63D070-DB0A-49C3-843B-CC76A31B8E46}"/>
    <cellStyle name="Comma 4 4 2 4 4 3" xfId="18065" xr:uid="{449C4087-AB7F-4612-A7DE-5E971A99F24B}"/>
    <cellStyle name="Comma 4 4 2 4 4 3 2" xfId="45386" xr:uid="{91E3B794-B95E-45C8-B74B-0B0908C15AF1}"/>
    <cellStyle name="Comma 4 4 2 4 4 4" xfId="33714" xr:uid="{EB6B5F20-F93E-4E5B-8426-3E29B2AEA239}"/>
    <cellStyle name="Comma 4 4 2 4 5" xfId="8556" xr:uid="{27E682E6-177A-4F4E-873A-6CF1DFF7F1FC}"/>
    <cellStyle name="Comma 4 4 2 4 5 2" xfId="13388" xr:uid="{DC13D59F-995B-4B05-8906-F34E141126AC}"/>
    <cellStyle name="Comma 4 4 2 4 5 2 2" xfId="22711" xr:uid="{B5DBBB45-FDAD-4544-9BA1-DD929D8D45CC}"/>
    <cellStyle name="Comma 4 4 2 4 5 2 2 2" xfId="50033" xr:uid="{F54EA83E-6083-433E-83D8-02EE47542411}"/>
    <cellStyle name="Comma 4 4 2 4 5 2 3" xfId="40715" xr:uid="{9E6CEE7A-76C5-414C-A7E4-E29EE3A5C0C0}"/>
    <cellStyle name="Comma 4 4 2 4 5 3" xfId="18739" xr:uid="{28731778-A496-47ED-ABF2-11F97CCAAB4F}"/>
    <cellStyle name="Comma 4 4 2 4 5 3 2" xfId="46061" xr:uid="{EE9D9A08-1D25-4591-B2C3-1A5BA11EAAD5}"/>
    <cellStyle name="Comma 4 4 2 4 5 4" xfId="35930" xr:uid="{AFB84D14-D153-4B77-8D30-1E64293A2458}"/>
    <cellStyle name="Comma 4 4 2 4 6" xfId="11500" xr:uid="{88FB18B2-6D24-4CE5-B63A-7EE68329037F}"/>
    <cellStyle name="Comma 4 4 2 4 6 2" xfId="14007" xr:uid="{22E52151-7933-4741-90BE-130A5D928502}"/>
    <cellStyle name="Comma 4 4 2 4 6 2 2" xfId="23371" xr:uid="{861F720E-5307-42D3-847D-04AF03905BCA}"/>
    <cellStyle name="Comma 4 4 2 4 6 2 2 2" xfId="50693" xr:uid="{3999BB86-A7C5-433D-A91F-B2CF40958CB7}"/>
    <cellStyle name="Comma 4 4 2 4 6 2 3" xfId="41334" xr:uid="{D56BC0FD-F75A-4D88-BD65-B9548E53D608}"/>
    <cellStyle name="Comma 4 4 2 4 6 3" xfId="19399" xr:uid="{DAEE1A5D-23FA-469D-AAD3-1240F0EC8628}"/>
    <cellStyle name="Comma 4 4 2 4 6 3 2" xfId="46721" xr:uid="{7A4BDBC5-74C8-4DBF-99FE-835651D3C9B8}"/>
    <cellStyle name="Comma 4 4 2 4 6 4" xfId="38849" xr:uid="{8E55C921-E618-44C6-854B-83976DBD2D39}"/>
    <cellStyle name="Comma 4 4 2 4 7" xfId="10688" xr:uid="{FF23AB65-0E63-459F-A4D2-C0B38F93334F}"/>
    <cellStyle name="Comma 4 4 2 4 7 2" xfId="16060" xr:uid="{291181AA-E703-4B37-972D-629D62A59FFE}"/>
    <cellStyle name="Comma 4 4 2 4 7 2 2" xfId="43380" xr:uid="{CE59709F-A015-4074-B388-2BC8BDF3BA27}"/>
    <cellStyle name="Comma 4 4 2 4 7 3" xfId="38050" xr:uid="{AB07B933-C243-4468-846A-0D2EA97A9401}"/>
    <cellStyle name="Comma 4 4 2 4 8" xfId="12021" xr:uid="{00DCE2E2-3009-43BB-B373-4BADDF7FC345}"/>
    <cellStyle name="Comma 4 4 2 4 8 2" xfId="20030" xr:uid="{08C7974A-00BF-43D9-A459-4455C3DDD7F3}"/>
    <cellStyle name="Comma 4 4 2 4 8 2 2" xfId="47352" xr:uid="{10EF9E71-C8A9-4A74-98F3-F8C2234A65BB}"/>
    <cellStyle name="Comma 4 4 2 4 8 3" xfId="39348" xr:uid="{DE9183DB-1E7B-4C27-A9F4-AC959B08BF8D}"/>
    <cellStyle name="Comma 4 4 2 4 9" xfId="14734" xr:uid="{D9CE4C21-43B2-440E-AE74-C88D67C6FB1A}"/>
    <cellStyle name="Comma 4 4 2 4 9 2" xfId="42055" xr:uid="{E7A68E01-31F9-4947-927A-0DFE3BE08821}"/>
    <cellStyle name="Comma 4 4 2 5" xfId="1338" xr:uid="{1DA60BD4-A2CF-451F-BE84-8B689E34DB03}"/>
    <cellStyle name="Comma 4 4 2 5 2" xfId="4910" xr:uid="{949E611E-005C-4E48-A29F-A729878F9060}"/>
    <cellStyle name="Comma 4 4 2 5 2 2" xfId="16448" xr:uid="{2891B485-6D7C-4761-8F05-08D239B73A65}"/>
    <cellStyle name="Comma 4 4 2 5 2 2 2" xfId="43768" xr:uid="{0E1A9838-9650-49C9-8BEC-3912B75FE49C}"/>
    <cellStyle name="Comma 4 4 2 5 2 3" xfId="32074" xr:uid="{3256F8CC-C34F-4E44-9688-4C9C42D2661A}"/>
    <cellStyle name="Comma 4 4 2 5 3" xfId="6846" xr:uid="{A848A5B6-98EF-4F56-B958-A0118DE0E4DE}"/>
    <cellStyle name="Comma 4 4 2 5 3 2" xfId="20418" xr:uid="{599C715E-BC47-4DD5-A66B-BF3153EF784C}"/>
    <cellStyle name="Comma 4 4 2 5 3 2 2" xfId="47740" xr:uid="{5D85CE79-BD71-4DCD-AE1E-66BA0E9C6478}"/>
    <cellStyle name="Comma 4 4 2 5 3 3" xfId="34199" xr:uid="{78AFA283-56F2-45D3-9445-E2E6E58BC87C}"/>
    <cellStyle name="Comma 4 4 2 5 4" xfId="9040" xr:uid="{3194CCB1-C9B6-4BCE-9610-A955FDFAD16C}"/>
    <cellStyle name="Comma 4 4 2 5 4 2" xfId="36415" xr:uid="{A4D6425C-C810-4C13-80F0-8AB31801DA3B}"/>
    <cellStyle name="Comma 4 4 2 5 5" xfId="24566" xr:uid="{F557897A-95F9-456B-B3C0-46442F794B0B}"/>
    <cellStyle name="Comma 4 4 2 5 5 2" xfId="51888" xr:uid="{58550A00-7F84-4A7F-974A-9CC642B2103F}"/>
    <cellStyle name="Comma 4 4 2 5 6" xfId="26808" xr:uid="{CBDFC42B-BA4D-4D7D-B761-8112F9773BDC}"/>
    <cellStyle name="Comma 4 4 2 5 6 2" xfId="54128" xr:uid="{82C77250-8506-403C-83B1-406C2B389F6C}"/>
    <cellStyle name="Comma 4 4 2 5 7" xfId="29039" xr:uid="{9D7283BC-56DD-4C61-BCA6-0D34D5CD5824}"/>
    <cellStyle name="Comma 4 4 2 5 7 2" xfId="56360" xr:uid="{296D736E-169E-489F-ABD9-ED16F7D57211}"/>
    <cellStyle name="Comma 4 4 2 5 8" xfId="3551" xr:uid="{F6904664-70D3-4776-B432-DCA91B3DA2FF}"/>
    <cellStyle name="Comma 4 4 2 5 9" xfId="30611" xr:uid="{BAA25CB3-24F6-40C3-B72A-1A8DCAC4A490}"/>
    <cellStyle name="Comma 4 4 2 6" xfId="1951" xr:uid="{3EDBEAD8-8496-4AEB-9593-7B235E0B57D3}"/>
    <cellStyle name="Comma 4 4 2 6 2" xfId="5504" xr:uid="{7258544A-E0A5-4950-87FF-542EB12E036A}"/>
    <cellStyle name="Comma 4 4 2 6 2 2" xfId="17069" xr:uid="{C6A78C3A-5FCC-430E-B403-3D0BC329673A}"/>
    <cellStyle name="Comma 4 4 2 6 2 2 2" xfId="44390" xr:uid="{9A0D9F8C-0C10-4D73-94AD-D6F0ECFA1EC7}"/>
    <cellStyle name="Comma 4 4 2 6 2 3" xfId="32681" xr:uid="{731F1BC1-76D0-421D-A7B6-4F1CE9903B8C}"/>
    <cellStyle name="Comma 4 4 2 6 3" xfId="7449" xr:uid="{EEDA75B9-63E3-46A8-9201-F1ECF971EC8E}"/>
    <cellStyle name="Comma 4 4 2 6 3 2" xfId="21040" xr:uid="{9A0A2CE7-3099-426C-BE55-1E4F42DE05AC}"/>
    <cellStyle name="Comma 4 4 2 6 3 2 2" xfId="48362" xr:uid="{A937EFDF-C1A2-44AC-AA70-E6670B93FFE9}"/>
    <cellStyle name="Comma 4 4 2 6 3 3" xfId="34806" xr:uid="{50843ABD-4F41-46D5-80B9-114ED9FBEF7E}"/>
    <cellStyle name="Comma 4 4 2 6 4" xfId="9646" xr:uid="{D4812CBA-18F0-4F7E-AB1D-31241AF0DCB9}"/>
    <cellStyle name="Comma 4 4 2 6 4 2" xfId="37022" xr:uid="{CFBCC874-059D-43AB-AB74-88B549B2DA19}"/>
    <cellStyle name="Comma 4 4 2 6 5" xfId="25173" xr:uid="{44534696-EE98-41AA-A270-3E9A6D305098}"/>
    <cellStyle name="Comma 4 4 2 6 5 2" xfId="52495" xr:uid="{83935C61-AD77-4BF6-95F9-B0A2B43D4DCD}"/>
    <cellStyle name="Comma 4 4 2 6 6" xfId="27415" xr:uid="{1FE2C9B4-8908-4BA9-AFDA-9EBCE9837B33}"/>
    <cellStyle name="Comma 4 4 2 6 6 2" xfId="54735" xr:uid="{CAF50B65-608E-4613-81EA-095ADC54A790}"/>
    <cellStyle name="Comma 4 4 2 6 7" xfId="29646" xr:uid="{A8E29BDF-D801-4F82-98E1-277565806205}"/>
    <cellStyle name="Comma 4 4 2 6 7 2" xfId="56967" xr:uid="{EC62AF4C-9147-44CD-9F65-A063DA0AB973}"/>
    <cellStyle name="Comma 4 4 2 6 8" xfId="4068" xr:uid="{A651154C-CAA3-4136-9B3C-5327EF91AF12}"/>
    <cellStyle name="Comma 4 4 2 6 9" xfId="31218" xr:uid="{B3BEE151-4CCA-4ADA-9FA3-B8A6CC25F60B}"/>
    <cellStyle name="Comma 4 4 2 7" xfId="1078" xr:uid="{4461E3B8-6EAC-4529-8DDD-DD77A3AEFB24}"/>
    <cellStyle name="Comma 4 4 2 7 2" xfId="6596" xr:uid="{BC19EDD8-876C-489F-90AD-7226A2230499}"/>
    <cellStyle name="Comma 4 4 2 7 2 2" xfId="17692" xr:uid="{938AD35A-7FFD-45B0-97A7-2C11D81FF085}"/>
    <cellStyle name="Comma 4 4 2 7 2 2 2" xfId="45013" xr:uid="{111F820E-79D1-421A-99BD-C3DB9EB3CA8E}"/>
    <cellStyle name="Comma 4 4 2 7 2 3" xfId="33948" xr:uid="{45381C79-149A-471D-A93A-872162C0BBB1}"/>
    <cellStyle name="Comma 4 4 2 7 3" xfId="8790" xr:uid="{B915444B-E4F2-4AD4-9D0C-048DE1EACD2B}"/>
    <cellStyle name="Comma 4 4 2 7 3 2" xfId="21663" xr:uid="{69D0B910-8E78-4283-91EC-4C816953A5F4}"/>
    <cellStyle name="Comma 4 4 2 7 3 2 2" xfId="48985" xr:uid="{52DF8CE2-D751-4455-A4C7-90D379D02B63}"/>
    <cellStyle name="Comma 4 4 2 7 3 3" xfId="36164" xr:uid="{C9739143-2076-4502-BE07-8666B5484B70}"/>
    <cellStyle name="Comma 4 4 2 7 4" xfId="14967" xr:uid="{8291D5A7-52F7-4AA0-88CE-3049A550849B}"/>
    <cellStyle name="Comma 4 4 2 7 4 2" xfId="42288" xr:uid="{159A11E4-7C30-41BE-97DD-2C7A7FC9C84F}"/>
    <cellStyle name="Comma 4 4 2 7 5" xfId="24315" xr:uid="{314F3CB7-9801-4FA9-A263-293BE811DFB8}"/>
    <cellStyle name="Comma 4 4 2 7 5 2" xfId="51637" xr:uid="{5E4CD714-FBF5-4B6A-8979-E393412A243D}"/>
    <cellStyle name="Comma 4 4 2 7 6" xfId="26557" xr:uid="{0BB31C66-8166-4190-BE91-CB265AFC6DA5}"/>
    <cellStyle name="Comma 4 4 2 7 6 2" xfId="53877" xr:uid="{F5A15D9F-50C8-455F-A7C0-186461264031}"/>
    <cellStyle name="Comma 4 4 2 7 7" xfId="28788" xr:uid="{94F8B723-D338-4FAE-9202-6142C801132F}"/>
    <cellStyle name="Comma 4 4 2 7 7 2" xfId="56109" xr:uid="{26D72FA4-3E91-4C25-9CD4-4B5BF815053D}"/>
    <cellStyle name="Comma 4 4 2 7 8" xfId="4661" xr:uid="{343CBE5B-B359-46A8-A18D-0AC6CAB9E75B}"/>
    <cellStyle name="Comma 4 4 2 7 9" xfId="31824" xr:uid="{DA5794AF-C9B9-4DC6-B545-4F4742B8B0D9}"/>
    <cellStyle name="Comma 4 4 2 8" xfId="2524" xr:uid="{EE5505C8-A100-4E9A-8A5F-690DCE75F327}"/>
    <cellStyle name="Comma 4 4 2 8 2" xfId="10208" xr:uid="{53ABA858-06EB-4289-B213-2666A2B3D4EA}"/>
    <cellStyle name="Comma 4 4 2 8 2 2" xfId="18366" xr:uid="{A9ADF303-8C2D-443D-8B4C-C2CF960D6508}"/>
    <cellStyle name="Comma 4 4 2 8 2 2 2" xfId="45688" xr:uid="{3CA1DF7A-6D30-4619-943B-1E57D82922F5}"/>
    <cellStyle name="Comma 4 4 2 8 2 3" xfId="11119" xr:uid="{517B208A-7ABE-453D-AA0C-BA28AEA2BEC9}"/>
    <cellStyle name="Comma 4 4 2 8 2 3 2" xfId="38468" xr:uid="{B3976AFA-EBF3-4E09-864C-AD0B2B6A1109}"/>
    <cellStyle name="Comma 4 4 2 8 2 4" xfId="37584" xr:uid="{45FD72EE-CE1A-493F-A9F4-C7A3E1BFF0EB}"/>
    <cellStyle name="Comma 4 4 2 8 3" xfId="13017" xr:uid="{6E2CCFB0-D2B2-481F-AFBE-DEF7961E46C8}"/>
    <cellStyle name="Comma 4 4 2 8 3 2" xfId="22338" xr:uid="{40F5E648-92F1-4371-9E43-3C9BBAE08F34}"/>
    <cellStyle name="Comma 4 4 2 8 3 2 2" xfId="49660" xr:uid="{FE0D0B8D-5ADC-47BC-ADE8-EAF0F7F85247}"/>
    <cellStyle name="Comma 4 4 2 8 3 3" xfId="40344" xr:uid="{46B676EB-8376-4F72-BE33-EBE4D61A78A6}"/>
    <cellStyle name="Comma 4 4 2 8 4" xfId="15589" xr:uid="{ECC1CCCD-F3D9-4B00-B39E-C25592A6749D}"/>
    <cellStyle name="Comma 4 4 2 8 4 2" xfId="42910" xr:uid="{35EB1CC6-DEFF-4065-BBBE-F6169AE9A8B8}"/>
    <cellStyle name="Comma 4 4 2 8 5" xfId="25735" xr:uid="{F380A8B5-8583-4460-87D5-B190DD092CC4}"/>
    <cellStyle name="Comma 4 4 2 8 5 2" xfId="53057" xr:uid="{DCEB16D9-AA28-4AEC-9799-851BA7C5707A}"/>
    <cellStyle name="Comma 4 4 2 8 6" xfId="27977" xr:uid="{E6F48A7A-F3AD-4119-9947-5F486B4CBE12}"/>
    <cellStyle name="Comma 4 4 2 8 6 2" xfId="55297" xr:uid="{5AF00D5B-5AC5-49B5-B6E2-D28ABB1D9D0C}"/>
    <cellStyle name="Comma 4 4 2 8 7" xfId="30208" xr:uid="{6765065D-CBE7-4ADC-8FAB-37AB7D6F6F2A}"/>
    <cellStyle name="Comma 4 4 2 8 7 2" xfId="57529" xr:uid="{04BD13A9-4E55-470D-84F4-C8E930A361EB}"/>
    <cellStyle name="Comma 4 4 2 8 8" xfId="8008" xr:uid="{999D3B43-874A-4C89-9359-68D38F921DAF}"/>
    <cellStyle name="Comma 4 4 2 8 9" xfId="35368" xr:uid="{EDA6DB9F-4D73-4DEF-84C4-9C6D0AECDB61}"/>
    <cellStyle name="Comma 4 4 2 9" xfId="2946" xr:uid="{716A93FA-79A8-499D-BC56-3BF639D8EDED}"/>
    <cellStyle name="Comma 4 4 2 9 2" xfId="13634" xr:uid="{5BA5D6A5-CB9B-4892-BA41-3DF62E93221C}"/>
    <cellStyle name="Comma 4 4 2 9 2 2" xfId="22998" xr:uid="{F485A53E-D894-49C7-ABB1-7CFA5AD30C7A}"/>
    <cellStyle name="Comma 4 4 2 9 2 2 2" xfId="50320" xr:uid="{612BF148-923A-41ED-A9D1-0B2788A796F0}"/>
    <cellStyle name="Comma 4 4 2 9 2 3" xfId="40961" xr:uid="{9FB8EF77-4212-4FB4-885A-1E4617CB3F5E}"/>
    <cellStyle name="Comma 4 4 2 9 3" xfId="19026" xr:uid="{F0C2BE8E-D76D-43DF-932B-8CE9312A4E8A}"/>
    <cellStyle name="Comma 4 4 2 9 3 2" xfId="46348" xr:uid="{99F0893D-41FB-471E-872D-B37DB8333899}"/>
    <cellStyle name="Comma 4 4 2 9 4" xfId="6109" xr:uid="{35FBEAAE-F73B-4640-8E97-02585B95D96D}"/>
    <cellStyle name="Comma 4 4 2 9 5" xfId="33342" xr:uid="{90142CFF-6278-4E3E-8943-1593AC8B68DA}"/>
    <cellStyle name="Comma 4 4 20" xfId="30330" xr:uid="{1A2067C0-2E03-44FC-AEE9-8FE0CA0CF9B7}"/>
    <cellStyle name="Comma 4 4 21" xfId="57626" xr:uid="{CF04D6CC-F64C-49D3-8ECE-F7E57C28FCE0}"/>
    <cellStyle name="Comma 4 4 22" xfId="58174" xr:uid="{53B511EF-EADA-46C8-8905-3CEDB4A9ED58}"/>
    <cellStyle name="Comma 4 4 23" xfId="58731" xr:uid="{7C08833A-14B7-4900-B44B-D55B0915A2F1}"/>
    <cellStyle name="Comma 4 4 3" xfId="336" xr:uid="{EFA65059-F161-490E-A7E2-9A88DD10EF5E}"/>
    <cellStyle name="Comma 4 4 3 10" xfId="11835" xr:uid="{F5D3CDD7-A855-490D-9EAD-AC0B4D89E67A}"/>
    <cellStyle name="Comma 4 4 3 10 2" xfId="19801" xr:uid="{4CFDA71D-D806-47FE-AA6A-3B3B43F30A2F}"/>
    <cellStyle name="Comma 4 4 3 10 2 2" xfId="47123" xr:uid="{267D2CE3-239D-4B7F-834F-06FBB7FA284C}"/>
    <cellStyle name="Comma 4 4 3 10 3" xfId="39162" xr:uid="{4C881F87-43A7-400F-9465-0CE601B238A4}"/>
    <cellStyle name="Comma 4 4 3 11" xfId="14406" xr:uid="{09434524-B56E-4C2E-B62C-E0352E52DBD4}"/>
    <cellStyle name="Comma 4 4 3 11 2" xfId="41727" xr:uid="{AC227319-9E40-4BBA-A1EC-43F1595D6E2B}"/>
    <cellStyle name="Comma 4 4 3 12" xfId="23754" xr:uid="{A7169116-D728-4A2D-83A6-877054DF26AA}"/>
    <cellStyle name="Comma 4 4 3 12 2" xfId="51076" xr:uid="{B033EA99-AD15-4C32-BA2F-9F74BDB873DE}"/>
    <cellStyle name="Comma 4 4 3 13" xfId="25995" xr:uid="{39C773C9-D9E6-4E09-841F-E9677E243277}"/>
    <cellStyle name="Comma 4 4 3 13 2" xfId="53315" xr:uid="{AAC721C4-7A94-41A5-8D4F-654BFAD4E598}"/>
    <cellStyle name="Comma 4 4 3 14" xfId="28227" xr:uid="{2FFB5D99-E176-4DB4-8E38-3D6BE7A84E4B}"/>
    <cellStyle name="Comma 4 4 3 14 2" xfId="55548" xr:uid="{1FC1426E-429C-498B-9B2B-56D3F6189ABC}"/>
    <cellStyle name="Comma 4 4 3 15" xfId="3370" xr:uid="{15B22B97-76C8-4928-AE74-55BFA233DAD5}"/>
    <cellStyle name="Comma 4 4 3 16" xfId="30387" xr:uid="{AF647915-56DB-4837-A22A-864F727BB59E}"/>
    <cellStyle name="Comma 4 4 3 17" xfId="57949" xr:uid="{783AE99D-CD0A-48F8-A6ED-F6186790ACBB}"/>
    <cellStyle name="Comma 4 4 3 18" xfId="58497" xr:uid="{C934B5FD-FCFE-43E2-AEA4-EDC701957E6A}"/>
    <cellStyle name="Comma 4 4 3 2" xfId="604" xr:uid="{3BC5E086-0DD3-4E50-8049-98E9A78F2D41}"/>
    <cellStyle name="Comma 4 4 3 2 10" xfId="23885" xr:uid="{07D59965-585E-4BF4-BC7F-32FD9BF22B7A}"/>
    <cellStyle name="Comma 4 4 3 2 10 2" xfId="51207" xr:uid="{6C380018-C9FC-4A33-999D-35C5F3F77260}"/>
    <cellStyle name="Comma 4 4 3 2 11" xfId="26126" xr:uid="{1DB1EF0B-AF7B-4871-A3A7-838325CBC30F}"/>
    <cellStyle name="Comma 4 4 3 2 11 2" xfId="53446" xr:uid="{F6EAB96D-20B9-4201-8AB9-413A1DCCEFE1}"/>
    <cellStyle name="Comma 4 4 3 2 12" xfId="28358" xr:uid="{3E47F0FA-7790-4243-BE92-26A4E5B4BD66}"/>
    <cellStyle name="Comma 4 4 3 2 12 2" xfId="55679" xr:uid="{466EF978-1623-4EFB-B139-E65154A9FD63}"/>
    <cellStyle name="Comma 4 4 3 2 13" xfId="3704" xr:uid="{D1F6711E-BEBD-499C-BF76-6DDB98582C31}"/>
    <cellStyle name="Comma 4 4 3 2 14" xfId="30787" xr:uid="{4313CA3E-EEDF-4266-9E3C-3DFBE1B5154B}"/>
    <cellStyle name="Comma 4 4 3 2 2" xfId="2127" xr:uid="{0EC68E50-31D1-477B-90D6-034EC5E785A3}"/>
    <cellStyle name="Comma 4 4 3 2 2 2" xfId="5673" xr:uid="{EA3E2C8D-8B12-4261-B6CF-4B35527FB19B}"/>
    <cellStyle name="Comma 4 4 3 2 2 2 2" xfId="16624" xr:uid="{A9DB623B-C321-44EE-B3BD-6B179D41EE1B}"/>
    <cellStyle name="Comma 4 4 3 2 2 2 2 2" xfId="43944" xr:uid="{632FAF31-3254-49F8-9188-55E21966ABC1}"/>
    <cellStyle name="Comma 4 4 3 2 2 2 3" xfId="32857" xr:uid="{05C61FE9-1C7E-4EB7-B70B-12AC98F24C08}"/>
    <cellStyle name="Comma 4 4 3 2 2 3" xfId="7624" xr:uid="{EF343D8D-72C8-4025-AC99-555841FBF7BD}"/>
    <cellStyle name="Comma 4 4 3 2 2 3 2" xfId="20594" xr:uid="{6EC13756-11DC-40A2-BFFC-F2D3232237CC}"/>
    <cellStyle name="Comma 4 4 3 2 2 3 2 2" xfId="47916" xr:uid="{E3662AA1-1B50-472C-9A3F-24CF9807BBBF}"/>
    <cellStyle name="Comma 4 4 3 2 2 3 3" xfId="34982" xr:uid="{9D386931-7076-44D1-969F-CCECDB5A8533}"/>
    <cellStyle name="Comma 4 4 3 2 2 4" xfId="9822" xr:uid="{1869839F-14DB-487F-B367-147B124A1B2B}"/>
    <cellStyle name="Comma 4 4 3 2 2 4 2" xfId="37198" xr:uid="{C76CAC6B-671A-4213-9791-6CE2BBFFDDF4}"/>
    <cellStyle name="Comma 4 4 3 2 2 5" xfId="25349" xr:uid="{3CC49AF7-1A9F-440C-942B-F7F92A64F44F}"/>
    <cellStyle name="Comma 4 4 3 2 2 5 2" xfId="52671" xr:uid="{685A2170-6AD1-4B39-8DAF-E4D69E7D0412}"/>
    <cellStyle name="Comma 4 4 3 2 2 6" xfId="27591" xr:uid="{99389805-F148-491D-83EB-1376F6A9C464}"/>
    <cellStyle name="Comma 4 4 3 2 2 6 2" xfId="54911" xr:uid="{C7ADB904-FD0D-44C8-BE7D-20CE866178F4}"/>
    <cellStyle name="Comma 4 4 3 2 2 7" xfId="29822" xr:uid="{2E0CD39F-BB21-4B4D-AA3C-262486302B16}"/>
    <cellStyle name="Comma 4 4 3 2 2 7 2" xfId="57143" xr:uid="{34FE2429-1296-45DC-AFF9-3D60E6945DA3}"/>
    <cellStyle name="Comma 4 4 3 2 2 8" xfId="4237" xr:uid="{13338A64-E4B9-447B-B910-DCE81866ACE1}"/>
    <cellStyle name="Comma 4 4 3 2 2 9" xfId="31394" xr:uid="{5F31AB00-8041-40F4-8579-0476BB09AA78}"/>
    <cellStyle name="Comma 4 4 3 2 3" xfId="1520" xr:uid="{18450A25-95C7-4ED9-9AA3-149F970625D5}"/>
    <cellStyle name="Comma 4 4 3 2 3 2" xfId="7021" xr:uid="{460B566C-AD07-4987-AB42-4DA5CA34ACAF}"/>
    <cellStyle name="Comma 4 4 3 2 3 2 2" xfId="17245" xr:uid="{92280D43-E51B-40EE-BCE8-E2E9414CB130}"/>
    <cellStyle name="Comma 4 4 3 2 3 2 2 2" xfId="44566" xr:uid="{3DE31323-78AC-4070-84D5-2C30609F1F75}"/>
    <cellStyle name="Comma 4 4 3 2 3 2 3" xfId="34375" xr:uid="{83978F0A-8ED1-4CE7-BFE1-6985FCDB6A99}"/>
    <cellStyle name="Comma 4 4 3 2 3 3" xfId="9216" xr:uid="{4A609EC4-F7CE-497A-9B32-C8F44F6CF173}"/>
    <cellStyle name="Comma 4 4 3 2 3 3 2" xfId="21216" xr:uid="{D92FA2FB-7E92-4A96-BEA3-0F4B6B0895B7}"/>
    <cellStyle name="Comma 4 4 3 2 3 3 2 2" xfId="48538" xr:uid="{52647F64-988F-42DE-9A86-0F9587063D7F}"/>
    <cellStyle name="Comma 4 4 3 2 3 3 3" xfId="36591" xr:uid="{2AAC202D-76E8-4216-8535-A8C68B71AC6F}"/>
    <cellStyle name="Comma 4 4 3 2 3 4" xfId="15273" xr:uid="{25563590-13F5-4E17-B6F5-D2EA8C68107D}"/>
    <cellStyle name="Comma 4 4 3 2 3 4 2" xfId="42594" xr:uid="{CECCF3CB-C268-41E6-A071-99504770265B}"/>
    <cellStyle name="Comma 4 4 3 2 3 5" xfId="24742" xr:uid="{09352D48-ADD1-4C63-B974-E0EE8C6A59F1}"/>
    <cellStyle name="Comma 4 4 3 2 3 5 2" xfId="52064" xr:uid="{AA61C4AF-B5E4-4AAB-9A13-93E7394F135E}"/>
    <cellStyle name="Comma 4 4 3 2 3 6" xfId="26984" xr:uid="{6E5C5291-936E-4CF1-A3B0-ED84927B8781}"/>
    <cellStyle name="Comma 4 4 3 2 3 6 2" xfId="54304" xr:uid="{AC9F240E-3AA3-43CD-8488-4EA5B43C95A7}"/>
    <cellStyle name="Comma 4 4 3 2 3 7" xfId="29215" xr:uid="{5DC72281-342C-4114-8D7C-D978C88BD059}"/>
    <cellStyle name="Comma 4 4 3 2 3 7 2" xfId="56536" xr:uid="{F726056B-F75E-4E0E-8EA0-EEF999534C9C}"/>
    <cellStyle name="Comma 4 4 3 2 3 8" xfId="5084" xr:uid="{C7470724-CB3E-426A-B046-4F799D1111E1}"/>
    <cellStyle name="Comma 4 4 3 2 3 9" xfId="32250" xr:uid="{2CF90C8E-F58B-4BE2-9562-898D4BAE6509}"/>
    <cellStyle name="Comma 4 4 3 2 4" xfId="6240" xr:uid="{75558D4A-A936-404F-8EDC-4F28311EB3DD}"/>
    <cellStyle name="Comma 4 4 3 2 4 2" xfId="12657" xr:uid="{2A585ADB-EABE-44B0-B32D-D3B5BA88FBA8}"/>
    <cellStyle name="Comma 4 4 3 2 4 2 2" xfId="21839" xr:uid="{1A72B6AD-DFFB-46C2-8CA5-68FB1585FAF3}"/>
    <cellStyle name="Comma 4 4 3 2 4 2 2 2" xfId="49161" xr:uid="{7B7423EF-8193-4768-983C-B46741F8E79B}"/>
    <cellStyle name="Comma 4 4 3 2 4 2 3" xfId="39984" xr:uid="{4C47AB57-8FEF-461C-ACC5-00CE8EE3B48A}"/>
    <cellStyle name="Comma 4 4 3 2 4 3" xfId="17868" xr:uid="{81BD8B5E-151B-4F87-A124-67D98E3B04A6}"/>
    <cellStyle name="Comma 4 4 3 2 4 3 2" xfId="45189" xr:uid="{24F9350E-741B-48A0-9D0C-1E306C770503}"/>
    <cellStyle name="Comma 4 4 3 2 4 4" xfId="33518" xr:uid="{C3626FD9-6F7B-4078-8003-903AC055FBF2}"/>
    <cellStyle name="Comma 4 4 3 2 5" xfId="8360" xr:uid="{36A1B97B-8610-432F-AFBA-45DC5314DB88}"/>
    <cellStyle name="Comma 4 4 3 2 5 2" xfId="13193" xr:uid="{885D962E-47C4-41EB-83C4-5475D5191F39}"/>
    <cellStyle name="Comma 4 4 3 2 5 2 2" xfId="22514" xr:uid="{624318ED-9C68-4506-958D-947C11078AD8}"/>
    <cellStyle name="Comma 4 4 3 2 5 2 2 2" xfId="49836" xr:uid="{871051C7-0DB1-4A9F-8779-4D3B74C0C799}"/>
    <cellStyle name="Comma 4 4 3 2 5 2 3" xfId="40520" xr:uid="{90A5FD1A-C382-478C-8901-243C031D3ADF}"/>
    <cellStyle name="Comma 4 4 3 2 5 3" xfId="18542" xr:uid="{47D12C36-5A1A-4E23-B48B-09BA8D80EEF1}"/>
    <cellStyle name="Comma 4 4 3 2 5 3 2" xfId="45864" xr:uid="{97E0374B-4E0C-44FD-98C2-FF2650FEA71B}"/>
    <cellStyle name="Comma 4 4 3 2 5 4" xfId="35734" xr:uid="{BDABF7F4-25DC-48E8-8FCA-6D798EC4406D}"/>
    <cellStyle name="Comma 4 4 3 2 6" xfId="11364" xr:uid="{9CCF47D6-9740-47E0-B2EB-24B160604EDD}"/>
    <cellStyle name="Comma 4 4 3 2 6 2" xfId="13810" xr:uid="{94861A7A-A3FC-49EA-B261-354988BB7202}"/>
    <cellStyle name="Comma 4 4 3 2 6 2 2" xfId="23174" xr:uid="{AAEE2E8C-6337-4297-9714-C4713AB03F02}"/>
    <cellStyle name="Comma 4 4 3 2 6 2 2 2" xfId="50496" xr:uid="{748E4B1B-C8BE-4C67-AE11-7A895318E2A4}"/>
    <cellStyle name="Comma 4 4 3 2 6 2 3" xfId="41137" xr:uid="{6FA6C642-6D2C-430A-9055-C44A060185FC}"/>
    <cellStyle name="Comma 4 4 3 2 6 3" xfId="19202" xr:uid="{C59F3112-4B99-4013-B49F-2942643F4A1F}"/>
    <cellStyle name="Comma 4 4 3 2 6 3 2" xfId="46524" xr:uid="{22387EE5-0D84-469E-90A0-7A0088D5ED12}"/>
    <cellStyle name="Comma 4 4 3 2 6 4" xfId="38713" xr:uid="{2CB893DA-0E92-44C7-939C-1497AA34B550}"/>
    <cellStyle name="Comma 4 4 3 2 7" xfId="10820" xr:uid="{2A9E2E1B-540C-410A-B2BA-4421B3DF5A4F}"/>
    <cellStyle name="Comma 4 4 3 2 7 2" xfId="16236" xr:uid="{6F6F0F91-CCB5-4AD6-B280-7BE2857C9C25}"/>
    <cellStyle name="Comma 4 4 3 2 7 2 2" xfId="43556" xr:uid="{38894EB5-73A2-4297-9560-0BB6E10622D5}"/>
    <cellStyle name="Comma 4 4 3 2 7 3" xfId="38172" xr:uid="{884750A2-022E-47DD-B2FA-56AB6BA3D7DC}"/>
    <cellStyle name="Comma 4 4 3 2 8" xfId="12145" xr:uid="{62BF0F90-1F31-44DE-BE02-0E6940571DD5}"/>
    <cellStyle name="Comma 4 4 3 2 8 2" xfId="20206" xr:uid="{0A8B7C47-365C-41AE-AF62-090031E40863}"/>
    <cellStyle name="Comma 4 4 3 2 8 2 2" xfId="47528" xr:uid="{728B422F-0A26-48ED-8AFE-6EA5066390D1}"/>
    <cellStyle name="Comma 4 4 3 2 8 3" xfId="39472" xr:uid="{B56488AC-C469-45EC-9C25-4B272DD21561}"/>
    <cellStyle name="Comma 4 4 3 2 9" xfId="14537" xr:uid="{770E1B43-5754-4907-8BA0-140C5B88BE20}"/>
    <cellStyle name="Comma 4 4 3 2 9 2" xfId="41858" xr:uid="{5A2FA1D9-2A8C-4D1A-A36F-6F6789E38C91}"/>
    <cellStyle name="Comma 4 4 3 3" xfId="851" xr:uid="{F87C4DC6-BE1E-4229-9D1D-A42963F61174}"/>
    <cellStyle name="Comma 4 4 3 3 10" xfId="24107" xr:uid="{FAE6C354-D9A1-453A-888A-D3F41FA692CF}"/>
    <cellStyle name="Comma 4 4 3 3 10 2" xfId="51429" xr:uid="{ACDBC1B9-C739-40BF-AA87-B1074AA2ED51}"/>
    <cellStyle name="Comma 4 4 3 3 11" xfId="26348" xr:uid="{0A5068A6-38F7-47BF-8FE8-14091985DEF1}"/>
    <cellStyle name="Comma 4 4 3 3 11 2" xfId="53668" xr:uid="{079BCD5D-FDCA-48F2-83C2-839EE03C18B5}"/>
    <cellStyle name="Comma 4 4 3 3 12" xfId="28579" xr:uid="{2CEB6C84-915B-4385-9EF1-39AB00269B40}"/>
    <cellStyle name="Comma 4 4 3 3 12 2" xfId="55900" xr:uid="{7BEFE90B-9C54-45ED-B3A0-FF3941C60DBB}"/>
    <cellStyle name="Comma 4 4 3 3 13" xfId="3869" xr:uid="{CE8799F7-8EEA-45C9-A1D1-952EAE433B38}"/>
    <cellStyle name="Comma 4 4 3 3 14" xfId="31009" xr:uid="{E0399562-A8EA-4A02-AAF0-D3BB4F323AB8}"/>
    <cellStyle name="Comma 4 4 3 3 2" xfId="2348" xr:uid="{8F273CCB-6EEF-4CCB-888A-DE96DD569A8A}"/>
    <cellStyle name="Comma 4 4 3 3 2 2" xfId="5888" xr:uid="{F1F86AF1-365F-45E3-AE21-60F702101ED5}"/>
    <cellStyle name="Comma 4 4 3 3 2 2 2" xfId="16846" xr:uid="{51D95A15-28A1-4E54-BDC4-D73BB25D032F}"/>
    <cellStyle name="Comma 4 4 3 3 2 2 2 2" xfId="44166" xr:uid="{88376574-B1AA-4EEB-B94C-ED34FD3DC378}"/>
    <cellStyle name="Comma 4 4 3 3 2 2 3" xfId="33078" xr:uid="{7A4AD3D0-740D-4ABE-8AB3-CFA77374B158}"/>
    <cellStyle name="Comma 4 4 3 3 2 3" xfId="7844" xr:uid="{D153CADA-C09D-4C2B-84A4-A73F036CF0FD}"/>
    <cellStyle name="Comma 4 4 3 3 2 3 2" xfId="20816" xr:uid="{A537A5DA-75DA-4AE3-9A4E-EDBBDA7A7DE2}"/>
    <cellStyle name="Comma 4 4 3 3 2 3 2 2" xfId="48138" xr:uid="{E480DF1F-6DF9-4FD6-98B3-495C8D909BCD}"/>
    <cellStyle name="Comma 4 4 3 3 2 3 3" xfId="35203" xr:uid="{E7C0D677-2E31-411B-AF86-BEA6448FB83A}"/>
    <cellStyle name="Comma 4 4 3 3 2 4" xfId="10043" xr:uid="{B541B29D-CB8C-4636-BC7A-37F866D7C4DB}"/>
    <cellStyle name="Comma 4 4 3 3 2 4 2" xfId="37419" xr:uid="{2344EB89-8F2A-4A3E-89A3-03162C250E51}"/>
    <cellStyle name="Comma 4 4 3 3 2 5" xfId="25570" xr:uid="{9EC99DED-8DD2-4157-A830-0BE8E43AE135}"/>
    <cellStyle name="Comma 4 4 3 3 2 5 2" xfId="52892" xr:uid="{C4325744-B5CB-4952-A93C-5EA3E858A1F6}"/>
    <cellStyle name="Comma 4 4 3 3 2 6" xfId="27812" xr:uid="{E2D227F2-5B27-446E-8CAF-8DAA6650A8AB}"/>
    <cellStyle name="Comma 4 4 3 3 2 6 2" xfId="55132" xr:uid="{67446A42-8F8E-465B-95E4-409309FBF482}"/>
    <cellStyle name="Comma 4 4 3 3 2 7" xfId="30043" xr:uid="{AA43D789-8263-413B-B61C-7268D1C8792F}"/>
    <cellStyle name="Comma 4 4 3 3 2 7 2" xfId="57364" xr:uid="{B93C065C-6FEA-48A9-8831-C86DCE629298}"/>
    <cellStyle name="Comma 4 4 3 3 2 8" xfId="4452" xr:uid="{BEE1926A-DDF2-473D-9E9E-F157240F2782}"/>
    <cellStyle name="Comma 4 4 3 3 2 9" xfId="31615" xr:uid="{74CAC322-E9E1-4FF1-99ED-941B901DBA65}"/>
    <cellStyle name="Comma 4 4 3 3 3" xfId="1742" xr:uid="{FEFF3861-5558-4C2B-B477-E2AB2EEC78BC}"/>
    <cellStyle name="Comma 4 4 3 3 3 2" xfId="7241" xr:uid="{606AFDB7-B5EA-42F1-BDB1-AEEC7F1B777D}"/>
    <cellStyle name="Comma 4 4 3 3 3 2 2" xfId="17467" xr:uid="{D7E07E85-7D59-4B67-9ECC-F4254EB8F215}"/>
    <cellStyle name="Comma 4 4 3 3 3 2 2 2" xfId="44788" xr:uid="{AA17573B-B487-433F-9E03-DDECC68A90B6}"/>
    <cellStyle name="Comma 4 4 3 3 3 2 3" xfId="34597" xr:uid="{B483B323-CCBB-4D23-83D6-73553074861D}"/>
    <cellStyle name="Comma 4 4 3 3 3 3" xfId="9438" xr:uid="{711426AF-CEAF-4740-9E8E-BFA5C14590AA}"/>
    <cellStyle name="Comma 4 4 3 3 3 3 2" xfId="21438" xr:uid="{FA6E79A1-B3D5-49ED-B554-7B3C8F40C589}"/>
    <cellStyle name="Comma 4 4 3 3 3 3 2 2" xfId="48760" xr:uid="{64C4EA42-C26A-44BE-BCB1-B0BD550CDF28}"/>
    <cellStyle name="Comma 4 4 3 3 3 3 3" xfId="36813" xr:uid="{60B5B2B1-69CF-4F06-8256-D58493889764}"/>
    <cellStyle name="Comma 4 4 3 3 3 4" xfId="15473" xr:uid="{C969F0D5-AF99-41DC-8FC2-94836A6DE22B}"/>
    <cellStyle name="Comma 4 4 3 3 3 4 2" xfId="42794" xr:uid="{3106FBBB-C2DC-46EA-9CB1-6B7E224D421A}"/>
    <cellStyle name="Comma 4 4 3 3 3 5" xfId="24964" xr:uid="{185E0947-0694-42FE-9A19-29F63C26C983}"/>
    <cellStyle name="Comma 4 4 3 3 3 5 2" xfId="52286" xr:uid="{72756F08-C548-4B0D-8B75-2B71CFD08978}"/>
    <cellStyle name="Comma 4 4 3 3 3 6" xfId="27206" xr:uid="{7ACA82C0-695E-4C02-9ACE-064D635441E7}"/>
    <cellStyle name="Comma 4 4 3 3 3 6 2" xfId="54526" xr:uid="{537BE089-81EC-47CB-9CEF-83EE888D9B7C}"/>
    <cellStyle name="Comma 4 4 3 3 3 7" xfId="29437" xr:uid="{441FF22C-59DE-4029-BE55-8B03EBA9EE29}"/>
    <cellStyle name="Comma 4 4 3 3 3 7 2" xfId="56758" xr:uid="{B437E3B7-65D9-4AD0-8AB5-09360B126F29}"/>
    <cellStyle name="Comma 4 4 3 3 3 8" xfId="5300" xr:uid="{AD91F478-162F-410F-AC66-0598D07C357D}"/>
    <cellStyle name="Comma 4 4 3 3 3 9" xfId="32472" xr:uid="{006FA374-87E0-4844-8577-47C076AA0987}"/>
    <cellStyle name="Comma 4 4 3 3 4" xfId="6397" xr:uid="{F05257B3-BC3D-432B-9AD3-1AA775F83710}"/>
    <cellStyle name="Comma 4 4 3 3 4 2" xfId="12820" xr:uid="{8C5C5FA4-4FDF-42BE-B5C8-F7ED258EC1CD}"/>
    <cellStyle name="Comma 4 4 3 3 4 2 2" xfId="22061" xr:uid="{55EE839B-396D-4E32-BBC6-2911E7ECC9B5}"/>
    <cellStyle name="Comma 4 4 3 3 4 2 2 2" xfId="49383" xr:uid="{AD6C4344-D0DE-4C02-9D81-5607E4F413CC}"/>
    <cellStyle name="Comma 4 4 3 3 4 2 3" xfId="40147" xr:uid="{FC201DEF-D3F0-4717-916F-27230312D4C2}"/>
    <cellStyle name="Comma 4 4 3 3 4 3" xfId="18089" xr:uid="{B388E21F-B81F-48C0-8863-48FA2BA0D959}"/>
    <cellStyle name="Comma 4 4 3 3 4 3 2" xfId="45411" xr:uid="{FF920E0F-DBD2-456C-B487-314A1B130BEF}"/>
    <cellStyle name="Comma 4 4 3 3 4 4" xfId="33739" xr:uid="{2063578A-7880-42B6-9A8A-25CACB62DE5B}"/>
    <cellStyle name="Comma 4 4 3 3 5" xfId="8581" xr:uid="{02E3759D-B1A3-49B0-9DC7-667019CF9428}"/>
    <cellStyle name="Comma 4 4 3 3 5 2" xfId="13409" xr:uid="{0B70E3BD-F0D2-45B7-9F68-F46829D88128}"/>
    <cellStyle name="Comma 4 4 3 3 5 2 2" xfId="22736" xr:uid="{B4998295-FC76-4749-A421-F67E934A189B}"/>
    <cellStyle name="Comma 4 4 3 3 5 2 2 2" xfId="50058" xr:uid="{72EA594B-AD23-47C3-9541-46F190F55BA1}"/>
    <cellStyle name="Comma 4 4 3 3 5 2 3" xfId="40736" xr:uid="{47BE166B-67DD-4E9F-94A6-B387DAA173E8}"/>
    <cellStyle name="Comma 4 4 3 3 5 3" xfId="18764" xr:uid="{87ABB84F-1861-4E3F-8275-22AD6AE76B69}"/>
    <cellStyle name="Comma 4 4 3 3 5 3 2" xfId="46086" xr:uid="{A403579B-65F6-40FA-A930-2EB48669984F}"/>
    <cellStyle name="Comma 4 4 3 3 5 4" xfId="35955" xr:uid="{3443D413-7CEF-4B9E-AD9C-6ABD1F32FA1E}"/>
    <cellStyle name="Comma 4 4 3 3 6" xfId="11521" xr:uid="{19BDC631-6B7A-4FF1-867C-1E0EEE9FDF1D}"/>
    <cellStyle name="Comma 4 4 3 3 6 2" xfId="14032" xr:uid="{ED1A94D4-E11F-46F8-A754-EEB2FCE5227A}"/>
    <cellStyle name="Comma 4 4 3 3 6 2 2" xfId="23396" xr:uid="{28EA0D7D-5CF5-4131-8E51-522EE885838C}"/>
    <cellStyle name="Comma 4 4 3 3 6 2 2 2" xfId="50718" xr:uid="{62675A07-56B4-42A2-AE47-3EC7AF6DFB2D}"/>
    <cellStyle name="Comma 4 4 3 3 6 2 3" xfId="41359" xr:uid="{38E1DA80-E4F6-4693-B85B-B705857A07DE}"/>
    <cellStyle name="Comma 4 4 3 3 6 3" xfId="19424" xr:uid="{FA41DE8F-AE57-4F9A-AA3A-18EBAD70B882}"/>
    <cellStyle name="Comma 4 4 3 3 6 3 2" xfId="46746" xr:uid="{C12AC4DE-C0CC-4F90-93B6-EF0E13343ACD}"/>
    <cellStyle name="Comma 4 4 3 3 6 4" xfId="38870" xr:uid="{DE476EB2-FBA8-46DF-939E-7638709517F2}"/>
    <cellStyle name="Comma 4 4 3 3 7" xfId="10727" xr:uid="{E35DCDBA-239A-46AD-B8E5-65D1A195E8D9}"/>
    <cellStyle name="Comma 4 4 3 3 7 2" xfId="16105" xr:uid="{6329F2A2-FB6E-404C-9BB8-541FA6A6A6A1}"/>
    <cellStyle name="Comma 4 4 3 3 7 2 2" xfId="43425" xr:uid="{35C75CE4-0A38-4B3B-89A2-2F622AA7C299}"/>
    <cellStyle name="Comma 4 4 3 3 7 3" xfId="38088" xr:uid="{9B1C7EF1-B559-4F11-848F-2D3987F278A5}"/>
    <cellStyle name="Comma 4 4 3 3 8" xfId="12061" xr:uid="{94E9E55E-80F7-446B-9994-14B19FB88D8E}"/>
    <cellStyle name="Comma 4 4 3 3 8 2" xfId="20075" xr:uid="{9F92EACB-C67C-4B25-B699-254B93E3710C}"/>
    <cellStyle name="Comma 4 4 3 3 8 2 2" xfId="47397" xr:uid="{1FB90505-770A-4F76-84BC-C08F5ED93757}"/>
    <cellStyle name="Comma 4 4 3 3 8 3" xfId="39388" xr:uid="{603D1EEC-0707-48D3-8A76-CD7E4EF213E8}"/>
    <cellStyle name="Comma 4 4 3 3 9" xfId="14759" xr:uid="{BAF238AA-BA3D-425F-95A0-810EA984EE95}"/>
    <cellStyle name="Comma 4 4 3 3 9 2" xfId="42080" xr:uid="{03AC5238-57A1-4555-A4C7-E81255777C64}"/>
    <cellStyle name="Comma 4 4 3 4" xfId="1387" xr:uid="{3240613E-2BD1-48B7-8645-2AA80172474B}"/>
    <cellStyle name="Comma 4 4 3 4 2" xfId="4954" xr:uid="{4243BE5A-36B3-40AC-8B43-ADF01A7B5430}"/>
    <cellStyle name="Comma 4 4 3 4 2 2" xfId="16493" xr:uid="{57CC1200-606E-42A3-AF97-88AB70283468}"/>
    <cellStyle name="Comma 4 4 3 4 2 2 2" xfId="43813" xr:uid="{175B02A8-E92D-4100-822D-E260523DAC1D}"/>
    <cellStyle name="Comma 4 4 3 4 2 3" xfId="32119" xr:uid="{9FCE0F47-254D-4B29-887A-99E014675CBF}"/>
    <cellStyle name="Comma 4 4 3 4 3" xfId="6891" xr:uid="{9FE80C7E-7DE6-4BC0-9355-FD34FB6F39DF}"/>
    <cellStyle name="Comma 4 4 3 4 3 2" xfId="20463" xr:uid="{64939738-391E-42B6-BBB6-AD6DCA820AB1}"/>
    <cellStyle name="Comma 4 4 3 4 3 2 2" xfId="47785" xr:uid="{C30E3C61-17CF-4686-A603-1159A727E54E}"/>
    <cellStyle name="Comma 4 4 3 4 3 3" xfId="34244" xr:uid="{22FCAD14-BF20-48C2-BEF8-648A754C6CAE}"/>
    <cellStyle name="Comma 4 4 3 4 4" xfId="9085" xr:uid="{895310D3-84F0-4041-AE94-124D9EDF6C2F}"/>
    <cellStyle name="Comma 4 4 3 4 4 2" xfId="36460" xr:uid="{64B35864-A89C-489C-A7A9-D94938ECB3F8}"/>
    <cellStyle name="Comma 4 4 3 4 5" xfId="24611" xr:uid="{38450FCA-3072-44E2-A2AC-EC8E72478334}"/>
    <cellStyle name="Comma 4 4 3 4 5 2" xfId="51933" xr:uid="{1CBDFB61-94E4-4CC6-83F6-41CAEDA3966E}"/>
    <cellStyle name="Comma 4 4 3 4 6" xfId="26853" xr:uid="{4B3592BE-8E6E-437B-897B-F3FDFE94DEE6}"/>
    <cellStyle name="Comma 4 4 3 4 6 2" xfId="54173" xr:uid="{78A3AC8C-0ABA-4713-9A71-3CE678AA7150}"/>
    <cellStyle name="Comma 4 4 3 4 7" xfId="29084" xr:uid="{C0C31CFF-50C9-4380-AC88-366E48B63393}"/>
    <cellStyle name="Comma 4 4 3 4 7 2" xfId="56405" xr:uid="{87493D24-F6AF-4341-9E5E-1FC12A3322B5}"/>
    <cellStyle name="Comma 4 4 3 4 8" xfId="3590" xr:uid="{711D4E86-D0B0-464D-92B2-99C258E94057}"/>
    <cellStyle name="Comma 4 4 3 4 9" xfId="30656" xr:uid="{D3C7B3A1-539D-492C-B808-F1C4F01A0523}"/>
    <cellStyle name="Comma 4 4 3 5" xfId="1996" xr:uid="{80C2034A-27A7-4D06-B6A9-32EF4359C095}"/>
    <cellStyle name="Comma 4 4 3 5 2" xfId="5545" xr:uid="{434EA94E-F553-4211-B669-85CA771125A9}"/>
    <cellStyle name="Comma 4 4 3 5 2 2" xfId="17114" xr:uid="{EE5DD70D-E3A8-409F-9C71-0A73537E4814}"/>
    <cellStyle name="Comma 4 4 3 5 2 2 2" xfId="44435" xr:uid="{65BD1AE1-0B73-4483-BA78-987206F03274}"/>
    <cellStyle name="Comma 4 4 3 5 2 3" xfId="32726" xr:uid="{C65BCAC8-D2DA-4C6A-B0F6-E6A4B5BEF73A}"/>
    <cellStyle name="Comma 4 4 3 5 3" xfId="7494" xr:uid="{43D2C346-C7EE-4B7A-BD2E-2B5F2850A89D}"/>
    <cellStyle name="Comma 4 4 3 5 3 2" xfId="21085" xr:uid="{9E90CE4F-49C3-4125-B54A-E17971451FB7}"/>
    <cellStyle name="Comma 4 4 3 5 3 2 2" xfId="48407" xr:uid="{A33B0A49-E696-453F-9685-D0A414631AA2}"/>
    <cellStyle name="Comma 4 4 3 5 3 3" xfId="34851" xr:uid="{5324BD52-C16C-4E0F-B4F2-FE2AC66C9376}"/>
    <cellStyle name="Comma 4 4 3 5 4" xfId="9691" xr:uid="{327C42D2-24A5-4605-B468-64A68710DA48}"/>
    <cellStyle name="Comma 4 4 3 5 4 2" xfId="37067" xr:uid="{29DC28F6-4D4A-4BDE-8653-CFEAE39B8E30}"/>
    <cellStyle name="Comma 4 4 3 5 5" xfId="25218" xr:uid="{A8D26C87-4658-4210-BAE7-2FDF1ED47052}"/>
    <cellStyle name="Comma 4 4 3 5 5 2" xfId="52540" xr:uid="{26A74A2F-4D69-4AA4-B914-929C6C99092F}"/>
    <cellStyle name="Comma 4 4 3 5 6" xfId="27460" xr:uid="{95F2D6C4-7031-4249-9BF7-21A0F6CF648C}"/>
    <cellStyle name="Comma 4 4 3 5 6 2" xfId="54780" xr:uid="{D57C26A7-07F1-4DE5-8ECF-80E8AAB32FF4}"/>
    <cellStyle name="Comma 4 4 3 5 7" xfId="29691" xr:uid="{D43BB53E-59C3-4B4A-8075-F6CA8DE84393}"/>
    <cellStyle name="Comma 4 4 3 5 7 2" xfId="57012" xr:uid="{560156A6-8DD0-44E5-8DE9-F2557D2FB082}"/>
    <cellStyle name="Comma 4 4 3 5 8" xfId="4109" xr:uid="{4089F828-5956-4549-AF18-0954600F45E4}"/>
    <cellStyle name="Comma 4 4 3 5 9" xfId="31263" xr:uid="{742DCEBD-2B39-440C-A910-E314BBC1250C}"/>
    <cellStyle name="Comma 4 4 3 6" xfId="1105" xr:uid="{0F10F22C-9187-4187-88B5-43B28E72849E}"/>
    <cellStyle name="Comma 4 4 3 6 2" xfId="6623" xr:uid="{2BC7E8FD-285A-46BB-A679-A5CC4D56A932}"/>
    <cellStyle name="Comma 4 4 3 6 2 2" xfId="17737" xr:uid="{04149BAF-953B-43C5-96D2-7CF862DD3BAC}"/>
    <cellStyle name="Comma 4 4 3 6 2 2 2" xfId="45058" xr:uid="{CFCA0BA2-71EB-4C64-BF6E-056EBCB08A1B}"/>
    <cellStyle name="Comma 4 4 3 6 2 3" xfId="11058" xr:uid="{71B74D83-8C9E-4DD4-BE2D-47D968160C25}"/>
    <cellStyle name="Comma 4 4 3 6 2 3 2" xfId="38407" xr:uid="{9743B31F-9582-46CC-B406-7BF3DEFD0E6E}"/>
    <cellStyle name="Comma 4 4 3 6 2 4" xfId="33975" xr:uid="{0DCDCFFF-8B76-488A-A4B6-B362D06E75B3}"/>
    <cellStyle name="Comma 4 4 3 6 3" xfId="8817" xr:uid="{F5F14ADC-A756-42BD-AB29-71980533C42F}"/>
    <cellStyle name="Comma 4 4 3 6 3 2" xfId="21708" xr:uid="{C9EC42AE-AE3A-40C5-AEE4-42D8F3EE3707}"/>
    <cellStyle name="Comma 4 4 3 6 3 2 2" xfId="49030" xr:uid="{5C1C5FBF-8405-421A-A923-81025AB4BDD5}"/>
    <cellStyle name="Comma 4 4 3 6 3 3" xfId="12526" xr:uid="{5FCFC019-235D-45E3-BEA9-0A9A87E6E14B}"/>
    <cellStyle name="Comma 4 4 3 6 3 3 2" xfId="39853" xr:uid="{B356EE39-C671-4D20-A605-3E7860F1D525}"/>
    <cellStyle name="Comma 4 4 3 6 3 4" xfId="36191" xr:uid="{54F3D839-439E-447C-9CCA-733F9D462775}"/>
    <cellStyle name="Comma 4 4 3 6 4" xfId="14994" xr:uid="{FCA056E9-38A5-4CFB-BD3D-CA39892B7318}"/>
    <cellStyle name="Comma 4 4 3 6 4 2" xfId="42315" xr:uid="{B7C6D460-4EEF-4CDB-9463-2A7856898E41}"/>
    <cellStyle name="Comma 4 4 3 6 5" xfId="24342" xr:uid="{2989E083-C780-467E-9B54-DF3C65CF1E9E}"/>
    <cellStyle name="Comma 4 4 3 6 5 2" xfId="51664" xr:uid="{E739DCCF-E4A0-4D8A-ACB5-EAC7AA3A81BE}"/>
    <cellStyle name="Comma 4 4 3 6 6" xfId="26584" xr:uid="{77C2995D-9A0D-4013-92DA-443B5FB6F484}"/>
    <cellStyle name="Comma 4 4 3 6 6 2" xfId="53904" xr:uid="{2EFEC32E-DAD4-4894-9DF1-70C0E5ACDEE2}"/>
    <cellStyle name="Comma 4 4 3 6 7" xfId="28815" xr:uid="{345607C1-31FD-42B5-848F-1448771ACBF1}"/>
    <cellStyle name="Comma 4 4 3 6 7 2" xfId="56136" xr:uid="{FD484A70-CCE3-4268-805F-60ED62EB3935}"/>
    <cellStyle name="Comma 4 4 3 6 8" xfId="4688" xr:uid="{EE1C23A4-B031-4CC1-8EEE-9E800A0ED8D9}"/>
    <cellStyle name="Comma 4 4 3 6 9" xfId="31851" xr:uid="{2C9C9D08-2546-44F4-8D9D-7F2EBEC8D7FD}"/>
    <cellStyle name="Comma 4 4 3 7" xfId="2544" xr:uid="{8A241078-8C4C-495B-AFC3-BA909DEAB664}"/>
    <cellStyle name="Comma 4 4 3 7 2" xfId="10226" xr:uid="{793C0F8A-EEA3-487B-88C5-A260DCD279A6}"/>
    <cellStyle name="Comma 4 4 3 7 2 2" xfId="18411" xr:uid="{6A54D7A1-A20A-4AD7-B7A6-B5E29C4DDE58}"/>
    <cellStyle name="Comma 4 4 3 7 2 2 2" xfId="45733" xr:uid="{A7949969-16FB-42AA-B612-CB41F00E6D4A}"/>
    <cellStyle name="Comma 4 4 3 7 2 3" xfId="11126" xr:uid="{A24A8A67-67FB-43E4-9C55-49A6F7DDACDC}"/>
    <cellStyle name="Comma 4 4 3 7 2 3 2" xfId="38475" xr:uid="{98631709-4C67-4EF6-9C93-7296AD039D88}"/>
    <cellStyle name="Comma 4 4 3 7 2 4" xfId="37602" xr:uid="{BF85A4DB-1332-40B9-B40C-10039D32DB9E}"/>
    <cellStyle name="Comma 4 4 3 7 3" xfId="13062" xr:uid="{1EC4C41E-F73F-48C4-BF1B-778ED054214F}"/>
    <cellStyle name="Comma 4 4 3 7 3 2" xfId="22383" xr:uid="{8D1548AF-B2D8-49AE-82EF-4403CFB0594F}"/>
    <cellStyle name="Comma 4 4 3 7 3 2 2" xfId="49705" xr:uid="{93066127-F6F3-4120-8C95-DA50E98EE28B}"/>
    <cellStyle name="Comma 4 4 3 7 3 3" xfId="40389" xr:uid="{764AFC3F-5D19-4598-BEF6-B0B8EDC6FEA8}"/>
    <cellStyle name="Comma 4 4 3 7 4" xfId="15601" xr:uid="{83FC5541-ADC9-40B1-97C7-0F7C28A3EF03}"/>
    <cellStyle name="Comma 4 4 3 7 4 2" xfId="42922" xr:uid="{3A3A4FD4-C5EF-483B-80B9-9F014DEECBA3}"/>
    <cellStyle name="Comma 4 4 3 7 5" xfId="25750" xr:uid="{B9203751-B6AB-4699-87AB-EAB8DEF35EE5}"/>
    <cellStyle name="Comma 4 4 3 7 5 2" xfId="53072" xr:uid="{536743A7-F1AA-4AB3-9156-E0578F5EEAAC}"/>
    <cellStyle name="Comma 4 4 3 7 6" xfId="27995" xr:uid="{AA549537-709E-478A-BB14-2CABDE99866C}"/>
    <cellStyle name="Comma 4 4 3 7 6 2" xfId="55315" xr:uid="{2D3AA9C9-36FC-46B9-A9F2-150ECFB80A39}"/>
    <cellStyle name="Comma 4 4 3 7 7" xfId="30226" xr:uid="{5F76E497-EC1F-412F-AD9F-8709DCF76482}"/>
    <cellStyle name="Comma 4 4 3 7 7 2" xfId="57547" xr:uid="{14BF0117-9E4B-4662-AA82-88C09C957363}"/>
    <cellStyle name="Comma 4 4 3 7 8" xfId="8026" xr:uid="{B6023E25-6237-4830-8CD4-941F01A0B472}"/>
    <cellStyle name="Comma 4 4 3 7 9" xfId="35386" xr:uid="{321905D6-E749-4CEB-B806-82773CE0B49A}"/>
    <cellStyle name="Comma 4 4 3 8" xfId="3090" xr:uid="{F9D622FC-D712-4E65-A793-FEC0DECD0973}"/>
    <cellStyle name="Comma 4 4 3 8 2" xfId="13679" xr:uid="{0DFFDBE5-9DED-4D92-86C0-C9A958A0F428}"/>
    <cellStyle name="Comma 4 4 3 8 2 2" xfId="23043" xr:uid="{FC40D1E8-ECA7-474A-ABF2-56B9586784FD}"/>
    <cellStyle name="Comma 4 4 3 8 2 2 2" xfId="50365" xr:uid="{57CE3C95-01F2-4C3B-BAAD-F3E3BD64D813}"/>
    <cellStyle name="Comma 4 4 3 8 2 3" xfId="41006" xr:uid="{9590551F-349F-459D-8F6D-D88965090E56}"/>
    <cellStyle name="Comma 4 4 3 8 3" xfId="19071" xr:uid="{A15F5268-B447-4F4D-953B-1656AF7CF2A9}"/>
    <cellStyle name="Comma 4 4 3 8 3 2" xfId="46393" xr:uid="{1E853A1B-DF2A-4FFA-ADB1-893C2C0C0C7F}"/>
    <cellStyle name="Comma 4 4 3 8 4" xfId="6124" xr:uid="{44A3DA89-6DC4-4D06-8685-943CC53B3199}"/>
    <cellStyle name="Comma 4 4 3 8 5" xfId="33387" xr:uid="{46DC0B46-F1B4-4203-8639-D0F79F43138A}"/>
    <cellStyle name="Comma 4 4 3 9" xfId="8230" xr:uid="{AA2BF5BD-7A6A-4A22-8762-C3BE805A1BD6}"/>
    <cellStyle name="Comma 4 4 3 9 2" xfId="15831" xr:uid="{E1F025CA-7924-4DD8-BA37-9FA538FA8E99}"/>
    <cellStyle name="Comma 4 4 3 9 2 2" xfId="43151" xr:uid="{60666A5E-3D16-4929-9B14-6386A8E8D712}"/>
    <cellStyle name="Comma 4 4 3 9 3" xfId="10502" xr:uid="{4F644931-45D0-4FEC-841A-610D2E9E4AF4}"/>
    <cellStyle name="Comma 4 4 3 9 3 2" xfId="37869" xr:uid="{352866D2-AA2F-42DA-B984-19A8ADD6B62D}"/>
    <cellStyle name="Comma 4 4 3 9 4" xfId="35603" xr:uid="{9B4C1527-5C7C-4A9F-9210-00C80E14891E}"/>
    <cellStyle name="Comma 4 4 4" xfId="662" xr:uid="{11642826-519C-4260-89E5-C7FDD5572571}"/>
    <cellStyle name="Comma 4 4 4 10" xfId="23937" xr:uid="{3F142BFA-68F5-4D93-8E0A-8DD457589771}"/>
    <cellStyle name="Comma 4 4 4 10 2" xfId="51259" xr:uid="{75C279B2-E069-4968-8A34-E2C4BC67BD80}"/>
    <cellStyle name="Comma 4 4 4 11" xfId="26178" xr:uid="{EED3AD2F-6E6A-4B1E-A49E-266F2499F937}"/>
    <cellStyle name="Comma 4 4 4 11 2" xfId="53498" xr:uid="{0FA5F10F-D955-4DF9-A5A6-579A32A7E4B4}"/>
    <cellStyle name="Comma 4 4 4 12" xfId="28410" xr:uid="{1B2341FC-6EC1-46C5-9B09-3357B0B4D968}"/>
    <cellStyle name="Comma 4 4 4 12 2" xfId="55731" xr:uid="{10B95663-6DC0-42AF-B00D-F07F1FBED2EE}"/>
    <cellStyle name="Comma 4 4 4 13" xfId="3737" xr:uid="{F90F18E2-F56D-4509-A4A5-C0B20CCB09E9}"/>
    <cellStyle name="Comma 4 4 4 14" xfId="30839" xr:uid="{5DB7EBFE-6059-4DD4-B89C-36B87C1D4D47}"/>
    <cellStyle name="Comma 4 4 4 15" xfId="57729" xr:uid="{FA8D0F2C-5FC3-4450-AB5A-3E7E50D2C500}"/>
    <cellStyle name="Comma 4 4 4 16" xfId="58277" xr:uid="{722E635C-EA19-484B-99BA-75D9650DDA1A}"/>
    <cellStyle name="Comma 4 4 4 2" xfId="2179" xr:uid="{B4303A5F-09A5-48DB-9353-8CE3A00FF67F}"/>
    <cellStyle name="Comma 4 4 4 2 2" xfId="5725" xr:uid="{43B7F6EA-ADB7-4B6F-B0AE-F65C711A717C}"/>
    <cellStyle name="Comma 4 4 4 2 2 2" xfId="16676" xr:uid="{5388E3B1-0A85-41D4-B32A-1EA5B4804D81}"/>
    <cellStyle name="Comma 4 4 4 2 2 2 2" xfId="43996" xr:uid="{2A7BEC66-F1E5-4CFB-B2C6-0A1974EB01D6}"/>
    <cellStyle name="Comma 4 4 4 2 2 3" xfId="32909" xr:uid="{EE0012CB-8495-4792-B020-308E39CF41AE}"/>
    <cellStyle name="Comma 4 4 4 2 3" xfId="7676" xr:uid="{D9EA1835-C455-492D-9ED8-7D7D76B38694}"/>
    <cellStyle name="Comma 4 4 4 2 3 2" xfId="20646" xr:uid="{E3300A08-8938-4E8B-946B-0040D9683588}"/>
    <cellStyle name="Comma 4 4 4 2 3 2 2" xfId="47968" xr:uid="{CBEE2B27-AC49-46AF-97FD-3AC806A4DD5A}"/>
    <cellStyle name="Comma 4 4 4 2 3 3" xfId="35034" xr:uid="{D8E8AF8B-08A0-478B-B489-9B02F570D3C6}"/>
    <cellStyle name="Comma 4 4 4 2 4" xfId="9874" xr:uid="{3DBD30FC-88B4-4918-A653-77698E833873}"/>
    <cellStyle name="Comma 4 4 4 2 4 2" xfId="37250" xr:uid="{C237FFB6-23FB-479C-B37F-F7FAA25B48BF}"/>
    <cellStyle name="Comma 4 4 4 2 5" xfId="25401" xr:uid="{9947B68C-DDA4-412F-B830-F1589B364C0B}"/>
    <cellStyle name="Comma 4 4 4 2 5 2" xfId="52723" xr:uid="{E447DB9B-5DA3-477D-9783-BABFA0C29E93}"/>
    <cellStyle name="Comma 4 4 4 2 6" xfId="27643" xr:uid="{327F3F26-1847-45E9-9C86-F84BE07C7EA4}"/>
    <cellStyle name="Comma 4 4 4 2 6 2" xfId="54963" xr:uid="{039872F8-E110-481E-B292-82A432C0982F}"/>
    <cellStyle name="Comma 4 4 4 2 7" xfId="29874" xr:uid="{B242397E-822D-4970-B8A6-8A8DD7B4F0C5}"/>
    <cellStyle name="Comma 4 4 4 2 7 2" xfId="57195" xr:uid="{E2BD85C5-8C84-4F0B-B7F7-A8E6D4D2BEBA}"/>
    <cellStyle name="Comma 4 4 4 2 8" xfId="4289" xr:uid="{10AB5C81-576D-444B-9D86-27254276DE9B}"/>
    <cellStyle name="Comma 4 4 4 2 9" xfId="31446" xr:uid="{8F276B8D-9A13-438C-BD18-31E1DD83EE74}"/>
    <cellStyle name="Comma 4 4 4 3" xfId="1572" xr:uid="{18DA1D9D-FB33-4A1E-84CD-874B7ADAB807}"/>
    <cellStyle name="Comma 4 4 4 3 2" xfId="7073" xr:uid="{E6B4307A-9F43-4594-B5FB-F674647DE1F4}"/>
    <cellStyle name="Comma 4 4 4 3 2 2" xfId="17297" xr:uid="{2235B2E8-C6DA-4253-89DA-2AA92B5C97E7}"/>
    <cellStyle name="Comma 4 4 4 3 2 2 2" xfId="44618" xr:uid="{AF2B4E5E-1501-46A5-9B0B-0E3B415675B6}"/>
    <cellStyle name="Comma 4 4 4 3 2 3" xfId="34427" xr:uid="{4063917E-FA99-4F0E-A439-B22188853B24}"/>
    <cellStyle name="Comma 4 4 4 3 3" xfId="9268" xr:uid="{4A125517-AD04-476C-8924-E9089E906EDA}"/>
    <cellStyle name="Comma 4 4 4 3 3 2" xfId="21268" xr:uid="{71565F67-A7A8-458F-94E5-8B9A7917F8BE}"/>
    <cellStyle name="Comma 4 4 4 3 3 2 2" xfId="48590" xr:uid="{BC22D896-A733-4A67-9925-0879ACA05732}"/>
    <cellStyle name="Comma 4 4 4 3 3 3" xfId="36643" xr:uid="{D26A46CA-6A0F-4C37-9BF1-8F163DBC3700}"/>
    <cellStyle name="Comma 4 4 4 3 4" xfId="15316" xr:uid="{BBA65C53-2B90-4864-96B2-E7A97A2937D5}"/>
    <cellStyle name="Comma 4 4 4 3 4 2" xfId="42637" xr:uid="{21F3D14E-842D-4988-A9B9-3FD1FD922339}"/>
    <cellStyle name="Comma 4 4 4 3 5" xfId="24794" xr:uid="{ADEB6B3C-52FD-409E-805D-2D565D8918F5}"/>
    <cellStyle name="Comma 4 4 4 3 5 2" xfId="52116" xr:uid="{9BA96927-29FA-42E0-BF70-337F7E2BC969}"/>
    <cellStyle name="Comma 4 4 4 3 6" xfId="27036" xr:uid="{FE5BAF6F-8F16-449F-9FF7-34FD146C74B8}"/>
    <cellStyle name="Comma 4 4 4 3 6 2" xfId="54356" xr:uid="{4A354B34-6377-4B47-9953-C2D64958B21E}"/>
    <cellStyle name="Comma 4 4 4 3 7" xfId="29267" xr:uid="{33E912AB-7445-4A97-934D-7E429F60E6B1}"/>
    <cellStyle name="Comma 4 4 4 3 7 2" xfId="56588" xr:uid="{18C3FCB9-AA8C-4A3A-978D-04A3633A981E}"/>
    <cellStyle name="Comma 4 4 4 3 8" xfId="5135" xr:uid="{8A648727-1574-4E6A-8009-23D6C929ADBF}"/>
    <cellStyle name="Comma 4 4 4 3 9" xfId="32302" xr:uid="{DB1836D2-ED1F-4D98-8780-0D068DC6C6F3}"/>
    <cellStyle name="Comma 4 4 4 4" xfId="2781" xr:uid="{1BD951F4-0495-45BE-ABFC-AAC0EC8D217E}"/>
    <cellStyle name="Comma 4 4 4 4 2" xfId="12705" xr:uid="{9438BD2B-0AB3-4C54-8208-C5089BF7B1ED}"/>
    <cellStyle name="Comma 4 4 4 4 2 2" xfId="21891" xr:uid="{ED59A86F-0C2B-4A3F-8390-F5C2FFFB1FF3}"/>
    <cellStyle name="Comma 4 4 4 4 2 2 2" xfId="49213" xr:uid="{30E5CE00-7AC1-49DA-89F7-02787FBBF80F}"/>
    <cellStyle name="Comma 4 4 4 4 2 3" xfId="40032" xr:uid="{7E1F2636-8E82-4506-B87C-A8837B2BAB32}"/>
    <cellStyle name="Comma 4 4 4 4 3" xfId="17920" xr:uid="{C61F8491-2BDF-49F0-89E9-7B3E94A672DB}"/>
    <cellStyle name="Comma 4 4 4 4 3 2" xfId="45241" xr:uid="{0137A112-10E7-44E0-BBE5-DAAC0801EBDF}"/>
    <cellStyle name="Comma 4 4 4 4 4" xfId="6268" xr:uid="{5D217F1B-C1B8-4517-9869-0F8B7C438AF2}"/>
    <cellStyle name="Comma 4 4 4 4 5" xfId="33570" xr:uid="{11E732A4-E899-447E-BB67-D5ADBE50FCC7}"/>
    <cellStyle name="Comma 4 4 4 5" xfId="8412" xr:uid="{BE2FED46-09CA-45B9-BF2C-9B45B139565F}"/>
    <cellStyle name="Comma 4 4 4 5 2" xfId="13245" xr:uid="{F00473A6-9FD6-4410-A623-4388318C92AA}"/>
    <cellStyle name="Comma 4 4 4 5 2 2" xfId="22566" xr:uid="{DA7EF117-2230-40F9-8796-8B100BB00210}"/>
    <cellStyle name="Comma 4 4 4 5 2 2 2" xfId="49888" xr:uid="{D4FADF47-4DDC-40E0-80E5-142BA02F4920}"/>
    <cellStyle name="Comma 4 4 4 5 2 3" xfId="40572" xr:uid="{0AC4C9EA-86D4-4C31-878F-E413F327A44C}"/>
    <cellStyle name="Comma 4 4 4 5 3" xfId="18594" xr:uid="{C278C1EB-CD9A-4085-AF9F-C559DC57CEDE}"/>
    <cellStyle name="Comma 4 4 4 5 3 2" xfId="45916" xr:uid="{3746D1D3-BB0C-47E0-A4F8-CDADD8356EAE}"/>
    <cellStyle name="Comma 4 4 4 5 4" xfId="35786" xr:uid="{63199447-C89E-449A-8845-40EA50E15A83}"/>
    <cellStyle name="Comma 4 4 4 6" xfId="11407" xr:uid="{CCF5F440-2BEE-4BF8-921E-A219B3813FF9}"/>
    <cellStyle name="Comma 4 4 4 6 2" xfId="13862" xr:uid="{3EFF197C-0557-4859-850E-0DB4CA7E829C}"/>
    <cellStyle name="Comma 4 4 4 6 2 2" xfId="23226" xr:uid="{EF85BAED-495D-4515-B1FB-58BDC2604A61}"/>
    <cellStyle name="Comma 4 4 4 6 2 2 2" xfId="50548" xr:uid="{9DA12009-93EC-4B70-A448-9161FC3AEFC6}"/>
    <cellStyle name="Comma 4 4 4 6 2 3" xfId="41189" xr:uid="{60633284-9894-4D96-A66A-B8A27B6574DA}"/>
    <cellStyle name="Comma 4 4 4 6 3" xfId="19254" xr:uid="{64ED756F-AC31-4418-8656-F72EBB17D4A9}"/>
    <cellStyle name="Comma 4 4 4 6 3 2" xfId="46576" xr:uid="{C50328FA-F30B-403B-A741-A4FB4CC4DD76}"/>
    <cellStyle name="Comma 4 4 4 6 4" xfId="38756" xr:uid="{53C0B1D9-B402-4898-ACFF-6B7DDD600458}"/>
    <cellStyle name="Comma 4 4 4 7" xfId="10864" xr:uid="{B28B2B97-0456-4626-B628-714E98D204DE}"/>
    <cellStyle name="Comma 4 4 4 7 2" xfId="16288" xr:uid="{428F28EE-2DB7-484A-AE69-9AC3015B1FF2}"/>
    <cellStyle name="Comma 4 4 4 7 2 2" xfId="43608" xr:uid="{7C936B56-BFA0-4E0C-8A8D-B81A382F287F}"/>
    <cellStyle name="Comma 4 4 4 7 3" xfId="38216" xr:uid="{4A42EAE3-5BEE-4A99-90A5-222A23F713E4}"/>
    <cellStyle name="Comma 4 4 4 8" xfId="12189" xr:uid="{1462D15F-549E-46D3-8516-51C490027880}"/>
    <cellStyle name="Comma 4 4 4 8 2" xfId="20258" xr:uid="{106208E5-904C-4260-9666-9671FABAE5C1}"/>
    <cellStyle name="Comma 4 4 4 8 2 2" xfId="47580" xr:uid="{A4479397-2532-43C9-B38F-3EE5E96741AB}"/>
    <cellStyle name="Comma 4 4 4 8 3" xfId="39516" xr:uid="{03BFED0D-0837-411E-8499-DEEA63C37CE2}"/>
    <cellStyle name="Comma 4 4 4 9" xfId="14589" xr:uid="{941F4F28-71FD-4D5E-814B-2045FB57C805}"/>
    <cellStyle name="Comma 4 4 4 9 2" xfId="41910" xr:uid="{10F4683B-49F5-442D-B7DC-7B5F79DBC097}"/>
    <cellStyle name="Comma 4 4 5" xfId="512" xr:uid="{C4FE1805-B5CE-4E90-9EBB-0E086A853ADF}"/>
    <cellStyle name="Comma 4 4 5 10" xfId="23826" xr:uid="{5137284E-6FCA-4404-8495-3E431211C3BF}"/>
    <cellStyle name="Comma 4 4 5 10 2" xfId="51148" xr:uid="{C498C53B-1E04-4303-A11A-8AFED43BCB84}"/>
    <cellStyle name="Comma 4 4 5 11" xfId="26067" xr:uid="{BF6832ED-71E4-402A-8634-FEE2257A9CD5}"/>
    <cellStyle name="Comma 4 4 5 11 2" xfId="53387" xr:uid="{DABC31BE-50A1-4D19-88A6-499D63CFC308}"/>
    <cellStyle name="Comma 4 4 5 12" xfId="28299" xr:uid="{76499556-B03E-4B71-9D19-D9D96076370B}"/>
    <cellStyle name="Comma 4 4 5 12 2" xfId="55620" xr:uid="{9BB6CCB1-E7CC-42C7-9B13-7F513EF118F4}"/>
    <cellStyle name="Comma 4 4 5 13" xfId="3654" xr:uid="{BF38B085-2488-4D7B-8C66-5B55E80BD974}"/>
    <cellStyle name="Comma 4 4 5 14" xfId="30728" xr:uid="{28CBD644-3439-41F5-9F95-BF8F437AB679}"/>
    <cellStyle name="Comma 4 4 5 2" xfId="2068" xr:uid="{4DFD2D05-E407-4E43-AD9E-0BD48D0E2F39}"/>
    <cellStyle name="Comma 4 4 5 2 2" xfId="5616" xr:uid="{955E137A-46A5-4E67-8DE5-B2B09EDA2C6C}"/>
    <cellStyle name="Comma 4 4 5 2 2 2" xfId="16565" xr:uid="{E3C1191D-7CEF-432A-825F-E526631FC2CA}"/>
    <cellStyle name="Comma 4 4 5 2 2 2 2" xfId="43885" xr:uid="{7F1524B2-691C-4CDE-A4F1-D9395109FF64}"/>
    <cellStyle name="Comma 4 4 5 2 2 3" xfId="32798" xr:uid="{D2AA2CC9-A716-41EB-998F-81545CBE2AAD}"/>
    <cellStyle name="Comma 4 4 5 2 3" xfId="7565" xr:uid="{0D0B4156-99C1-42E5-9BC8-5E23B1798074}"/>
    <cellStyle name="Comma 4 4 5 2 3 2" xfId="20535" xr:uid="{A1CA9105-3306-49AA-B8B1-49E110F4B8E8}"/>
    <cellStyle name="Comma 4 4 5 2 3 2 2" xfId="47857" xr:uid="{0DC5B2BD-BC5E-4568-A6D7-9066A8554B04}"/>
    <cellStyle name="Comma 4 4 5 2 3 3" xfId="34923" xr:uid="{D0547562-ABE7-4544-BCD5-E1E39FF2D8EC}"/>
    <cellStyle name="Comma 4 4 5 2 4" xfId="9763" xr:uid="{39DF1D84-89CA-4518-810A-5B4F1630E641}"/>
    <cellStyle name="Comma 4 4 5 2 4 2" xfId="37139" xr:uid="{BD93E4E6-C5C6-4147-880E-7E05ED7BF69F}"/>
    <cellStyle name="Comma 4 4 5 2 5" xfId="25290" xr:uid="{F60EA783-918E-477D-8A88-413BD1BA7453}"/>
    <cellStyle name="Comma 4 4 5 2 5 2" xfId="52612" xr:uid="{2CE102CE-2FC0-483A-8D29-E055F6E37D23}"/>
    <cellStyle name="Comma 4 4 5 2 6" xfId="27532" xr:uid="{AEF40A33-0D5B-4D12-99BA-7E096C61891F}"/>
    <cellStyle name="Comma 4 4 5 2 6 2" xfId="54852" xr:uid="{C800FBDC-1CFF-4D13-810A-732429185A8C}"/>
    <cellStyle name="Comma 4 4 5 2 7" xfId="29763" xr:uid="{A0E37459-EDA1-4BED-84C1-FFAABEFDDDFA}"/>
    <cellStyle name="Comma 4 4 5 2 7 2" xfId="57084" xr:uid="{8754A01E-167F-4266-966C-2BA6B8653B48}"/>
    <cellStyle name="Comma 4 4 5 2 8" xfId="4180" xr:uid="{FE5E7147-C70E-4867-BCA0-8D263A62693B}"/>
    <cellStyle name="Comma 4 4 5 2 9" xfId="31335" xr:uid="{0F29F737-295F-48AC-B56E-3AA4103ECAC1}"/>
    <cellStyle name="Comma 4 4 5 3" xfId="1460" xr:uid="{B4B49267-A384-4F2C-9AD1-DC00B5A194D3}"/>
    <cellStyle name="Comma 4 4 5 3 2" xfId="6962" xr:uid="{8A3A3713-9845-4778-BA2B-81DEB1266FA3}"/>
    <cellStyle name="Comma 4 4 5 3 2 2" xfId="17186" xr:uid="{A5533013-16A1-4F5B-98EE-6963F1CB40CC}"/>
    <cellStyle name="Comma 4 4 5 3 2 2 2" xfId="44507" xr:uid="{762AD5FD-927A-4096-8C1B-71B2930F6E23}"/>
    <cellStyle name="Comma 4 4 5 3 2 3" xfId="34316" xr:uid="{47657DFE-0AD7-4464-AF52-07440458D635}"/>
    <cellStyle name="Comma 4 4 5 3 3" xfId="9157" xr:uid="{56CE1E6E-FFAE-44B8-923B-97BF90EF1DDE}"/>
    <cellStyle name="Comma 4 4 5 3 3 2" xfId="21157" xr:uid="{A91C5E7F-24D6-4035-9170-AE637D9E03C2}"/>
    <cellStyle name="Comma 4 4 5 3 3 2 2" xfId="48479" xr:uid="{B2C0AA84-2ACB-4373-915C-40D097661866}"/>
    <cellStyle name="Comma 4 4 5 3 3 3" xfId="36532" xr:uid="{D5694788-4651-49A6-8973-D321BC1C0F5B}"/>
    <cellStyle name="Comma 4 4 5 3 4" xfId="15217" xr:uid="{A6CFD43D-65DE-4658-8AD1-2DF83ED32372}"/>
    <cellStyle name="Comma 4 4 5 3 4 2" xfId="42538" xr:uid="{9F3AD2A6-A8B1-4DA6-ADBA-92B9CC5C3C17}"/>
    <cellStyle name="Comma 4 4 5 3 5" xfId="24683" xr:uid="{8205BE09-FB7C-4ABE-8F4D-51AA23773871}"/>
    <cellStyle name="Comma 4 4 5 3 5 2" xfId="52005" xr:uid="{A28A15CB-8275-4286-A3E4-4E5B66C2285D}"/>
    <cellStyle name="Comma 4 4 5 3 6" xfId="26925" xr:uid="{1F4BBAD7-56B5-45CE-9355-300C12820A8E}"/>
    <cellStyle name="Comma 4 4 5 3 6 2" xfId="54245" xr:uid="{2292337D-FE85-4205-B417-BC60803819F4}"/>
    <cellStyle name="Comma 4 4 5 3 7" xfId="29156" xr:uid="{B7A329CD-6B82-4232-8050-8A0E8868DC0A}"/>
    <cellStyle name="Comma 4 4 5 3 7 2" xfId="56477" xr:uid="{7AE98A48-77B3-4E35-9284-478E77350AE4}"/>
    <cellStyle name="Comma 4 4 5 3 8" xfId="5025" xr:uid="{AE05ED51-9CED-4390-9B83-FEA4E9DBEDDA}"/>
    <cellStyle name="Comma 4 4 5 3 9" xfId="32191" xr:uid="{5A4F3282-8F2E-4706-A883-A9A1791A0955}"/>
    <cellStyle name="Comma 4 4 5 4" xfId="6189" xr:uid="{83FB9C82-435C-45A3-B160-81357E9F814B}"/>
    <cellStyle name="Comma 4 4 5 4 2" xfId="12598" xr:uid="{1E89FE51-2E3F-4AFB-84E9-2C1A0161CC7E}"/>
    <cellStyle name="Comma 4 4 5 4 2 2" xfId="21780" xr:uid="{89562EB6-4D1B-46AB-9766-0DBBDCEE8EF6}"/>
    <cellStyle name="Comma 4 4 5 4 2 2 2" xfId="49102" xr:uid="{783846F5-E284-4A17-8965-2CE8436D0302}"/>
    <cellStyle name="Comma 4 4 5 4 2 3" xfId="39925" xr:uid="{BD86B638-A938-47D9-B1E3-AD6450C13FDD}"/>
    <cellStyle name="Comma 4 4 5 4 3" xfId="17809" xr:uid="{89CEF37F-FAA6-4EE7-855B-201D7A3090A6}"/>
    <cellStyle name="Comma 4 4 5 4 3 2" xfId="45130" xr:uid="{C86E72A4-56B2-4673-81E8-283DD9FB35BC}"/>
    <cellStyle name="Comma 4 4 5 4 4" xfId="33459" xr:uid="{91771AFC-13C1-4235-989D-F80C23670DDC}"/>
    <cellStyle name="Comma 4 4 5 5" xfId="8301" xr:uid="{1F49B7C1-9294-4DB1-839A-858AC1BA177F}"/>
    <cellStyle name="Comma 4 4 5 5 2" xfId="13134" xr:uid="{DE7B7225-B2C4-464A-9EB8-158196161DC3}"/>
    <cellStyle name="Comma 4 4 5 5 2 2" xfId="22455" xr:uid="{7E30A90A-EAE0-4CFF-BC26-E9DF3F4E9406}"/>
    <cellStyle name="Comma 4 4 5 5 2 2 2" xfId="49777" xr:uid="{5BB1CEEE-228C-4308-8496-082990D56FA0}"/>
    <cellStyle name="Comma 4 4 5 5 2 3" xfId="40461" xr:uid="{7A0027AB-F3F2-4643-BB1D-8CB3695C0912}"/>
    <cellStyle name="Comma 4 4 5 5 3" xfId="18483" xr:uid="{78E4C21B-2764-4119-835C-7936BA6E666D}"/>
    <cellStyle name="Comma 4 4 5 5 3 2" xfId="45805" xr:uid="{8723EC5C-1B26-4C7A-BB05-124DD0A18A91}"/>
    <cellStyle name="Comma 4 4 5 5 4" xfId="35675" xr:uid="{F411B732-E5CF-4072-B82A-5294324DB8C2}"/>
    <cellStyle name="Comma 4 4 5 6" xfId="11309" xr:uid="{F7BE912A-D23A-4890-AB08-58E8082E5B59}"/>
    <cellStyle name="Comma 4 4 5 6 2" xfId="13751" xr:uid="{A777AD72-7629-4923-8E8C-C1796EE3C1A2}"/>
    <cellStyle name="Comma 4 4 5 6 2 2" xfId="23115" xr:uid="{8EE05A87-BDD7-4E15-BC35-98A2D7159408}"/>
    <cellStyle name="Comma 4 4 5 6 2 2 2" xfId="50437" xr:uid="{3247C635-48D9-4445-A5A4-7550890AED23}"/>
    <cellStyle name="Comma 4 4 5 6 2 3" xfId="41078" xr:uid="{55952923-E3FA-45B9-B77F-D0F6F6F81AF4}"/>
    <cellStyle name="Comma 4 4 5 6 3" xfId="19143" xr:uid="{076E0D23-47EF-4B57-9754-58BB9EE83F19}"/>
    <cellStyle name="Comma 4 4 5 6 3 2" xfId="46465" xr:uid="{76043D6C-ADD7-4291-A6CB-ABC755092448}"/>
    <cellStyle name="Comma 4 4 5 6 4" xfId="38658" xr:uid="{FD3F8DC3-A67F-4B1C-8DFE-912DA8A75B07}"/>
    <cellStyle name="Comma 4 4 5 7" xfId="10780" xr:uid="{FEDEEA03-D805-49C0-9A23-EC3238E8491C}"/>
    <cellStyle name="Comma 4 4 5 7 2" xfId="16177" xr:uid="{1787D717-1739-433C-BE47-2D1CD72E9C9E}"/>
    <cellStyle name="Comma 4 4 5 7 2 2" xfId="43497" xr:uid="{F9FF6691-2C1C-4784-883B-28AF01723224}"/>
    <cellStyle name="Comma 4 4 5 7 3" xfId="38135" xr:uid="{87FDA521-E56F-447F-B794-0EE94EC8EB81}"/>
    <cellStyle name="Comma 4 4 5 8" xfId="12108" xr:uid="{4057AAD3-20F6-4C0D-B2AD-53E6095FC161}"/>
    <cellStyle name="Comma 4 4 5 8 2" xfId="20147" xr:uid="{FB714FA9-35AF-4B5A-98E6-D2F37C209B94}"/>
    <cellStyle name="Comma 4 4 5 8 2 2" xfId="47469" xr:uid="{ABE44744-D3BA-4184-BD1E-9A245E86F41C}"/>
    <cellStyle name="Comma 4 4 5 8 3" xfId="39435" xr:uid="{D0B8163D-1937-43A5-9DE7-6EFF0612BD32}"/>
    <cellStyle name="Comma 4 4 5 9" xfId="14478" xr:uid="{6FEAE18D-E27F-4721-8445-DE3B8730C677}"/>
    <cellStyle name="Comma 4 4 5 9 2" xfId="41799" xr:uid="{1BCF9B98-B569-4B79-A8E1-FE3CAD21065C}"/>
    <cellStyle name="Comma 4 4 6" xfId="739" xr:uid="{046FFE4E-EBC3-4110-8C14-02078232AD73}"/>
    <cellStyle name="Comma 4 4 6 10" xfId="24003" xr:uid="{A0974239-6924-41D4-A51C-1F88C785BC0A}"/>
    <cellStyle name="Comma 4 4 6 10 2" xfId="51325" xr:uid="{A0612649-4BFD-444B-ABBF-C192C1AD2E86}"/>
    <cellStyle name="Comma 4 4 6 11" xfId="26244" xr:uid="{36003F7A-F13D-44BF-A504-019B82DD17AF}"/>
    <cellStyle name="Comma 4 4 6 11 2" xfId="53564" xr:uid="{FD282F1A-1846-4AA0-AE61-F5229A07E006}"/>
    <cellStyle name="Comma 4 4 6 12" xfId="28475" xr:uid="{F1A2C8B2-6788-4F85-B6C8-481ED3475E4B}"/>
    <cellStyle name="Comma 4 4 6 12 2" xfId="55796" xr:uid="{73C09BD5-ADA9-4DBF-80E3-32543A560602}"/>
    <cellStyle name="Comma 4 4 6 13" xfId="3790" xr:uid="{EF730C35-C0D1-4CD9-91E5-E909545B9C87}"/>
    <cellStyle name="Comma 4 4 6 14" xfId="30905" xr:uid="{09C92698-86A2-42B7-9EC4-0779C57EA6BB}"/>
    <cellStyle name="Comma 4 4 6 2" xfId="2244" xr:uid="{5DF48B2F-1B3E-4F56-9238-B7868409AB1A}"/>
    <cellStyle name="Comma 4 4 6 2 2" xfId="5789" xr:uid="{9D35F899-D525-4486-A4EA-737ACDE76BC6}"/>
    <cellStyle name="Comma 4 4 6 2 2 2" xfId="16742" xr:uid="{3FF50EA8-91A3-4F5D-98EA-62768753DDFA}"/>
    <cellStyle name="Comma 4 4 6 2 2 2 2" xfId="44062" xr:uid="{4A4995EF-F55B-4BDC-B023-F8A83DAA443A}"/>
    <cellStyle name="Comma 4 4 6 2 2 3" xfId="32974" xr:uid="{1804C415-8E9A-48E9-9D0F-65ECB43A4F9E}"/>
    <cellStyle name="Comma 4 4 6 2 3" xfId="7741" xr:uid="{ABC5C5EF-756C-49D3-8058-17920EB2F12D}"/>
    <cellStyle name="Comma 4 4 6 2 3 2" xfId="20712" xr:uid="{2261C520-3A00-4512-A178-99B73130C3AE}"/>
    <cellStyle name="Comma 4 4 6 2 3 2 2" xfId="48034" xr:uid="{CE3AE3D0-B81B-44B8-A45F-FC3B15CA1BE5}"/>
    <cellStyle name="Comma 4 4 6 2 3 3" xfId="35099" xr:uid="{BC90AD02-4E8E-4300-950D-C5B25B8F9AE8}"/>
    <cellStyle name="Comma 4 4 6 2 4" xfId="9939" xr:uid="{0797035F-FE97-42F5-AF46-8122BA3A5D2B}"/>
    <cellStyle name="Comma 4 4 6 2 4 2" xfId="37315" xr:uid="{F8B035F1-03C9-4BFE-8B12-C2D88B4FFDAF}"/>
    <cellStyle name="Comma 4 4 6 2 5" xfId="25466" xr:uid="{03076E83-1BEC-470F-9238-3639A2AF7F40}"/>
    <cellStyle name="Comma 4 4 6 2 5 2" xfId="52788" xr:uid="{11023F3A-3316-4F49-8E57-28430E657246}"/>
    <cellStyle name="Comma 4 4 6 2 6" xfId="27708" xr:uid="{AE2664DD-FE15-46DC-A613-31BBC337E309}"/>
    <cellStyle name="Comma 4 4 6 2 6 2" xfId="55028" xr:uid="{18D627C6-D8CF-4644-8BFD-6208A08DA4B0}"/>
    <cellStyle name="Comma 4 4 6 2 7" xfId="29939" xr:uid="{856EC691-94F4-43E3-AEB9-3EF3ED0A8009}"/>
    <cellStyle name="Comma 4 4 6 2 7 2" xfId="57260" xr:uid="{41D85E0A-F3A4-4BBC-9004-A3232D091B12}"/>
    <cellStyle name="Comma 4 4 6 2 8" xfId="4353" xr:uid="{EEBC9BAA-A0FD-482B-A131-4767FBFEC603}"/>
    <cellStyle name="Comma 4 4 6 2 9" xfId="31511" xr:uid="{4052F45F-E1FE-4BF6-8648-8DEFA46B1A49}"/>
    <cellStyle name="Comma 4 4 6 3" xfId="1638" xr:uid="{360B533D-54FB-4845-9DA0-8019128E48C4}"/>
    <cellStyle name="Comma 4 4 6 3 2" xfId="7139" xr:uid="{B6C3D691-A6B9-4DE7-9FC5-F0D2087ADEE8}"/>
    <cellStyle name="Comma 4 4 6 3 2 2" xfId="17363" xr:uid="{9A536C34-5B6D-415B-8289-08F8941AF40D}"/>
    <cellStyle name="Comma 4 4 6 3 2 2 2" xfId="44684" xr:uid="{77E8D68D-3EC0-4E49-869E-DE5EE50DB07C}"/>
    <cellStyle name="Comma 4 4 6 3 2 3" xfId="34493" xr:uid="{907B7AF6-CD5D-4A48-B124-46CD34A1E8A1}"/>
    <cellStyle name="Comma 4 4 6 3 3" xfId="9334" xr:uid="{8613BC71-57E2-411E-A2FD-6B1317C3B71D}"/>
    <cellStyle name="Comma 4 4 6 3 3 2" xfId="21334" xr:uid="{260104BB-C443-488B-A0E9-ED61E2E29ADC}"/>
    <cellStyle name="Comma 4 4 6 3 3 2 2" xfId="48656" xr:uid="{E7AFB367-B787-4815-A2C3-6032A86B1E5A}"/>
    <cellStyle name="Comma 4 4 6 3 3 3" xfId="36709" xr:uid="{F3826EF0-B1B5-4701-B136-AFA8AFEE972D}"/>
    <cellStyle name="Comma 4 4 6 3 4" xfId="15375" xr:uid="{C94C5EA9-5396-4022-B6A6-627050FB2827}"/>
    <cellStyle name="Comma 4 4 6 3 4 2" xfId="42696" xr:uid="{4988F946-3C07-44E8-947C-AD515A412DA8}"/>
    <cellStyle name="Comma 4 4 6 3 5" xfId="24860" xr:uid="{17026002-4C69-4C37-8BCA-6AB2FFD273FF}"/>
    <cellStyle name="Comma 4 4 6 3 5 2" xfId="52182" xr:uid="{AD76973E-4535-405E-8EB6-CAFC07B01DAE}"/>
    <cellStyle name="Comma 4 4 6 3 6" xfId="27102" xr:uid="{B2921714-B8D8-489A-B254-8518D4946AE7}"/>
    <cellStyle name="Comma 4 4 6 3 6 2" xfId="54422" xr:uid="{5EB6D03E-2156-4B93-A943-CA9AF17D278C}"/>
    <cellStyle name="Comma 4 4 6 3 7" xfId="29333" xr:uid="{9D0BF0D6-FDCD-414E-B96F-145CF6550811}"/>
    <cellStyle name="Comma 4 4 6 3 7 2" xfId="56654" xr:uid="{5FC1208F-5C53-40C8-914A-51A77EC62110}"/>
    <cellStyle name="Comma 4 4 6 3 8" xfId="5201" xr:uid="{175AC4F6-ED45-40E6-97C3-21E386F010AD}"/>
    <cellStyle name="Comma 4 4 6 3 9" xfId="32368" xr:uid="{0B7E31C9-214F-4417-8BE9-2AF459C92CA3}"/>
    <cellStyle name="Comma 4 4 6 4" xfId="6319" xr:uid="{489F2E6A-BE66-4B68-B99E-A6FFDC84910A}"/>
    <cellStyle name="Comma 4 4 6 4 2" xfId="12753" xr:uid="{45440F35-F059-4825-A9C4-1C2292E32AF1}"/>
    <cellStyle name="Comma 4 4 6 4 2 2" xfId="21957" xr:uid="{0346EC61-E24C-4B18-9FD0-CB5EC54E88D9}"/>
    <cellStyle name="Comma 4 4 6 4 2 2 2" xfId="49279" xr:uid="{E5642296-D9BB-41E4-B47B-E5E5CFE33A2F}"/>
    <cellStyle name="Comma 4 4 6 4 2 3" xfId="40080" xr:uid="{E8EFCFD2-E46C-4C69-87D9-CBF738169CC8}"/>
    <cellStyle name="Comma 4 4 6 4 3" xfId="17986" xr:uid="{CDF94E68-204D-403E-842F-AECCFD252F51}"/>
    <cellStyle name="Comma 4 4 6 4 3 2" xfId="45307" xr:uid="{03EABB21-B259-4971-B2DF-F5B3001D62B6}"/>
    <cellStyle name="Comma 4 4 6 4 4" xfId="33635" xr:uid="{5DBFBB1F-99FE-4AD3-9CCC-70822ED67573}"/>
    <cellStyle name="Comma 4 4 6 5" xfId="8477" xr:uid="{14FAAC37-06D8-48E8-9D45-17A8A1F3D16D}"/>
    <cellStyle name="Comma 4 4 6 5 2" xfId="13311" xr:uid="{2511F95A-7DC3-465A-ACA4-CA19F92040E9}"/>
    <cellStyle name="Comma 4 4 6 5 2 2" xfId="22632" xr:uid="{B70807D5-FA3F-414B-8A09-7829C214B984}"/>
    <cellStyle name="Comma 4 4 6 5 2 2 2" xfId="49954" xr:uid="{48BCEE70-5112-4658-94F4-24E6DA192F5C}"/>
    <cellStyle name="Comma 4 4 6 5 2 3" xfId="40638" xr:uid="{BB35E8C0-8F13-4F0F-8929-62E30FCD8F50}"/>
    <cellStyle name="Comma 4 4 6 5 3" xfId="18660" xr:uid="{23D9F4AB-B477-4CF6-B1B8-39237744A5E5}"/>
    <cellStyle name="Comma 4 4 6 5 3 2" xfId="45982" xr:uid="{EF3082DC-941B-4A57-B14B-B8F7E3D6413E}"/>
    <cellStyle name="Comma 4 4 6 5 4" xfId="35851" xr:uid="{BA9F19AB-1CEA-4B90-AC9C-84404D2E6101}"/>
    <cellStyle name="Comma 4 4 6 6" xfId="11454" xr:uid="{DC995B08-244C-4611-A93C-7AE876A1C018}"/>
    <cellStyle name="Comma 4 4 6 6 2" xfId="13928" xr:uid="{6348B839-8884-46C8-A492-3138AD91D145}"/>
    <cellStyle name="Comma 4 4 6 6 2 2" xfId="23292" xr:uid="{A62CE96B-FFBD-4539-966C-A9AE00E5D0DD}"/>
    <cellStyle name="Comma 4 4 6 6 2 2 2" xfId="50614" xr:uid="{D42372C1-4C10-422A-B172-D2FDC8C83FE8}"/>
    <cellStyle name="Comma 4 4 6 6 2 3" xfId="41255" xr:uid="{6EDAB0E4-BF11-4460-A1B9-5016887E238A}"/>
    <cellStyle name="Comma 4 4 6 6 3" xfId="19320" xr:uid="{60E29276-B8CE-42DF-9FB0-FF2732C0A47E}"/>
    <cellStyle name="Comma 4 4 6 6 3 2" xfId="46642" xr:uid="{DECE4523-BD65-4150-AE69-BFD22B1A2586}"/>
    <cellStyle name="Comma 4 4 6 6 4" xfId="38803" xr:uid="{CEC95D4D-E8BE-428A-888E-6176139AB4AB}"/>
    <cellStyle name="Comma 4 4 6 7" xfId="10605" xr:uid="{140DEA04-CA3E-415E-8497-C000DD05CD34}"/>
    <cellStyle name="Comma 4 4 6 7 2" xfId="15943" xr:uid="{6C1A2DDC-65B6-420A-85A8-AC87E7DCF77D}"/>
    <cellStyle name="Comma 4 4 6 7 2 2" xfId="43263" xr:uid="{97EB8C50-84E4-4414-BF9E-4070732878B9}"/>
    <cellStyle name="Comma 4 4 6 7 3" xfId="37968" xr:uid="{9C401F67-09B0-49B2-986E-9B22A49DE469}"/>
    <cellStyle name="Comma 4 4 6 8" xfId="11936" xr:uid="{74B1377B-1EE4-42E3-88FC-155E008B627F}"/>
    <cellStyle name="Comma 4 4 6 8 2" xfId="19913" xr:uid="{0F6B4907-CE2E-4859-A151-3C9CC78DF04C}"/>
    <cellStyle name="Comma 4 4 6 8 2 2" xfId="47235" xr:uid="{F0F129C8-CCB5-451B-B44F-3DD8A6F93FE8}"/>
    <cellStyle name="Comma 4 4 6 8 3" xfId="39263" xr:uid="{1A16ADF1-BB98-487D-BC4C-FC8C0330ED8A}"/>
    <cellStyle name="Comma 4 4 6 9" xfId="14655" xr:uid="{F511C906-AD9D-4A70-BA54-2D8EAFDE07D4}"/>
    <cellStyle name="Comma 4 4 6 9 2" xfId="41976" xr:uid="{A4C286F8-1E5A-4ADF-9091-5D260D59C8CB}"/>
    <cellStyle name="Comma 4 4 7" xfId="709" xr:uid="{5CC7344A-F31A-479B-969A-B7BEAA37FA37}"/>
    <cellStyle name="Comma 4 4 7 10" xfId="26216" xr:uid="{6D4922B2-7173-4015-A58B-38F060A9A78C}"/>
    <cellStyle name="Comma 4 4 7 10 2" xfId="53536" xr:uid="{9C640F2A-44FE-4B06-81F7-AD25287719A0}"/>
    <cellStyle name="Comma 4 4 7 11" xfId="28447" xr:uid="{29810969-6966-4DC5-8460-0E9DFEBBEA33}"/>
    <cellStyle name="Comma 4 4 7 11 2" xfId="55768" xr:uid="{EFCFBDCE-5153-4691-8EC8-303B39280E74}"/>
    <cellStyle name="Comma 4 4 7 12" xfId="3768" xr:uid="{06DB3723-F181-45DF-ADDA-2B850205033D}"/>
    <cellStyle name="Comma 4 4 7 13" xfId="30877" xr:uid="{E20CB4FA-47A5-4CC0-94E7-3E63DE26B73C}"/>
    <cellStyle name="Comma 4 4 7 2" xfId="2216" xr:uid="{B89F99B2-1BB6-4D52-9EB1-6BC6C339D30D}"/>
    <cellStyle name="Comma 4 4 7 2 2" xfId="5761" xr:uid="{EC62236E-E889-48AE-9540-145FD56AD99D}"/>
    <cellStyle name="Comma 4 4 7 2 2 2" xfId="17335" xr:uid="{2E05F71B-88BA-4478-8713-F1BCF4431D46}"/>
    <cellStyle name="Comma 4 4 7 2 2 2 2" xfId="44656" xr:uid="{1854C0A8-5197-4A33-B04E-F1E43BE35DB0}"/>
    <cellStyle name="Comma 4 4 7 2 2 3" xfId="32946" xr:uid="{DD2D6A58-EABC-4898-A008-6CA8A82A3FDB}"/>
    <cellStyle name="Comma 4 4 7 2 3" xfId="7713" xr:uid="{DE9E8D16-CDB9-4383-A162-7E364E64519A}"/>
    <cellStyle name="Comma 4 4 7 2 3 2" xfId="21306" xr:uid="{77533936-78EC-4996-930B-5BD1A16E1583}"/>
    <cellStyle name="Comma 4 4 7 2 3 2 2" xfId="48628" xr:uid="{82DDBB22-F710-4281-8D01-FCEEA5C2D59B}"/>
    <cellStyle name="Comma 4 4 7 2 3 3" xfId="35071" xr:uid="{CC31411E-57A3-457B-96CD-C950E42C1E98}"/>
    <cellStyle name="Comma 4 4 7 2 4" xfId="9911" xr:uid="{9DF18BD6-9878-4B67-AE3E-1D8DD1A8DAA0}"/>
    <cellStyle name="Comma 4 4 7 2 4 2" xfId="37287" xr:uid="{DEE3539E-38FA-465C-BF89-B8964876B8C3}"/>
    <cellStyle name="Comma 4 4 7 2 5" xfId="25438" xr:uid="{28EE5351-40B2-496F-AE15-5524D1D908FD}"/>
    <cellStyle name="Comma 4 4 7 2 5 2" xfId="52760" xr:uid="{D780762B-5387-403E-86AF-76994E48AAB4}"/>
    <cellStyle name="Comma 4 4 7 2 6" xfId="27680" xr:uid="{7A5CCE7F-87FD-4799-83FF-73B0EA9FD57C}"/>
    <cellStyle name="Comma 4 4 7 2 6 2" xfId="55000" xr:uid="{2FC8C7AA-3E97-4D5D-86F7-64209E5299E0}"/>
    <cellStyle name="Comma 4 4 7 2 7" xfId="29911" xr:uid="{1DA5FF01-7003-4DF3-9DEA-A641E1357F7B}"/>
    <cellStyle name="Comma 4 4 7 2 7 2" xfId="57232" xr:uid="{BC9BFEFC-AB36-43C9-9213-8017364F6706}"/>
    <cellStyle name="Comma 4 4 7 2 8" xfId="4325" xr:uid="{A3CF0854-BDEB-450D-A334-339208E776C1}"/>
    <cellStyle name="Comma 4 4 7 2 9" xfId="31483" xr:uid="{AD47917B-36A9-490F-B225-D130F22ED047}"/>
    <cellStyle name="Comma 4 4 7 3" xfId="1610" xr:uid="{339A2885-63CB-4681-A9E5-43C2A53E087C}"/>
    <cellStyle name="Comma 4 4 7 3 2" xfId="7111" xr:uid="{BB40FA7D-5A32-4DFC-A834-B37760228A11}"/>
    <cellStyle name="Comma 4 4 7 3 2 2" xfId="17958" xr:uid="{7BD4B72A-C303-4570-BF8A-F52509121952}"/>
    <cellStyle name="Comma 4 4 7 3 2 2 2" xfId="45279" xr:uid="{B49A8789-14CF-4D70-9780-2ED0D0483DF5}"/>
    <cellStyle name="Comma 4 4 7 3 2 3" xfId="34465" xr:uid="{ACD9B204-A350-4A45-9512-FB16E5BF1454}"/>
    <cellStyle name="Comma 4 4 7 3 3" xfId="9306" xr:uid="{C478F389-5FD5-48E6-8DA7-AFFA2BC6EAC0}"/>
    <cellStyle name="Comma 4 4 7 3 3 2" xfId="21929" xr:uid="{C72A53AD-BF3A-4A22-BA2D-630C946E6041}"/>
    <cellStyle name="Comma 4 4 7 3 3 2 2" xfId="49251" xr:uid="{A96E3401-65AD-4013-9715-3A7FB85445B0}"/>
    <cellStyle name="Comma 4 4 7 3 3 3" xfId="36681" xr:uid="{77B94FC1-675B-40B9-B099-958337380696}"/>
    <cellStyle name="Comma 4 4 7 3 4" xfId="15347" xr:uid="{AF70D931-612D-4BD0-AE83-75ED1AC0959E}"/>
    <cellStyle name="Comma 4 4 7 3 4 2" xfId="42668" xr:uid="{12F9B512-A295-4DEE-8CBA-9998537D5B0D}"/>
    <cellStyle name="Comma 4 4 7 3 5" xfId="24832" xr:uid="{2F7AF8E4-8E97-4EE4-A8E3-42BB6CDD2741}"/>
    <cellStyle name="Comma 4 4 7 3 5 2" xfId="52154" xr:uid="{E287D0BD-99DE-4085-A867-DB952DAA5720}"/>
    <cellStyle name="Comma 4 4 7 3 6" xfId="27074" xr:uid="{A18C3395-74C3-448B-B679-957E49AD3465}"/>
    <cellStyle name="Comma 4 4 7 3 6 2" xfId="54394" xr:uid="{A152990A-5F7C-45AB-844F-4145079CF9C1}"/>
    <cellStyle name="Comma 4 4 7 3 7" xfId="29305" xr:uid="{6C5EAB74-7046-4634-996E-90DC8D922A3E}"/>
    <cellStyle name="Comma 4 4 7 3 7 2" xfId="56626" xr:uid="{AFD4F990-358A-4693-AD68-F97C5D2F72AA}"/>
    <cellStyle name="Comma 4 4 7 3 8" xfId="5173" xr:uid="{9F54D82F-569D-453E-B209-754F1CB9C224}"/>
    <cellStyle name="Comma 4 4 7 3 9" xfId="32340" xr:uid="{652E7E48-7497-4B62-8836-F110CE920228}"/>
    <cellStyle name="Comma 4 4 7 4" xfId="6297" xr:uid="{7863E8B9-32A9-423A-B641-51175F5DBD2B}"/>
    <cellStyle name="Comma 4 4 7 4 2" xfId="13283" xr:uid="{9132453D-FCC5-4FDE-A8FD-2C59A8FB1063}"/>
    <cellStyle name="Comma 4 4 7 4 2 2" xfId="22604" xr:uid="{64FBB8C2-CD57-435B-A402-7E4A5081E6D9}"/>
    <cellStyle name="Comma 4 4 7 4 2 2 2" xfId="49926" xr:uid="{E8377B4B-6112-4089-9E52-76EB829C25B4}"/>
    <cellStyle name="Comma 4 4 7 4 2 3" xfId="40610" xr:uid="{57A90EE4-BD74-48F9-BB19-FE503E6E9685}"/>
    <cellStyle name="Comma 4 4 7 4 3" xfId="18632" xr:uid="{A2E47707-5F79-4EDE-8000-A9DAB9649073}"/>
    <cellStyle name="Comma 4 4 7 4 3 2" xfId="45954" xr:uid="{E82C4ADB-069F-4203-A7A7-9485DC3EA4DB}"/>
    <cellStyle name="Comma 4 4 7 4 4" xfId="33607" xr:uid="{C1EF0217-5BB6-497B-86A3-5CCA6A48420C}"/>
    <cellStyle name="Comma 4 4 7 5" xfId="8449" xr:uid="{FF7F7353-268A-47A1-95AF-DF050F429FDB}"/>
    <cellStyle name="Comma 4 4 7 5 2" xfId="13900" xr:uid="{C8268A1C-7326-424C-8F28-2E52B867140E}"/>
    <cellStyle name="Comma 4 4 7 5 2 2" xfId="23264" xr:uid="{E8D30A2F-8E58-4B84-AAC3-B26D47D32CAB}"/>
    <cellStyle name="Comma 4 4 7 5 2 2 2" xfId="50586" xr:uid="{550A3017-24DF-4E5C-AE6A-BF14C3055C53}"/>
    <cellStyle name="Comma 4 4 7 5 2 3" xfId="41227" xr:uid="{C9834E11-F478-474D-AC2F-816763B7E3EA}"/>
    <cellStyle name="Comma 4 4 7 5 3" xfId="19292" xr:uid="{B585891F-6D77-4744-96CB-7CC24FC06716}"/>
    <cellStyle name="Comma 4 4 7 5 3 2" xfId="46614" xr:uid="{AB6FF0EC-20CE-49CC-A002-3141DD6FB57E}"/>
    <cellStyle name="Comma 4 4 7 5 4" xfId="35823" xr:uid="{25C8246E-04CE-44B0-A031-A850DF88A051}"/>
    <cellStyle name="Comma 4 4 7 6" xfId="10908" xr:uid="{322C4E5E-2BED-4B4C-8D10-C57DB6AC896B}"/>
    <cellStyle name="Comma 4 4 7 6 2" xfId="16714" xr:uid="{A69EB3B8-9DD5-44FD-BF20-330D32945385}"/>
    <cellStyle name="Comma 4 4 7 6 2 2" xfId="44034" xr:uid="{B1CB6CB5-5CBE-4AD3-8F4C-A04EA0135492}"/>
    <cellStyle name="Comma 4 4 7 6 3" xfId="38260" xr:uid="{3C616A0C-F6B7-45CC-89EF-D1A11FD5E4D8}"/>
    <cellStyle name="Comma 4 4 7 7" xfId="12260" xr:uid="{0D8B90E0-8D54-4B63-B277-C5C65A4F3716}"/>
    <cellStyle name="Comma 4 4 7 7 2" xfId="20684" xr:uid="{556B5A6C-0EC0-4F5B-9714-003FB1005850}"/>
    <cellStyle name="Comma 4 4 7 7 2 2" xfId="48006" xr:uid="{C856F549-7522-4F4A-8B7D-675BD6DC9F17}"/>
    <cellStyle name="Comma 4 4 7 7 3" xfId="39587" xr:uid="{4BDF6D3E-EF6E-469C-AEF9-5B384AC00C91}"/>
    <cellStyle name="Comma 4 4 7 8" xfId="14627" xr:uid="{1126114D-96F3-448B-8569-35FE1BA4F8E9}"/>
    <cellStyle name="Comma 4 4 7 8 2" xfId="41948" xr:uid="{80D56C13-1FBD-4E53-9146-FF45BEC2BF53}"/>
    <cellStyle name="Comma 4 4 7 9" xfId="23975" xr:uid="{1C85FC80-73FA-45D2-9B62-F2330722D9D6}"/>
    <cellStyle name="Comma 4 4 7 9 2" xfId="51297" xr:uid="{DF57F811-4C79-4A2D-AEEA-38DDF835FCC5}"/>
    <cellStyle name="Comma 4 4 8" xfId="969" xr:uid="{FF3FA9EC-D443-44E3-B6FC-719B334AE166}"/>
    <cellStyle name="Comma 4 4 8 10" xfId="28681" xr:uid="{2095C6BD-2C7E-42D1-848D-C4DCCDE1150D}"/>
    <cellStyle name="Comma 4 4 8 10 2" xfId="56002" xr:uid="{4EF88A0D-DD53-4AA0-9DE7-28B70C27E4DF}"/>
    <cellStyle name="Comma 4 4 8 11" xfId="3443" xr:uid="{2D5A168A-51F4-4657-BCC7-14D4D8B9AE0A}"/>
    <cellStyle name="Comma 4 4 8 12" xfId="30501" xr:uid="{AAE08A4B-22CA-4181-BE25-6013952DA5B2}"/>
    <cellStyle name="Comma 4 4 8 2" xfId="2450" xr:uid="{25E7A08F-9FC9-491C-B13E-25C5E69836A7}"/>
    <cellStyle name="Comma 4 4 8 2 2" xfId="5990" xr:uid="{6222EC17-69EE-4AA2-AC00-C96BCBFD0F0D}"/>
    <cellStyle name="Comma 4 4 8 2 2 2" xfId="18191" xr:uid="{29B86DED-CD04-402D-B76A-890AB4A03133}"/>
    <cellStyle name="Comma 4 4 8 2 2 2 2" xfId="45513" xr:uid="{E242F45D-3301-4B47-9167-A7596EEBA080}"/>
    <cellStyle name="Comma 4 4 8 2 2 3" xfId="33180" xr:uid="{B66B98B7-BC1C-4503-98E1-C265E2E51557}"/>
    <cellStyle name="Comma 4 4 8 2 3" xfId="7946" xr:uid="{5AB68DC5-8F69-470F-9B9D-AD443DC38EC2}"/>
    <cellStyle name="Comma 4 4 8 2 3 2" xfId="22163" xr:uid="{9F818B32-791B-4BF9-ABF4-E4A8964EE814}"/>
    <cellStyle name="Comma 4 4 8 2 3 2 2" xfId="49485" xr:uid="{81EC872C-A975-4A9C-9BAF-72DB08C2D844}"/>
    <cellStyle name="Comma 4 4 8 2 3 3" xfId="35305" xr:uid="{06A20F06-EB8E-4443-AFCE-B0BCD9C79340}"/>
    <cellStyle name="Comma 4 4 8 2 4" xfId="10145" xr:uid="{61770D83-A3A7-4FB9-84B9-D930C0D1038F}"/>
    <cellStyle name="Comma 4 4 8 2 4 2" xfId="37521" xr:uid="{A4EFBF90-BCB6-4C2C-990C-4246414ADA38}"/>
    <cellStyle name="Comma 4 4 8 2 5" xfId="25672" xr:uid="{5E4D4F94-FCD4-488A-802C-D4C3D535E31C}"/>
    <cellStyle name="Comma 4 4 8 2 5 2" xfId="52994" xr:uid="{C9BE813A-220B-497B-B172-D3482ADAACA4}"/>
    <cellStyle name="Comma 4 4 8 2 6" xfId="27914" xr:uid="{EBBE74F0-C2C6-4D54-969E-BB045092FB08}"/>
    <cellStyle name="Comma 4 4 8 2 6 2" xfId="55234" xr:uid="{D6F31A79-3347-4FE4-9982-5F71A12A676A}"/>
    <cellStyle name="Comma 4 4 8 2 7" xfId="30145" xr:uid="{6AF6FA1D-4F27-4E78-A1E2-7AEBC6A1705F}"/>
    <cellStyle name="Comma 4 4 8 2 7 2" xfId="57466" xr:uid="{259D1F3F-6A1C-4155-BF2E-5F886511F9E6}"/>
    <cellStyle name="Comma 4 4 8 2 8" xfId="4554" xr:uid="{78DC4475-17D0-4546-8750-F0C7AA14ECC6}"/>
    <cellStyle name="Comma 4 4 8 2 9" xfId="31717" xr:uid="{42AF5B10-BB09-4581-A362-80BC8DBABD32}"/>
    <cellStyle name="Comma 4 4 8 3" xfId="1219" xr:uid="{E2096CE9-1082-44C0-B455-448466FF239F}"/>
    <cellStyle name="Comma 4 4 8 3 2" xfId="6736" xr:uid="{239899AB-7D1D-48A5-BDDE-9705FA602B48}"/>
    <cellStyle name="Comma 4 4 8 3 2 2" xfId="18866" xr:uid="{FADE2A3C-1141-4804-BD3E-4FC996B00E6B}"/>
    <cellStyle name="Comma 4 4 8 3 2 2 2" xfId="46188" xr:uid="{6AF64C89-6A92-49B5-BA14-55EA3EBFEBEB}"/>
    <cellStyle name="Comma 4 4 8 3 2 3" xfId="11186" xr:uid="{3CAAA8D5-F7B9-43A0-92DC-7B9EB5F033D1}"/>
    <cellStyle name="Comma 4 4 8 3 2 3 2" xfId="38535" xr:uid="{7FC344F9-3150-4C7B-A5E9-7CB25BC18BFA}"/>
    <cellStyle name="Comma 4 4 8 3 2 4" xfId="34089" xr:uid="{7E46F704-2989-4B45-BE18-DF063023D0E8}"/>
    <cellStyle name="Comma 4 4 8 3 3" xfId="8930" xr:uid="{BB13B58D-54E7-466A-8F07-79512F6DD2E1}"/>
    <cellStyle name="Comma 4 4 8 3 3 2" xfId="22838" xr:uid="{6DDCADB3-CA7D-413A-BD51-DA7987848DAF}"/>
    <cellStyle name="Comma 4 4 8 3 3 2 2" xfId="50160" xr:uid="{6C74B773-A1A7-4A29-B405-72F7BBB8FCB2}"/>
    <cellStyle name="Comma 4 4 8 3 3 3" xfId="13498" xr:uid="{CF18F8FF-D7E5-41E2-A486-9110068C7424}"/>
    <cellStyle name="Comma 4 4 8 3 3 3 2" xfId="40825" xr:uid="{D8A7A952-2B64-4220-AC9C-10AAE4E9D9C2}"/>
    <cellStyle name="Comma 4 4 8 3 3 4" xfId="36305" xr:uid="{D2BC6848-1D70-43CA-9277-A2772FA76343}"/>
    <cellStyle name="Comma 4 4 8 3 4" xfId="15105" xr:uid="{55F49723-0479-498C-9867-6EB41E0D8645}"/>
    <cellStyle name="Comma 4 4 8 3 4 2" xfId="42426" xr:uid="{EF76AEBE-880A-423A-BFB3-D032C28084ED}"/>
    <cellStyle name="Comma 4 4 8 3 5" xfId="24456" xr:uid="{FC073924-11C9-4F00-A1CB-3FAE6F944F95}"/>
    <cellStyle name="Comma 4 4 8 3 5 2" xfId="51778" xr:uid="{D696A307-6AA8-43D5-9184-E65DBE2B6B4A}"/>
    <cellStyle name="Comma 4 4 8 3 6" xfId="26698" xr:uid="{13BA286E-4FA4-434C-AF27-6E49025AC721}"/>
    <cellStyle name="Comma 4 4 8 3 6 2" xfId="54018" xr:uid="{01B0DCE2-4E48-4A10-91F0-038D89B5BB08}"/>
    <cellStyle name="Comma 4 4 8 3 7" xfId="28929" xr:uid="{C57DBF4F-2DA4-40E5-8668-34E833FFDF3F}"/>
    <cellStyle name="Comma 4 4 8 3 7 2" xfId="56250" xr:uid="{4CB214B1-4B1D-4434-8657-0FB9BFA30CBC}"/>
    <cellStyle name="Comma 4 4 8 3 8" xfId="4801" xr:uid="{63DDD18E-A48A-412A-92FF-ABD3B806C72C}"/>
    <cellStyle name="Comma 4 4 8 3 9" xfId="31964" xr:uid="{7D51B9B5-188C-4A3E-BB4A-5DE03705B91E}"/>
    <cellStyle name="Comma 4 4 8 4" xfId="6490" xr:uid="{3D338A81-9FEA-4735-9089-BDB44D070CFB}"/>
    <cellStyle name="Comma 4 4 8 4 2" xfId="14134" xr:uid="{40FB2970-CB59-444B-B1F5-8731F18C2428}"/>
    <cellStyle name="Comma 4 4 8 4 2 2" xfId="23498" xr:uid="{745997B6-53FC-44BF-A250-F7E65DDC9056}"/>
    <cellStyle name="Comma 4 4 8 4 2 2 2" xfId="50820" xr:uid="{7367C11F-AA8F-47CB-88FE-30CE7AE1D1A0}"/>
    <cellStyle name="Comma 4 4 8 4 2 3" xfId="41461" xr:uid="{E07AE848-3C58-4085-B1EA-527D007BBC45}"/>
    <cellStyle name="Comma 4 4 8 4 3" xfId="19526" xr:uid="{BDC72DFE-461A-42BF-94D2-812726771930}"/>
    <cellStyle name="Comma 4 4 8 4 3 2" xfId="46848" xr:uid="{D452A8CC-86DA-4E07-8CC0-0B76B9BBC593}"/>
    <cellStyle name="Comma 4 4 8 4 4" xfId="33841" xr:uid="{E2255B95-68FA-4492-9EC4-3FFBC01774BC}"/>
    <cellStyle name="Comma 4 4 8 5" xfId="8683" xr:uid="{F687C1F7-0D51-4226-A2AF-4C29F2D4CDE7}"/>
    <cellStyle name="Comma 4 4 8 5 2" xfId="16333" xr:uid="{9D08A209-1B19-4540-8AF2-9D029D179CAD}"/>
    <cellStyle name="Comma 4 4 8 5 2 2" xfId="43653" xr:uid="{563F4737-2E87-40DC-A6EA-0B2E702285B0}"/>
    <cellStyle name="Comma 4 4 8 5 3" xfId="10887" xr:uid="{E929E283-B494-4561-AAD7-F79E214A03B5}"/>
    <cellStyle name="Comma 4 4 8 5 3 2" xfId="38239" xr:uid="{0DB8FAF7-A890-4BC4-B7A9-D222C6426900}"/>
    <cellStyle name="Comma 4 4 8 5 4" xfId="36057" xr:uid="{BD5A5994-41E3-4DFD-9E61-E8E7C3C4FE14}"/>
    <cellStyle name="Comma 4 4 8 6" xfId="12218" xr:uid="{6B2D2D01-4E82-4C2F-AD5C-2DDAC3EF0BBF}"/>
    <cellStyle name="Comma 4 4 8 6 2" xfId="20303" xr:uid="{95D5E012-8948-4C93-BD52-CCCB93ECE46F}"/>
    <cellStyle name="Comma 4 4 8 6 2 2" xfId="47625" xr:uid="{BEE3A37E-1FBF-40C3-900E-FD5385A2A003}"/>
    <cellStyle name="Comma 4 4 8 6 3" xfId="39545" xr:uid="{ADC79A21-6A9E-4C6D-85B6-7B80E5DCD91B}"/>
    <cellStyle name="Comma 4 4 8 7" xfId="14861" xr:uid="{BAEAB51A-3A51-4315-9A69-1EC8FAB9FA7B}"/>
    <cellStyle name="Comma 4 4 8 7 2" xfId="42182" xr:uid="{CA45128D-F061-4E8F-9D2B-580BCCDD2EAD}"/>
    <cellStyle name="Comma 4 4 8 8" xfId="24209" xr:uid="{33A5E113-83F1-4C6C-9C2F-3B39335A6DAA}"/>
    <cellStyle name="Comma 4 4 8 8 2" xfId="51531" xr:uid="{F299CF91-F1FF-47E0-BC8B-E1FCAE2098C7}"/>
    <cellStyle name="Comma 4 4 8 9" xfId="26450" xr:uid="{1B1D212B-F09C-4368-BD10-3C508EBFBE44}"/>
    <cellStyle name="Comma 4 4 8 9 2" xfId="53770" xr:uid="{0B7EED66-133D-4543-AB1B-6AB556A055D3}"/>
    <cellStyle name="Comma 4 4 9" xfId="1841" xr:uid="{8301D785-BF26-4975-B7FD-61C1035C4F5E}"/>
    <cellStyle name="Comma 4 4 9 2" xfId="5395" xr:uid="{A430BCE7-C5CC-4AC9-96E4-C1252727C1C1}"/>
    <cellStyle name="Comma 4 4 9 2 2" xfId="16952" xr:uid="{4CF0F4D4-08A5-4A9B-80F1-C973F42754A9}"/>
    <cellStyle name="Comma 4 4 9 2 2 2" xfId="44273" xr:uid="{61D72438-9852-4DDF-A3C8-D7FCE0868A47}"/>
    <cellStyle name="Comma 4 4 9 2 3" xfId="32571" xr:uid="{9B39D852-7F9E-495B-BC7D-F4DFBAD6949A}"/>
    <cellStyle name="Comma 4 4 9 3" xfId="7339" xr:uid="{417D9C43-C12F-4CD4-8D96-0D157CEC89AB}"/>
    <cellStyle name="Comma 4 4 9 3 2" xfId="20923" xr:uid="{BE146011-CD3E-44CF-9435-05D94801C7B6}"/>
    <cellStyle name="Comma 4 4 9 3 2 2" xfId="48245" xr:uid="{0DF1A00D-9603-44F5-B700-F3B14BF9AA9C}"/>
    <cellStyle name="Comma 4 4 9 3 3" xfId="34696" xr:uid="{8A756799-C1DE-4312-85F3-AE4A9DBAF0A6}"/>
    <cellStyle name="Comma 4 4 9 4" xfId="9536" xr:uid="{1A83D346-507B-4591-9A18-96A2852333AA}"/>
    <cellStyle name="Comma 4 4 9 4 2" xfId="36912" xr:uid="{18F24C70-5985-440C-93E0-2BB7A81958E2}"/>
    <cellStyle name="Comma 4 4 9 5" xfId="25063" xr:uid="{AFC5E0D8-29F5-445A-8B38-96803FBD788D}"/>
    <cellStyle name="Comma 4 4 9 5 2" xfId="52385" xr:uid="{C30976BC-6D13-4A15-BAAA-AF9A001A417A}"/>
    <cellStyle name="Comma 4 4 9 6" xfId="27305" xr:uid="{0CFBB011-BB3D-4A59-A2C4-C90964083900}"/>
    <cellStyle name="Comma 4 4 9 6 2" xfId="54625" xr:uid="{51BAAFE8-3363-4954-A3DD-5C1E9A057BAB}"/>
    <cellStyle name="Comma 4 4 9 7" xfId="29536" xr:uid="{B83A8582-8B77-4A79-8BDF-32FAFDB0E4AA}"/>
    <cellStyle name="Comma 4 4 9 7 2" xfId="56857" xr:uid="{6BED7B4F-E307-4AB7-9148-F7C90B118D20}"/>
    <cellStyle name="Comma 4 4 9 8" xfId="3959" xr:uid="{38F2F71C-3BFD-4ED6-9F09-185ECF281F4E}"/>
    <cellStyle name="Comma 4 4 9 9" xfId="31108" xr:uid="{6CBEED71-6495-4D26-819A-7041C0A0D362}"/>
    <cellStyle name="Comma 4 5" xfId="144" xr:uid="{04211F04-15CB-4AE1-AB08-0FF917236680}"/>
    <cellStyle name="Comma 4 5 10" xfId="11693" xr:uid="{6EA62465-F30B-480E-89EA-0F4864BFCB60}"/>
    <cellStyle name="Comma 4 5 10 2" xfId="19651" xr:uid="{17041D0C-3576-4101-BC4B-185B31D7ADB7}"/>
    <cellStyle name="Comma 4 5 10 2 2" xfId="46973" xr:uid="{9865F19A-5F4D-4181-8176-B584EC7D8CF0}"/>
    <cellStyle name="Comma 4 5 10 3" xfId="39020" xr:uid="{6CFD83CE-57F4-478C-9948-3FA53EC8D62D}"/>
    <cellStyle name="Comma 4 5 11" xfId="14264" xr:uid="{238A7227-3A66-4454-97C2-58191060DC0D}"/>
    <cellStyle name="Comma 4 5 11 2" xfId="41585" xr:uid="{FFD99A81-39A9-49D7-974F-F0AF2B5AF45C}"/>
    <cellStyle name="Comma 4 5 12" xfId="23612" xr:uid="{B57A7D59-124E-4EDE-AD50-646B030AFFFB}"/>
    <cellStyle name="Comma 4 5 12 2" xfId="50934" xr:uid="{CD15926E-D14C-448E-A19C-B54A26AE34B7}"/>
    <cellStyle name="Comma 4 5 13" xfId="25853" xr:uid="{369C81BC-9AA5-4B37-8C39-A7C526BBCAA5}"/>
    <cellStyle name="Comma 4 5 13 2" xfId="53173" xr:uid="{4BE93BE1-B412-4A6C-99E4-CC29BCF94DB2}"/>
    <cellStyle name="Comma 4 5 14" xfId="3385" xr:uid="{7E240058-14ED-4CD6-BE51-75161B74DDE4}"/>
    <cellStyle name="Comma 4 5 15" xfId="30407" xr:uid="{E95A09B2-BDA4-42DD-BDD5-13E0EBC0B3CD}"/>
    <cellStyle name="Comma 4 5 16" xfId="57808" xr:uid="{D4FE5BDB-A5DE-4EE5-A648-1E9B1BC1C84C}"/>
    <cellStyle name="Comma 4 5 17" xfId="58356" xr:uid="{114EBC30-054E-4C87-8B9F-A320147B7B47}"/>
    <cellStyle name="Comma 4 5 2" xfId="341" xr:uid="{707C0BF6-115A-4E0A-BD3D-FE7B88C5A941}"/>
    <cellStyle name="Comma 4 5 2 2" xfId="617" xr:uid="{D621EB1D-553D-49E5-A03E-424F8DC3A2D7}"/>
    <cellStyle name="Comma 4 5 2 2 10" xfId="23898" xr:uid="{84001FCF-4E99-48AB-AE3A-1E1280F3B11E}"/>
    <cellStyle name="Comma 4 5 2 2 10 2" xfId="51220" xr:uid="{3CCA5D58-C10C-4BB6-8D9A-FD5B499F6B37}"/>
    <cellStyle name="Comma 4 5 2 2 11" xfId="26139" xr:uid="{F55AAD0B-0B5A-4F75-A80D-392C80F2B685}"/>
    <cellStyle name="Comma 4 5 2 2 11 2" xfId="53459" xr:uid="{1CF56696-9D02-4AF7-AE61-20D8E822FCD2}"/>
    <cellStyle name="Comma 4 5 2 2 12" xfId="28371" xr:uid="{485D5F54-0C0E-4C6B-A4F6-0DE435B20E9C}"/>
    <cellStyle name="Comma 4 5 2 2 12 2" xfId="55692" xr:uid="{285816A7-99FB-409F-87CA-E107FD862BF3}"/>
    <cellStyle name="Comma 4 5 2 2 13" xfId="3717" xr:uid="{00452A4D-8F86-4C85-A482-2E2AFBAB4707}"/>
    <cellStyle name="Comma 4 5 2 2 14" xfId="30800" xr:uid="{6257C5DE-DC27-4908-AD08-823DBAE1B864}"/>
    <cellStyle name="Comma 4 5 2 2 2" xfId="2140" xr:uid="{CCA14A72-F068-4782-8528-B3F5429E816A}"/>
    <cellStyle name="Comma 4 5 2 2 2 2" xfId="5686" xr:uid="{EDA885EB-BA30-43C8-B6A8-7FECC3A99957}"/>
    <cellStyle name="Comma 4 5 2 2 2 2 2" xfId="16637" xr:uid="{6A9605A7-C082-4A30-83D7-1428215D31EF}"/>
    <cellStyle name="Comma 4 5 2 2 2 2 2 2" xfId="43957" xr:uid="{BD83AF64-192E-453C-8890-250A3DCDBE0E}"/>
    <cellStyle name="Comma 4 5 2 2 2 2 3" xfId="32870" xr:uid="{626A36FB-8CE2-4680-BC20-37AE8F0107DD}"/>
    <cellStyle name="Comma 4 5 2 2 2 3" xfId="7637" xr:uid="{904BEAB9-A51F-41F9-BFE2-4BCE2CC9809C}"/>
    <cellStyle name="Comma 4 5 2 2 2 3 2" xfId="20607" xr:uid="{0B2C4B34-0FB5-4045-A744-2139FE854455}"/>
    <cellStyle name="Comma 4 5 2 2 2 3 2 2" xfId="47929" xr:uid="{B2CF70AD-E69D-4DEA-A497-0A933EA17429}"/>
    <cellStyle name="Comma 4 5 2 2 2 3 3" xfId="34995" xr:uid="{33CEB477-DD66-48FB-89F3-D090AD23A8B7}"/>
    <cellStyle name="Comma 4 5 2 2 2 4" xfId="9835" xr:uid="{FDB0F63E-69B8-45D0-9DB6-7E8998D1F15A}"/>
    <cellStyle name="Comma 4 5 2 2 2 4 2" xfId="37211" xr:uid="{18CC3C5D-A16D-4FF3-905C-9102C8B1E833}"/>
    <cellStyle name="Comma 4 5 2 2 2 5" xfId="25362" xr:uid="{2268806F-C9D3-45A4-805E-2C53C397680A}"/>
    <cellStyle name="Comma 4 5 2 2 2 5 2" xfId="52684" xr:uid="{4584329B-EE68-4A21-9178-2B7D3830EA87}"/>
    <cellStyle name="Comma 4 5 2 2 2 6" xfId="27604" xr:uid="{FBF38F5A-C386-4641-8243-10EDA0A5C835}"/>
    <cellStyle name="Comma 4 5 2 2 2 6 2" xfId="54924" xr:uid="{D6DE5F6D-ADE9-492A-B661-AD039D5C6A29}"/>
    <cellStyle name="Comma 4 5 2 2 2 7" xfId="29835" xr:uid="{7369ED63-A1FE-4287-9648-BA569CA94E82}"/>
    <cellStyle name="Comma 4 5 2 2 2 7 2" xfId="57156" xr:uid="{DBFACAE0-4266-42A0-B98A-BD7B38FC2EA9}"/>
    <cellStyle name="Comma 4 5 2 2 2 8" xfId="4250" xr:uid="{5E7EAA9C-7E14-41F2-9CEB-B7BDDFF82587}"/>
    <cellStyle name="Comma 4 5 2 2 2 9" xfId="31407" xr:uid="{E4C06B88-E260-4371-9789-FB90B97C3CA7}"/>
    <cellStyle name="Comma 4 5 2 2 3" xfId="1533" xr:uid="{BFD6EFAD-6471-4B33-9385-362876C86BC1}"/>
    <cellStyle name="Comma 4 5 2 2 3 2" xfId="7034" xr:uid="{875F6B19-F5BA-46F1-BCCB-BA50D53A57B1}"/>
    <cellStyle name="Comma 4 5 2 2 3 2 2" xfId="17258" xr:uid="{68A88AF9-AD64-4BF7-9650-A47A4ADB9199}"/>
    <cellStyle name="Comma 4 5 2 2 3 2 2 2" xfId="44579" xr:uid="{FDE2EF4B-DA40-48AD-A031-78CD2C99F397}"/>
    <cellStyle name="Comma 4 5 2 2 3 2 3" xfId="34388" xr:uid="{7FF3E7C3-F463-42BC-8FCF-A4A061A9EE35}"/>
    <cellStyle name="Comma 4 5 2 2 3 3" xfId="9229" xr:uid="{FD499184-C88E-441F-B6E3-E118287D6F16}"/>
    <cellStyle name="Comma 4 5 2 2 3 3 2" xfId="21229" xr:uid="{329CD5F6-63C4-4347-9102-6E64611F1CD9}"/>
    <cellStyle name="Comma 4 5 2 2 3 3 2 2" xfId="48551" xr:uid="{F42E92E8-33BE-4E60-9109-DD79E3D8B528}"/>
    <cellStyle name="Comma 4 5 2 2 3 3 3" xfId="36604" xr:uid="{081BF9FD-B9EB-4B06-B3A1-21328C51840E}"/>
    <cellStyle name="Comma 4 5 2 2 3 4" xfId="15285" xr:uid="{3927B375-6016-46F9-B5DA-D5C0DC0BCE5C}"/>
    <cellStyle name="Comma 4 5 2 2 3 4 2" xfId="42606" xr:uid="{42E5FF1A-BEFA-44D4-926C-A6374B0973BF}"/>
    <cellStyle name="Comma 4 5 2 2 3 5" xfId="24755" xr:uid="{6A5BDCC6-C440-4F9C-A987-EDA8AC44D52B}"/>
    <cellStyle name="Comma 4 5 2 2 3 5 2" xfId="52077" xr:uid="{29D0C6E5-C350-4230-BC00-642B9F7FAEAC}"/>
    <cellStyle name="Comma 4 5 2 2 3 6" xfId="26997" xr:uid="{83743C3A-B65A-425B-901E-210F55DEF538}"/>
    <cellStyle name="Comma 4 5 2 2 3 6 2" xfId="54317" xr:uid="{44F1C065-B926-49DA-A652-74337F6999D2}"/>
    <cellStyle name="Comma 4 5 2 2 3 7" xfId="29228" xr:uid="{7A259C01-7AA0-4559-A5C1-B2D319AA8F8E}"/>
    <cellStyle name="Comma 4 5 2 2 3 7 2" xfId="56549" xr:uid="{2711E9D2-F5DF-4D33-BC51-EB2B2E8C6919}"/>
    <cellStyle name="Comma 4 5 2 2 3 8" xfId="5097" xr:uid="{2531A483-22F8-4B84-B6EC-2CD4E3916141}"/>
    <cellStyle name="Comma 4 5 2 2 3 9" xfId="32263" xr:uid="{874C7606-DF7F-404C-83C7-357F60C7B836}"/>
    <cellStyle name="Comma 4 5 2 2 4" xfId="6253" xr:uid="{9449D7C0-43C5-4D7A-836E-97952E6986C6}"/>
    <cellStyle name="Comma 4 5 2 2 4 2" xfId="12670" xr:uid="{0400446E-1BF6-4458-862D-60EEA81AE328}"/>
    <cellStyle name="Comma 4 5 2 2 4 2 2" xfId="21852" xr:uid="{800492FD-24FA-459D-9B35-21F6759CD57F}"/>
    <cellStyle name="Comma 4 5 2 2 4 2 2 2" xfId="49174" xr:uid="{0E673555-2826-459C-8C17-C4DCD96FEEC9}"/>
    <cellStyle name="Comma 4 5 2 2 4 2 3" xfId="39997" xr:uid="{775F6301-618C-4272-A266-BDE39EFA04B3}"/>
    <cellStyle name="Comma 4 5 2 2 4 3" xfId="17881" xr:uid="{76A5DB63-2FAA-4C1B-BC6D-E547F3C23C1F}"/>
    <cellStyle name="Comma 4 5 2 2 4 3 2" xfId="45202" xr:uid="{F0FA8BFB-E0DD-476F-B628-AB08D7DAF5DD}"/>
    <cellStyle name="Comma 4 5 2 2 4 4" xfId="33531" xr:uid="{0592033E-B63E-4F12-9F5B-CDAF9666AC92}"/>
    <cellStyle name="Comma 4 5 2 2 5" xfId="8373" xr:uid="{7EFDB64C-2D74-4876-85D6-3064AFCD8ED6}"/>
    <cellStyle name="Comma 4 5 2 2 5 2" xfId="13206" xr:uid="{C096FACC-F2A9-484B-A01C-3D14B41ED751}"/>
    <cellStyle name="Comma 4 5 2 2 5 2 2" xfId="22527" xr:uid="{10278261-8549-4CA3-B3E4-164731DE54F7}"/>
    <cellStyle name="Comma 4 5 2 2 5 2 2 2" xfId="49849" xr:uid="{56C6F41A-B8E7-42E4-A761-F7F0CBF5805C}"/>
    <cellStyle name="Comma 4 5 2 2 5 2 3" xfId="40533" xr:uid="{C37750B9-06FC-4282-9803-1055309032BE}"/>
    <cellStyle name="Comma 4 5 2 2 5 3" xfId="18555" xr:uid="{46E5AB4C-E6CC-4EB5-9516-FD775D2930AE}"/>
    <cellStyle name="Comma 4 5 2 2 5 3 2" xfId="45877" xr:uid="{36D49D43-672D-4384-821D-A93382E03C17}"/>
    <cellStyle name="Comma 4 5 2 2 5 4" xfId="35747" xr:uid="{A19AE0D0-497E-43C3-B4FF-1A0C97052A19}"/>
    <cellStyle name="Comma 4 5 2 2 6" xfId="11376" xr:uid="{54140DC2-B5ED-4D28-B9E4-F274793FF442}"/>
    <cellStyle name="Comma 4 5 2 2 6 2" xfId="13823" xr:uid="{BD6303DA-6583-44D3-B90D-4F164BE481FC}"/>
    <cellStyle name="Comma 4 5 2 2 6 2 2" xfId="23187" xr:uid="{5D8059FB-DABB-42E3-99F1-231F2FF46AE0}"/>
    <cellStyle name="Comma 4 5 2 2 6 2 2 2" xfId="50509" xr:uid="{C7F3337A-9E0B-4101-BA57-9461B28AA335}"/>
    <cellStyle name="Comma 4 5 2 2 6 2 3" xfId="41150" xr:uid="{E9174D94-3615-4860-AAF0-C9A550D8BC09}"/>
    <cellStyle name="Comma 4 5 2 2 6 3" xfId="19215" xr:uid="{C1D2DBD9-7CC9-4217-94D7-EECC66F4D177}"/>
    <cellStyle name="Comma 4 5 2 2 6 3 2" xfId="46537" xr:uid="{6AF8370A-8596-4B72-A741-7088E6302848}"/>
    <cellStyle name="Comma 4 5 2 2 6 4" xfId="38725" xr:uid="{92D0D7E8-8995-46C5-ADC0-B319A8765CF7}"/>
    <cellStyle name="Comma 4 5 2 2 7" xfId="10828" xr:uid="{966838FD-C61D-4498-A37A-2C49B338523D}"/>
    <cellStyle name="Comma 4 5 2 2 7 2" xfId="16249" xr:uid="{81F1742D-51C0-49B7-B6FB-3FD7A4097B5A}"/>
    <cellStyle name="Comma 4 5 2 2 7 2 2" xfId="43569" xr:uid="{6A3EDC32-FB7A-4B47-9C21-0381F4A5856D}"/>
    <cellStyle name="Comma 4 5 2 2 7 3" xfId="38180" xr:uid="{1C229767-3C14-4996-AF5B-1A3CCDEC9317}"/>
    <cellStyle name="Comma 4 5 2 2 8" xfId="12153" xr:uid="{D4731386-8BF6-49B1-9DFC-DF81D8537F47}"/>
    <cellStyle name="Comma 4 5 2 2 8 2" xfId="20219" xr:uid="{719D0DBA-A535-45E5-8259-5DA4F1BEEC19}"/>
    <cellStyle name="Comma 4 5 2 2 8 2 2" xfId="47541" xr:uid="{F0395633-E9B9-4F3F-B641-1C13F2374DD7}"/>
    <cellStyle name="Comma 4 5 2 2 8 3" xfId="39480" xr:uid="{AC784DAC-6084-4EA1-BB38-A1F11069540B}"/>
    <cellStyle name="Comma 4 5 2 2 9" xfId="14550" xr:uid="{4CBF6162-2D9B-4928-8FF3-4D3428435000}"/>
    <cellStyle name="Comma 4 5 2 2 9 2" xfId="41871" xr:uid="{5547BA2A-F373-4B28-BD59-B7E3E4C5743B}"/>
    <cellStyle name="Comma 4 5 2 3" xfId="3185" xr:uid="{C41AF3C4-EF57-4C55-88D9-94CFDB748CA4}"/>
    <cellStyle name="Comma 4 5 2 3 2" xfId="10730" xr:uid="{FF080362-9C42-49E7-94E3-B275C434619B}"/>
    <cellStyle name="Comma 4 5 2 4" xfId="10447" xr:uid="{3B7E75BC-03C8-4097-93BE-67E15479D750}"/>
    <cellStyle name="Comma 4 5 2 4 2" xfId="15769" xr:uid="{913478BE-618D-4678-A949-C615E8386496}"/>
    <cellStyle name="Comma 4 5 2 4 2 2" xfId="43089" xr:uid="{B979230D-12FE-485C-A896-5C75DB8861CE}"/>
    <cellStyle name="Comma 4 5 2 4 3" xfId="37814" xr:uid="{7C42E050-816E-4ECA-B089-9588BD7742AD}"/>
    <cellStyle name="Comma 4 5 2 5" xfId="11779" xr:uid="{BAC518F0-2B0F-4E30-A7FA-F328EB85C87B}"/>
    <cellStyle name="Comma 4 5 2 5 2" xfId="19739" xr:uid="{F517F102-D3D9-416E-9020-1F7EC5C3ABA5}"/>
    <cellStyle name="Comma 4 5 2 5 2 2" xfId="47061" xr:uid="{3E9D560D-7133-44D5-B9DE-EBCC64A34C6A}"/>
    <cellStyle name="Comma 4 5 2 5 3" xfId="39106" xr:uid="{A5AAEBE8-9A2B-4F7E-BEFA-F175E6272CFB}"/>
    <cellStyle name="Comma 4 5 2 6" xfId="58028" xr:uid="{0D0B329E-1577-49F4-BAD8-231F04E5DC5A}"/>
    <cellStyle name="Comma 4 5 2 7" xfId="58576" xr:uid="{517FDB75-D888-47B5-9EF5-10720AF1CCD5}"/>
    <cellStyle name="Comma 4 5 3" xfId="541" xr:uid="{E4A4E0D6-3E2F-4CF2-B821-BE5C9B4B121E}"/>
    <cellStyle name="Comma 4 5 3 10" xfId="14492" xr:uid="{0A141C9F-3A07-4E47-88A7-8ED59136FD84}"/>
    <cellStyle name="Comma 4 5 3 10 2" xfId="41813" xr:uid="{46EA235B-3E0E-4037-B3AA-B8346745D7E6}"/>
    <cellStyle name="Comma 4 5 3 11" xfId="23840" xr:uid="{0111BF24-11A7-44E2-AA40-40C36991C263}"/>
    <cellStyle name="Comma 4 5 3 11 2" xfId="51162" xr:uid="{39A38674-2E37-4F96-8FBF-38615061619A}"/>
    <cellStyle name="Comma 4 5 3 12" xfId="26081" xr:uid="{5931F22E-7E32-46BD-B25C-B9FE7C383191}"/>
    <cellStyle name="Comma 4 5 3 12 2" xfId="53401" xr:uid="{4B5FC353-22D3-4286-B8EE-D512C312388E}"/>
    <cellStyle name="Comma 4 5 3 13" xfId="28313" xr:uid="{0BAD0BB0-8E4D-4805-86C9-38FCB4637C4A}"/>
    <cellStyle name="Comma 4 5 3 13 2" xfId="55634" xr:uid="{684F0FC6-BD8B-4A72-893F-63F7FF7926A8}"/>
    <cellStyle name="Comma 4 5 3 14" xfId="3666" xr:uid="{C9F316F0-EC2E-4E79-B46E-D115006DB485}"/>
    <cellStyle name="Comma 4 5 3 15" xfId="30742" xr:uid="{14B3A77C-E0C3-4990-AE20-E9C864404FAA}"/>
    <cellStyle name="Comma 4 5 3 2" xfId="2082" xr:uid="{B2B5012E-59F9-4FA6-9B74-54854B55FAC2}"/>
    <cellStyle name="Comma 4 5 3 2 2" xfId="5630" xr:uid="{24580E3F-E68C-4D03-9E40-0797DF458095}"/>
    <cellStyle name="Comma 4 5 3 2 2 2" xfId="16191" xr:uid="{FAB42370-4236-46EA-B7A6-4B973E4302FB}"/>
    <cellStyle name="Comma 4 5 3 2 2 2 2" xfId="43511" xr:uid="{8BA167A3-6165-4830-9ACC-DB1F8319FB46}"/>
    <cellStyle name="Comma 4 5 3 2 2 3" xfId="32812" xr:uid="{9AD7A2CE-D375-4D25-9A62-97545926F49B}"/>
    <cellStyle name="Comma 4 5 3 2 3" xfId="7579" xr:uid="{36D500B7-F043-4CF7-96FA-008FFD0F2C1D}"/>
    <cellStyle name="Comma 4 5 3 2 3 2" xfId="20161" xr:uid="{EA405B0F-A5EF-4FAB-9597-D30527DB4C69}"/>
    <cellStyle name="Comma 4 5 3 2 3 2 2" xfId="47483" xr:uid="{61BC2C2F-CC32-4BDE-BA9B-D26E467FBC7B}"/>
    <cellStyle name="Comma 4 5 3 2 3 3" xfId="34937" xr:uid="{60187563-8B9A-4400-AA21-DC31F46A307F}"/>
    <cellStyle name="Comma 4 5 3 2 4" xfId="9777" xr:uid="{42C17649-484C-4749-8217-F81FCB342DDC}"/>
    <cellStyle name="Comma 4 5 3 2 4 2" xfId="37153" xr:uid="{52AFE9CB-9B0A-4BDF-B712-DC16D7DE4D39}"/>
    <cellStyle name="Comma 4 5 3 2 5" xfId="25304" xr:uid="{E0A711E4-BEA6-4B84-B7C3-8EF671A97CBE}"/>
    <cellStyle name="Comma 4 5 3 2 5 2" xfId="52626" xr:uid="{CF54EF0E-7B0D-4BFC-A915-7EA2C39E217D}"/>
    <cellStyle name="Comma 4 5 3 2 6" xfId="27546" xr:uid="{789C4891-B804-459C-895D-12D284DE5EA5}"/>
    <cellStyle name="Comma 4 5 3 2 6 2" xfId="54866" xr:uid="{A96AAE66-9E98-4E4D-A24E-F76DB5198273}"/>
    <cellStyle name="Comma 4 5 3 2 7" xfId="29777" xr:uid="{189E95C9-7873-489A-90A6-07D35106D236}"/>
    <cellStyle name="Comma 4 5 3 2 7 2" xfId="57098" xr:uid="{D62D5D1B-6586-44A0-ADFB-D17ECC8F5A4B}"/>
    <cellStyle name="Comma 4 5 3 2 8" xfId="4194" xr:uid="{02E0FD60-89ED-4245-BF15-8F0C4AA534DE}"/>
    <cellStyle name="Comma 4 5 3 2 9" xfId="31349" xr:uid="{D42FDC0A-CC3D-421E-93BA-A68164513616}"/>
    <cellStyle name="Comma 4 5 3 3" xfId="1474" xr:uid="{4B03CD76-4D64-4491-88CE-BEC868D1B475}"/>
    <cellStyle name="Comma 4 5 3 3 2" xfId="6976" xr:uid="{C598BC28-6E16-42A7-AE23-1752C47AD4E5}"/>
    <cellStyle name="Comma 4 5 3 3 2 2" xfId="16579" xr:uid="{F9962B3C-BC95-4C7F-84DF-6B1DD5237181}"/>
    <cellStyle name="Comma 4 5 3 3 2 2 2" xfId="43899" xr:uid="{8D6038C2-7747-45ED-B20B-0D1C937FF4AF}"/>
    <cellStyle name="Comma 4 5 3 3 2 3" xfId="34330" xr:uid="{40259E8D-E19D-4773-A035-7D92084D32F5}"/>
    <cellStyle name="Comma 4 5 3 3 3" xfId="9171" xr:uid="{E89C82A7-C9BF-41D4-B3F3-C6BFBB92DA3B}"/>
    <cellStyle name="Comma 4 5 3 3 3 2" xfId="20549" xr:uid="{75AB5BA3-B01E-4589-98CA-2911EC5609A1}"/>
    <cellStyle name="Comma 4 5 3 3 3 2 2" xfId="47871" xr:uid="{94DFEAC2-35E2-4673-A2E3-1E0CD251DBDB}"/>
    <cellStyle name="Comma 4 5 3 3 3 3" xfId="36546" xr:uid="{B0580F89-3132-4972-B3D1-0C9E7B921FA0}"/>
    <cellStyle name="Comma 4 5 3 3 4" xfId="15230" xr:uid="{29AC5F5F-E4BE-4614-BB39-30535C0D7F24}"/>
    <cellStyle name="Comma 4 5 3 3 4 2" xfId="42551" xr:uid="{28F7D081-A532-4C1F-A05B-5AB5FB2262D0}"/>
    <cellStyle name="Comma 4 5 3 3 5" xfId="24697" xr:uid="{9AD32849-1676-45D9-87F2-AFFD1700E787}"/>
    <cellStyle name="Comma 4 5 3 3 5 2" xfId="52019" xr:uid="{72EB65E1-5510-4F7C-A754-C85CFC9BE0C0}"/>
    <cellStyle name="Comma 4 5 3 3 6" xfId="26939" xr:uid="{7A32E339-E6EA-4230-B897-A9559E11F439}"/>
    <cellStyle name="Comma 4 5 3 3 6 2" xfId="54259" xr:uid="{6A2BA0E4-5DB2-43B3-A75E-BF4AE5313622}"/>
    <cellStyle name="Comma 4 5 3 3 7" xfId="29170" xr:uid="{F7B89CFE-08DF-4A9E-8EF0-6506C04C1E31}"/>
    <cellStyle name="Comma 4 5 3 3 7 2" xfId="56491" xr:uid="{D1BB17FA-063B-4426-9272-797331674A5A}"/>
    <cellStyle name="Comma 4 5 3 3 8" xfId="5039" xr:uid="{C1CC761E-71D0-4083-A030-66A20E1C447B}"/>
    <cellStyle name="Comma 4 5 3 3 9" xfId="32205" xr:uid="{E30AF5FE-039E-4D0D-A2DF-B38119C602AB}"/>
    <cellStyle name="Comma 4 5 3 4" xfId="6201" xr:uid="{DD2FE3E4-F106-4C4C-A5C6-A89BE546AAAA}"/>
    <cellStyle name="Comma 4 5 3 4 2" xfId="12389" xr:uid="{A6A04E8E-0AEB-412C-B1E2-40DBE73EB809}"/>
    <cellStyle name="Comma 4 5 3 4 2 2" xfId="21171" xr:uid="{4A9AE9C9-E6D3-483B-9BD5-B131FF602FFA}"/>
    <cellStyle name="Comma 4 5 3 4 2 2 2" xfId="48493" xr:uid="{60B1C4E4-B5BE-48D3-9A4E-2AFA40B0CDF5}"/>
    <cellStyle name="Comma 4 5 3 4 2 3" xfId="39716" xr:uid="{CAD0C48C-8EAE-4769-BA46-D8A967CD9DAA}"/>
    <cellStyle name="Comma 4 5 3 4 3" xfId="17200" xr:uid="{2AD09EF5-C794-412A-8211-8B24763CFB32}"/>
    <cellStyle name="Comma 4 5 3 4 3 2" xfId="44521" xr:uid="{2C51EBFF-781E-4BEA-BD9B-B0594835B72F}"/>
    <cellStyle name="Comma 4 5 3 4 4" xfId="33473" xr:uid="{4A85D173-DFE2-4F73-AB2F-FC6D0ADF61AC}"/>
    <cellStyle name="Comma 4 5 3 5" xfId="8315" xr:uid="{70AEF89F-C7E5-40F8-ADC4-2B4DCA2F6CD5}"/>
    <cellStyle name="Comma 4 5 3 5 2" xfId="12612" xr:uid="{C9E48D5E-BA98-41A3-B3E8-D6E5FCFF8790}"/>
    <cellStyle name="Comma 4 5 3 5 2 2" xfId="21794" xr:uid="{2B86C350-805D-4C97-B55C-D4612F8F7954}"/>
    <cellStyle name="Comma 4 5 3 5 2 2 2" xfId="49116" xr:uid="{35CED15B-DD14-4D47-AB4E-8A45B5ACD592}"/>
    <cellStyle name="Comma 4 5 3 5 2 3" xfId="39939" xr:uid="{34714102-96AF-435A-97CF-3F53784290E5}"/>
    <cellStyle name="Comma 4 5 3 5 3" xfId="17823" xr:uid="{F1AA5DEA-7129-4CAA-B5A5-5FC68C4DFFC3}"/>
    <cellStyle name="Comma 4 5 3 5 3 2" xfId="45144" xr:uid="{3036E071-C16F-4482-A16A-677F1F118B53}"/>
    <cellStyle name="Comma 4 5 3 5 4" xfId="35689" xr:uid="{C729E252-157B-4485-8F20-E373E00B3971}"/>
    <cellStyle name="Comma 4 5 3 6" xfId="11152" xr:uid="{F95798A5-32CF-4E35-A0D5-ACBA4A1E927C}"/>
    <cellStyle name="Comma 4 5 3 6 2" xfId="13148" xr:uid="{4255BF56-7E9B-4D9D-A051-E128634DE9D3}"/>
    <cellStyle name="Comma 4 5 3 6 2 2" xfId="22469" xr:uid="{01106BC9-25EC-4BC7-933D-A0AF8E54EACB}"/>
    <cellStyle name="Comma 4 5 3 6 2 2 2" xfId="49791" xr:uid="{9FA46F76-8AA3-4BA2-9036-9B002DAF73CA}"/>
    <cellStyle name="Comma 4 5 3 6 2 3" xfId="40475" xr:uid="{EC251FB7-23B8-46B2-A82D-71CF07AE26F1}"/>
    <cellStyle name="Comma 4 5 3 6 3" xfId="18497" xr:uid="{C468086D-9A5F-47C4-862F-88BF9B0A3B5C}"/>
    <cellStyle name="Comma 4 5 3 6 3 2" xfId="45819" xr:uid="{69AAA885-D051-48BF-B3EC-4186A12618A4}"/>
    <cellStyle name="Comma 4 5 3 6 4" xfId="38501" xr:uid="{239B644B-787A-471A-B2EA-2DF7ADD35CA7}"/>
    <cellStyle name="Comma 4 5 3 7" xfId="11322" xr:uid="{05312175-446C-41E7-8FA3-596352B12679}"/>
    <cellStyle name="Comma 4 5 3 7 2" xfId="13765" xr:uid="{6BB1572C-7AC6-44B3-8092-28BD28E6C999}"/>
    <cellStyle name="Comma 4 5 3 7 2 2" xfId="23129" xr:uid="{2ABC3D78-EA89-490C-AD63-9DC167B7E82B}"/>
    <cellStyle name="Comma 4 5 3 7 2 2 2" xfId="50451" xr:uid="{E94C8461-3544-43C3-A9F3-C785DD72B36A}"/>
    <cellStyle name="Comma 4 5 3 7 2 3" xfId="41092" xr:uid="{4AD1F769-B7CC-4812-8A8A-399547FDE481}"/>
    <cellStyle name="Comma 4 5 3 7 3" xfId="19157" xr:uid="{DB66AB16-8D91-4E33-B3C3-69649DFE85EF}"/>
    <cellStyle name="Comma 4 5 3 7 3 2" xfId="46479" xr:uid="{F23AA88F-5692-434B-9341-147296B71A23}"/>
    <cellStyle name="Comma 4 5 3 7 4" xfId="38671" xr:uid="{E0CCB813-BE23-441F-8370-366F26B3251D}"/>
    <cellStyle name="Comma 4 5 3 8" xfId="10518" xr:uid="{4BA5F25D-3880-45F3-96C6-F08840CCB75D}"/>
    <cellStyle name="Comma 4 5 3 8 2" xfId="15851" xr:uid="{423FBF40-BD7A-4203-86B5-FCC33F7A0D57}"/>
    <cellStyle name="Comma 4 5 3 8 2 2" xfId="43171" xr:uid="{01C6F723-516B-4FD8-99FC-1B86CC583629}"/>
    <cellStyle name="Comma 4 5 3 8 3" xfId="37885" xr:uid="{BD053441-3207-4A51-B729-98533C433F86}"/>
    <cellStyle name="Comma 4 5 3 9" xfId="11851" xr:uid="{BEC4BCE4-C575-4889-97D0-0FAE0F71FB12}"/>
    <cellStyle name="Comma 4 5 3 9 2" xfId="19821" xr:uid="{0F46957C-F10F-448A-B4D6-64F9423CCBF5}"/>
    <cellStyle name="Comma 4 5 3 9 2 2" xfId="47143" xr:uid="{FE6FE087-2065-4802-9F5F-1A4A4C86BC40}"/>
    <cellStyle name="Comma 4 5 3 9 3" xfId="39178" xr:uid="{1097455E-F9DE-4691-819B-425C2319A5F4}"/>
    <cellStyle name="Comma 4 5 4" xfId="876" xr:uid="{8970247D-7067-40E3-BF3A-B175C3D1C6D9}"/>
    <cellStyle name="Comma 4 5 4 10" xfId="24125" xr:uid="{0C1496CB-196E-4197-B8B5-22D51342B6DC}"/>
    <cellStyle name="Comma 4 5 4 10 2" xfId="51447" xr:uid="{A7C2F1AC-7EE8-402F-B5B7-A732AFF065C8}"/>
    <cellStyle name="Comma 4 5 4 11" xfId="26366" xr:uid="{3368731E-E3B2-46C3-A9A2-84E396B3EB20}"/>
    <cellStyle name="Comma 4 5 4 11 2" xfId="53686" xr:uid="{C27B1DE2-53C7-4FF4-B678-90AD686891B9}"/>
    <cellStyle name="Comma 4 5 4 12" xfId="28597" xr:uid="{6A07C94F-380C-4D6D-88B2-0C1F9014598D}"/>
    <cellStyle name="Comma 4 5 4 12 2" xfId="55918" xr:uid="{508919CB-054E-439B-8D65-C028432D9969}"/>
    <cellStyle name="Comma 4 5 4 13" xfId="3887" xr:uid="{B48CAF4C-3B3D-43B6-81E1-278187517727}"/>
    <cellStyle name="Comma 4 5 4 14" xfId="31027" xr:uid="{6971A244-42B1-4F7A-B40A-867C33F81C1D}"/>
    <cellStyle name="Comma 4 5 4 2" xfId="2366" xr:uid="{C7AC48DB-DC5B-4063-9752-569DBF4E697C}"/>
    <cellStyle name="Comma 4 5 4 2 2" xfId="5906" xr:uid="{A8F9478F-8EF5-4269-B2FA-E59B505E09A2}"/>
    <cellStyle name="Comma 4 5 4 2 2 2" xfId="16864" xr:uid="{C552F5E0-AADF-4FC0-99DB-D7474AC175A4}"/>
    <cellStyle name="Comma 4 5 4 2 2 2 2" xfId="44184" xr:uid="{C2C1F992-84C8-4296-9F06-05ECCDA7CA6D}"/>
    <cellStyle name="Comma 4 5 4 2 2 3" xfId="33096" xr:uid="{3B3EE1FA-1083-4044-B454-61402D942265}"/>
    <cellStyle name="Comma 4 5 4 2 3" xfId="7862" xr:uid="{AA5A72EA-B572-4CDC-B28B-EDCB10B7347B}"/>
    <cellStyle name="Comma 4 5 4 2 3 2" xfId="20834" xr:uid="{DA681A36-9BB1-4EB1-9BE8-396A4C6CEC24}"/>
    <cellStyle name="Comma 4 5 4 2 3 2 2" xfId="48156" xr:uid="{A30FC480-2B4C-4559-A8B4-1D640ADA9121}"/>
    <cellStyle name="Comma 4 5 4 2 3 3" xfId="35221" xr:uid="{8D57FB40-E5FC-47F1-A014-DC19DE73696F}"/>
    <cellStyle name="Comma 4 5 4 2 4" xfId="10061" xr:uid="{14446CC1-BF46-4B88-B816-E0C0DFC55176}"/>
    <cellStyle name="Comma 4 5 4 2 4 2" xfId="37437" xr:uid="{08BCF35D-BEDC-4343-816F-F76200E76E93}"/>
    <cellStyle name="Comma 4 5 4 2 5" xfId="25588" xr:uid="{EED87C7C-95E0-45E1-94EF-E35DF723C7D3}"/>
    <cellStyle name="Comma 4 5 4 2 5 2" xfId="52910" xr:uid="{980ED731-CD3F-4D8D-9D56-0AB675DF9ADF}"/>
    <cellStyle name="Comma 4 5 4 2 6" xfId="27830" xr:uid="{5F8F3DD8-4D30-42D8-A58E-FF3697DA5F89}"/>
    <cellStyle name="Comma 4 5 4 2 6 2" xfId="55150" xr:uid="{EC2E316A-940B-4808-91BA-A57D1BB780A9}"/>
    <cellStyle name="Comma 4 5 4 2 7" xfId="30061" xr:uid="{872A9781-32E5-4996-8351-5D7B5071FE60}"/>
    <cellStyle name="Comma 4 5 4 2 7 2" xfId="57382" xr:uid="{7ED6E808-1C5E-4B01-931D-FF49A5F58F91}"/>
    <cellStyle name="Comma 4 5 4 2 8" xfId="4470" xr:uid="{9E4BE64A-93BA-4BEC-BBC3-0D008E97AF2E}"/>
    <cellStyle name="Comma 4 5 4 2 9" xfId="31633" xr:uid="{B97A902E-DC3B-476D-9119-51EF9B4F1B69}"/>
    <cellStyle name="Comma 4 5 4 3" xfId="1760" xr:uid="{120D4A89-4E52-42EF-B44C-CCB4F7D1F934}"/>
    <cellStyle name="Comma 4 5 4 3 2" xfId="7259" xr:uid="{B5330813-7F86-4E2A-A401-4E32416227BF}"/>
    <cellStyle name="Comma 4 5 4 3 2 2" xfId="17485" xr:uid="{9F75E3D0-6B94-4533-B2A3-03E758712367}"/>
    <cellStyle name="Comma 4 5 4 3 2 2 2" xfId="44806" xr:uid="{D5CC630B-4351-42AD-BE3F-9D6FA41EE99F}"/>
    <cellStyle name="Comma 4 5 4 3 2 3" xfId="34615" xr:uid="{D234E656-5849-4B91-92DB-A3C20967FB70}"/>
    <cellStyle name="Comma 4 5 4 3 3" xfId="9456" xr:uid="{9BCD23D9-0F47-439B-BA65-F70C8B1DF5D9}"/>
    <cellStyle name="Comma 4 5 4 3 3 2" xfId="21456" xr:uid="{6FB7086E-3114-4CAD-A586-D54484D26CE0}"/>
    <cellStyle name="Comma 4 5 4 3 3 2 2" xfId="48778" xr:uid="{E243B5FF-3A1F-4D38-ACB6-58DC8D34185C}"/>
    <cellStyle name="Comma 4 5 4 3 3 3" xfId="36831" xr:uid="{4C82F087-4297-4FB7-8AE9-5E7DDB7EE30E}"/>
    <cellStyle name="Comma 4 5 4 3 4" xfId="15491" xr:uid="{C802F175-D817-4C37-815A-F4CA5C040126}"/>
    <cellStyle name="Comma 4 5 4 3 4 2" xfId="42812" xr:uid="{A5DDE087-56CA-4A92-BF2F-094A5ED051AE}"/>
    <cellStyle name="Comma 4 5 4 3 5" xfId="24982" xr:uid="{33D0EF8C-BD31-458C-868C-6BF7ED1F788C}"/>
    <cellStyle name="Comma 4 5 4 3 5 2" xfId="52304" xr:uid="{4CCC7223-DFBA-40DA-A8DE-D84DC25DCEED}"/>
    <cellStyle name="Comma 4 5 4 3 6" xfId="27224" xr:uid="{D782FCFE-5D6B-41C0-A7BA-1376B8B1F6D4}"/>
    <cellStyle name="Comma 4 5 4 3 6 2" xfId="54544" xr:uid="{53253E52-3B3E-4F2F-8FBD-207CE61162F0}"/>
    <cellStyle name="Comma 4 5 4 3 7" xfId="29455" xr:uid="{26928C5E-96D4-4EFF-ADD2-1FA32E127F5F}"/>
    <cellStyle name="Comma 4 5 4 3 7 2" xfId="56776" xr:uid="{9C4A5838-3717-4BED-BF11-CAB0A66AECE0}"/>
    <cellStyle name="Comma 4 5 4 3 8" xfId="5318" xr:uid="{8BF4C79F-62C6-4602-8A2C-0504EDF5F5EB}"/>
    <cellStyle name="Comma 4 5 4 3 9" xfId="32490" xr:uid="{626BF046-BCD5-4A90-9D2D-DCDFDADBF55B}"/>
    <cellStyle name="Comma 4 5 4 4" xfId="6415" xr:uid="{ABDDE20A-FC07-46EE-9235-327730C7B8AB}"/>
    <cellStyle name="Comma 4 5 4 4 2" xfId="12837" xr:uid="{3D34EB96-391B-43CD-AABA-A01B8B19A9BC}"/>
    <cellStyle name="Comma 4 5 4 4 2 2" xfId="22079" xr:uid="{32998B64-9917-4FEF-97EE-DE0DBBE647AE}"/>
    <cellStyle name="Comma 4 5 4 4 2 2 2" xfId="49401" xr:uid="{033BB959-F2B1-4693-81CF-C08CB7F3DB67}"/>
    <cellStyle name="Comma 4 5 4 4 2 3" xfId="40164" xr:uid="{B3B0391C-8CB3-4C10-9224-363981D9CD57}"/>
    <cellStyle name="Comma 4 5 4 4 3" xfId="18107" xr:uid="{5B68F884-DED5-415A-8BF3-B3F105A7898A}"/>
    <cellStyle name="Comma 4 5 4 4 3 2" xfId="45429" xr:uid="{F11A406C-01BC-471D-B3D0-D08AAA39E631}"/>
    <cellStyle name="Comma 4 5 4 4 4" xfId="33757" xr:uid="{FF8E5649-AA4B-4505-A125-2041BEEE5D5C}"/>
    <cellStyle name="Comma 4 5 4 5" xfId="8599" xr:uid="{40B8122B-D321-4D32-8CD1-8ED273E51E3E}"/>
    <cellStyle name="Comma 4 5 4 5 2" xfId="13427" xr:uid="{14285CEE-BCF3-4E78-B550-60A043222E17}"/>
    <cellStyle name="Comma 4 5 4 5 2 2" xfId="22754" xr:uid="{B533C2BE-90FD-42E1-BA4D-CB51345C187F}"/>
    <cellStyle name="Comma 4 5 4 5 2 2 2" xfId="50076" xr:uid="{8375C753-9E4F-4A30-9243-683A6F6C813A}"/>
    <cellStyle name="Comma 4 5 4 5 2 3" xfId="40754" xr:uid="{8780AC68-E003-4D49-875B-3E26CCD03D56}"/>
    <cellStyle name="Comma 4 5 4 5 3" xfId="18782" xr:uid="{E385C239-EC10-4CB2-857C-4559BFF965DA}"/>
    <cellStyle name="Comma 4 5 4 5 3 2" xfId="46104" xr:uid="{7FA1812F-C7FA-44B2-A685-18CF517D910C}"/>
    <cellStyle name="Comma 4 5 4 5 4" xfId="35973" xr:uid="{276AF8C3-2F9C-4E88-A851-CC50A71171FE}"/>
    <cellStyle name="Comma 4 5 4 6" xfId="11538" xr:uid="{D5267BF2-CF5F-4E4A-9C6F-3B103D36C5F2}"/>
    <cellStyle name="Comma 4 5 4 6 2" xfId="14050" xr:uid="{A7235B62-43AE-44CE-8719-C0FBE4A91D87}"/>
    <cellStyle name="Comma 4 5 4 6 2 2" xfId="23414" xr:uid="{B4F5D7DC-4D16-4E11-A731-6837FD8AFD32}"/>
    <cellStyle name="Comma 4 5 4 6 2 2 2" xfId="50736" xr:uid="{353E2E22-124A-43BD-8F59-D5277E11A17D}"/>
    <cellStyle name="Comma 4 5 4 6 2 3" xfId="41377" xr:uid="{D644B928-5388-43A7-9EF0-7F3C0A6050B6}"/>
    <cellStyle name="Comma 4 5 4 6 3" xfId="19442" xr:uid="{84BDEB1D-3C34-4B80-8B13-96A5B078BA98}"/>
    <cellStyle name="Comma 4 5 4 6 3 2" xfId="46764" xr:uid="{83125FDC-0D72-4EED-882C-5FF9270E61C1}"/>
    <cellStyle name="Comma 4 5 4 6 4" xfId="38887" xr:uid="{50BD174C-F327-491B-8BFD-6B17DB357450}"/>
    <cellStyle name="Comma 4 5 4 7" xfId="10617" xr:uid="{004EB1B0-098F-429B-9626-D1CFC78C39A8}"/>
    <cellStyle name="Comma 4 5 4 7 2" xfId="15963" xr:uid="{A9626521-699B-4604-8BA1-72FA85303A61}"/>
    <cellStyle name="Comma 4 5 4 7 2 2" xfId="43283" xr:uid="{0D7914C0-0761-446B-9D4E-E3F0EC3A9186}"/>
    <cellStyle name="Comma 4 5 4 7 3" xfId="37980" xr:uid="{CDCD161F-5BCF-401A-852A-1FB00FC8C75D}"/>
    <cellStyle name="Comma 4 5 4 8" xfId="11948" xr:uid="{082E2ED6-4883-40B2-B2F8-43187D5EE649}"/>
    <cellStyle name="Comma 4 5 4 8 2" xfId="19933" xr:uid="{FC601DC4-10EE-499E-8FE9-B6956EDEBB6B}"/>
    <cellStyle name="Comma 4 5 4 8 2 2" xfId="47255" xr:uid="{994332AA-855B-4747-8655-F327DA74AF3E}"/>
    <cellStyle name="Comma 4 5 4 8 3" xfId="39275" xr:uid="{CA00692D-4374-4D44-8CD8-A71AD919B2EB}"/>
    <cellStyle name="Comma 4 5 4 9" xfId="14777" xr:uid="{6FCCCDE2-EBB8-4009-92A3-FDAF04D083F1}"/>
    <cellStyle name="Comma 4 5 4 9 2" xfId="42098" xr:uid="{90D2EB37-4CA6-4EBA-A2EF-19DCDCB744A8}"/>
    <cellStyle name="Comma 4 5 5" xfId="1125" xr:uid="{96A3AF09-F59A-4249-A568-83FA3120F3B3}"/>
    <cellStyle name="Comma 4 5 5 2" xfId="6643" xr:uid="{B435FC38-071B-40A2-9590-F65847962B18}"/>
    <cellStyle name="Comma 4 5 5 2 2" xfId="16351" xr:uid="{240B11EA-531A-4EE6-96A0-21E4E28F7261}"/>
    <cellStyle name="Comma 4 5 5 2 2 2" xfId="43671" xr:uid="{D042A0F7-50C0-4FF2-981B-0651B6825B91}"/>
    <cellStyle name="Comma 4 5 5 2 3" xfId="33995" xr:uid="{26900E46-F12F-4DCE-BC61-92370E2566D9}"/>
    <cellStyle name="Comma 4 5 5 3" xfId="8837" xr:uid="{1E7B31D2-35C5-4308-BE75-42B5F3C229FB}"/>
    <cellStyle name="Comma 4 5 5 3 2" xfId="20321" xr:uid="{04DE8E32-C705-46E7-8699-EE08F8F6799E}"/>
    <cellStyle name="Comma 4 5 5 3 2 2" xfId="47643" xr:uid="{1638CCF3-3005-48DD-B16C-C0C0AB4BAAD3}"/>
    <cellStyle name="Comma 4 5 5 3 3" xfId="36211" xr:uid="{AB46275C-8340-4203-9DE5-41A1F5F62F8B}"/>
    <cellStyle name="Comma 4 5 5 4" xfId="15014" xr:uid="{9289C1A6-ED5A-40AE-AC71-0B0E781E04E0}"/>
    <cellStyle name="Comma 4 5 5 4 2" xfId="42335" xr:uid="{A0C10D77-E181-429A-9839-E6AF1E755838}"/>
    <cellStyle name="Comma 4 5 5 5" xfId="24362" xr:uid="{BA3C5E23-3D0B-4816-AD5B-B6FBC7956972}"/>
    <cellStyle name="Comma 4 5 5 5 2" xfId="51684" xr:uid="{28816D55-0E91-4F11-8A04-AE3A7424A593}"/>
    <cellStyle name="Comma 4 5 5 6" xfId="26604" xr:uid="{0B438E3E-0D0F-4A44-9B18-F3C103C27EA1}"/>
    <cellStyle name="Comma 4 5 5 6 2" xfId="53924" xr:uid="{8AE2FCC2-5FEE-4DFA-B559-9287F79A2D57}"/>
    <cellStyle name="Comma 4 5 5 7" xfId="28835" xr:uid="{D389298B-8CDD-45F1-BBA9-68F0B78A1E3A}"/>
    <cellStyle name="Comma 4 5 5 7 2" xfId="56156" xr:uid="{5DF4C02B-B74C-403A-98B7-FA4BEC072D0F}"/>
    <cellStyle name="Comma 4 5 5 8" xfId="4708" xr:uid="{8BE1517A-7FC7-4D23-953E-F345AD110EAA}"/>
    <cellStyle name="Comma 4 5 5 9" xfId="31871" xr:uid="{5B2C96CD-D09E-4B96-81D1-E58619F68E4C}"/>
    <cellStyle name="Comma 4 5 6" xfId="2880" xr:uid="{6583DCEC-786B-4ACA-8749-02F03290D7D0}"/>
    <cellStyle name="Comma 4 5 6 2" xfId="12340" xr:uid="{6F9A9137-6318-4B31-A866-D7734CF7C69B}"/>
    <cellStyle name="Comma 4 5 6 2 2" xfId="20943" xr:uid="{84259C35-7A54-4D66-BFCA-8B2EC376522C}"/>
    <cellStyle name="Comma 4 5 6 2 2 2" xfId="48265" xr:uid="{DAAA9A4E-00E4-40A4-A965-DFF78E48CE52}"/>
    <cellStyle name="Comma 4 5 6 2 3" xfId="39667" xr:uid="{3EAEEE94-67CC-47B6-87B4-B216460C3161}"/>
    <cellStyle name="Comma 4 5 6 3" xfId="16972" xr:uid="{50984870-10E4-4F3E-8E78-8AD023ED24AC}"/>
    <cellStyle name="Comma 4 5 6 3 2" xfId="44293" xr:uid="{51662930-0A59-47FA-A0BB-A00673F7A97D}"/>
    <cellStyle name="Comma 4 5 6 4" xfId="10972" xr:uid="{B895ADC1-55DB-474A-9138-329327692DE7}"/>
    <cellStyle name="Comma 4 5 6 5" xfId="38321" xr:uid="{FE0B2179-F37B-4394-9E06-938BD7FC90A4}"/>
    <cellStyle name="Comma 4 5 7" xfId="11025" xr:uid="{A28F66E2-61E4-4389-AFAD-DD34CC327AD1}"/>
    <cellStyle name="Comma 4 5 7 2" xfId="12460" xr:uid="{5B43DAED-2343-41D7-9B4E-1C6CA5DB2D60}"/>
    <cellStyle name="Comma 4 5 7 2 2" xfId="21566" xr:uid="{8D8EA050-CA7B-4D81-9B38-DC503B791265}"/>
    <cellStyle name="Comma 4 5 7 2 2 2" xfId="48888" xr:uid="{820D3017-0546-4ECC-85AB-8CA922235216}"/>
    <cellStyle name="Comma 4 5 7 2 3" xfId="39787" xr:uid="{F3370AD0-F141-4F1E-9271-FF0CE34F7409}"/>
    <cellStyle name="Comma 4 5 7 3" xfId="17595" xr:uid="{2B6F2406-B7F4-4392-9561-56CD3F77E697}"/>
    <cellStyle name="Comma 4 5 7 3 2" xfId="44916" xr:uid="{E7BAEE9A-F520-42F5-8A94-DB3DAF180DD1}"/>
    <cellStyle name="Comma 4 5 7 4" xfId="38374" xr:uid="{1DEF9591-0714-48D1-92EB-775BDA3F7FB0}"/>
    <cellStyle name="Comma 4 5 8" xfId="11102" xr:uid="{561AFF8C-1209-409A-ABB5-4D5A8847D430}"/>
    <cellStyle name="Comma 4 5 8 2" xfId="12927" xr:uid="{5A5410BC-702A-45B2-BEC1-EAF22BD0FBE3}"/>
    <cellStyle name="Comma 4 5 8 2 2" xfId="22241" xr:uid="{1A38CD2C-5FDD-42B1-B72B-6A826B267A26}"/>
    <cellStyle name="Comma 4 5 8 2 2 2" xfId="49563" xr:uid="{191A5C30-5F18-487A-94E4-5626579958AE}"/>
    <cellStyle name="Comma 4 5 8 2 3" xfId="40254" xr:uid="{5BC8BDE8-EAA2-4767-AED1-63C22391ACEA}"/>
    <cellStyle name="Comma 4 5 8 3" xfId="18269" xr:uid="{1BC0C81D-C689-4D44-B1CF-6945D9F148C5}"/>
    <cellStyle name="Comma 4 5 8 3 2" xfId="45591" xr:uid="{73F5E57A-2015-48F1-9040-84AE778345FA}"/>
    <cellStyle name="Comma 4 5 8 4" xfId="38451" xr:uid="{827007AA-04D6-4B74-8F71-56307DAC2450}"/>
    <cellStyle name="Comma 4 5 9" xfId="10357" xr:uid="{9163071B-A5B9-473C-A7B4-105BD4244B41}"/>
    <cellStyle name="Comma 4 5 9 2" xfId="15681" xr:uid="{85A6B3B4-3533-4A9E-B69A-BF3CD80115A0}"/>
    <cellStyle name="Comma 4 5 9 2 2" xfId="43001" xr:uid="{DBD4E09C-F98C-4744-A48C-299D0ED5BE31}"/>
    <cellStyle name="Comma 4 5 9 3" xfId="37730" xr:uid="{AB499453-7B19-4013-8DDA-A93B425FD0A9}"/>
    <cellStyle name="Comma 4 6" xfId="168" xr:uid="{CAD59D66-B957-4A0A-B392-E30AF8018EF4}"/>
    <cellStyle name="Comma 4 6 10" xfId="10374" xr:uid="{A9EA8F59-8FE4-4E64-9F9F-2A12B29C31CF}"/>
    <cellStyle name="Comma 4 6 10 2" xfId="15700" xr:uid="{6FEF5153-80D7-4575-ACFC-806B9DAAE2A9}"/>
    <cellStyle name="Comma 4 6 10 2 2" xfId="43020" xr:uid="{461FC797-0635-4BE3-9449-78DDA19FBEDC}"/>
    <cellStyle name="Comma 4 6 10 3" xfId="37746" xr:uid="{5DAB28A6-B461-4A58-A610-1FB9E1BCDBA3}"/>
    <cellStyle name="Comma 4 6 11" xfId="11710" xr:uid="{EC20A513-5067-4332-9F14-67FB54F0FE40}"/>
    <cellStyle name="Comma 4 6 11 2" xfId="19670" xr:uid="{224E816C-994D-4B63-AC70-6F33711C620E}"/>
    <cellStyle name="Comma 4 6 11 2 2" xfId="46992" xr:uid="{1FC89051-A191-4A53-BFE0-6D5909534A54}"/>
    <cellStyle name="Comma 4 6 11 3" xfId="39037" xr:uid="{53467D64-6973-413F-B328-61C997621B55}"/>
    <cellStyle name="Comma 4 6 12" xfId="14279" xr:uid="{F901B73C-95D6-4187-B709-994E8CF7AF9F}"/>
    <cellStyle name="Comma 4 6 12 2" xfId="41600" xr:uid="{97EB0F63-5E38-4835-9E12-FD8E21B3D13D}"/>
    <cellStyle name="Comma 4 6 13" xfId="23627" xr:uid="{0E0756DD-AE9B-4A1E-8A4D-665842E73C50}"/>
    <cellStyle name="Comma 4 6 13 2" xfId="50949" xr:uid="{2A2B4FB9-5A41-4698-A2D1-FD76BAAD36B7}"/>
    <cellStyle name="Comma 4 6 14" xfId="25868" xr:uid="{C3B0E839-C844-449D-B785-636639FF9D95}"/>
    <cellStyle name="Comma 4 6 14 2" xfId="53188" xr:uid="{CB0071AD-E594-4EBB-A7A2-7AD67CAF6408}"/>
    <cellStyle name="Comma 4 6 15" xfId="28100" xr:uid="{07755E19-0B01-4AD4-976B-5CA29E65E197}"/>
    <cellStyle name="Comma 4 6 15 2" xfId="55421" xr:uid="{BCA9D4D1-70A1-4C13-BDA5-B1696CE3F707}"/>
    <cellStyle name="Comma 4 6 16" xfId="3398" xr:uid="{462EB575-833E-43D1-8FF4-DF834C61E425}"/>
    <cellStyle name="Comma 4 6 17" xfId="30422" xr:uid="{C378C297-A99B-49AF-BDC0-F45DE9957D0D}"/>
    <cellStyle name="Comma 4 6 18" xfId="57918" xr:uid="{191C8E4E-2198-4293-81B2-4BEB67A61C37}"/>
    <cellStyle name="Comma 4 6 19" xfId="58466" xr:uid="{3696E76A-A003-431A-8372-C45A3D9D8757}"/>
    <cellStyle name="Comma 4 6 2" xfId="428" xr:uid="{7E594E27-4ED4-462D-A27D-288EA63FE0A4}"/>
    <cellStyle name="Comma 4 6 2 10" xfId="14446" xr:uid="{4CB71A51-B349-4C27-BB36-767F5E6A8413}"/>
    <cellStyle name="Comma 4 6 2 10 2" xfId="41767" xr:uid="{08508612-5741-488A-A39C-E8902EAB8DCD}"/>
    <cellStyle name="Comma 4 6 2 11" xfId="23794" xr:uid="{09F76247-2ABC-4662-95F9-898AF7014060}"/>
    <cellStyle name="Comma 4 6 2 11 2" xfId="51116" xr:uid="{E12C7538-C580-4F24-9885-47B4C940CC39}"/>
    <cellStyle name="Comma 4 6 2 12" xfId="26035" xr:uid="{CF1495FF-F1CC-45A2-AC3D-80C1FAD2C155}"/>
    <cellStyle name="Comma 4 6 2 12 2" xfId="53355" xr:uid="{5620CD56-180A-4E50-99E2-25A7883145B7}"/>
    <cellStyle name="Comma 4 6 2 13" xfId="28267" xr:uid="{5E83760B-2BD6-4F6C-9937-473ABFD2947A}"/>
    <cellStyle name="Comma 4 6 2 13 2" xfId="55588" xr:uid="{85673320-A433-49BB-BEC3-3A61163527A7}"/>
    <cellStyle name="Comma 4 6 2 14" xfId="3626" xr:uid="{2E2C11D0-DD24-4CEC-848D-CB1E0EE909CC}"/>
    <cellStyle name="Comma 4 6 2 15" xfId="30696" xr:uid="{CFB71E37-3A6B-408E-97A9-8D5DB05A4736}"/>
    <cellStyle name="Comma 4 6 2 2" xfId="2036" xr:uid="{C8A89940-8C18-444B-BDF2-F2022DA8AE13}"/>
    <cellStyle name="Comma 4 6 2 2 2" xfId="5584" xr:uid="{FAD7C104-327C-4776-998F-24DEFDB5D51D}"/>
    <cellStyle name="Comma 4 6 2 2 2 2" xfId="16145" xr:uid="{ED485BB1-52D5-4B07-8754-8F0D6018EF45}"/>
    <cellStyle name="Comma 4 6 2 2 2 2 2" xfId="43465" xr:uid="{8C6883C3-1B34-410B-B910-45AF27D3F6AB}"/>
    <cellStyle name="Comma 4 6 2 2 2 3" xfId="32766" xr:uid="{17264B32-1E27-4990-B73B-1677931D9FE2}"/>
    <cellStyle name="Comma 4 6 2 2 3" xfId="7533" xr:uid="{5ABCFE7B-D424-4202-BACE-25B34F3C5757}"/>
    <cellStyle name="Comma 4 6 2 2 3 2" xfId="20115" xr:uid="{6CF264DB-AB1E-4F5A-8151-E36ADAF83A0D}"/>
    <cellStyle name="Comma 4 6 2 2 3 2 2" xfId="47437" xr:uid="{8A72792A-BE90-4B0D-A8FE-5C15E40E39CD}"/>
    <cellStyle name="Comma 4 6 2 2 3 3" xfId="34891" xr:uid="{574C5E55-6ACC-4948-A621-A7710C565317}"/>
    <cellStyle name="Comma 4 6 2 2 4" xfId="9731" xr:uid="{15FE29F0-5324-4708-977C-263C4B9A337F}"/>
    <cellStyle name="Comma 4 6 2 2 4 2" xfId="37107" xr:uid="{ABB4C3A0-CA66-4F65-B31E-93E77A01C705}"/>
    <cellStyle name="Comma 4 6 2 2 5" xfId="25258" xr:uid="{03DC25C1-AEB7-4468-939E-E0056EA438D3}"/>
    <cellStyle name="Comma 4 6 2 2 5 2" xfId="52580" xr:uid="{7E832E10-97C4-4C2B-9052-127E6700FC67}"/>
    <cellStyle name="Comma 4 6 2 2 6" xfId="27500" xr:uid="{1791ECFE-8C0D-429F-BC67-7F77428FD94C}"/>
    <cellStyle name="Comma 4 6 2 2 6 2" xfId="54820" xr:uid="{A9D7A965-A511-4088-A41F-9436FBF0F66E}"/>
    <cellStyle name="Comma 4 6 2 2 7" xfId="29731" xr:uid="{C827C71D-D8B2-467D-B6CB-C0C82F6CEBFE}"/>
    <cellStyle name="Comma 4 6 2 2 7 2" xfId="57052" xr:uid="{B474A37C-19EF-45D3-8B0C-96DCB6BC3D2A}"/>
    <cellStyle name="Comma 4 6 2 2 8" xfId="4148" xr:uid="{EED1C70A-08AF-44B4-AA91-CE7414CD5B10}"/>
    <cellStyle name="Comma 4 6 2 2 9" xfId="31303" xr:uid="{329437E1-01B1-4DB4-B6E5-E92EB4555221}"/>
    <cellStyle name="Comma 4 6 2 3" xfId="1427" xr:uid="{C09056A6-E25A-45EF-9F46-543D1C9A6B33}"/>
    <cellStyle name="Comma 4 6 2 3 2" xfId="6930" xr:uid="{75171060-53C8-41A6-96DD-80A762D30993}"/>
    <cellStyle name="Comma 4 6 2 3 2 2" xfId="16533" xr:uid="{D4DF0E3F-7B81-4658-9CB1-43E678DF719D}"/>
    <cellStyle name="Comma 4 6 2 3 2 2 2" xfId="43853" xr:uid="{9A69C1FA-D00E-43AA-B53B-28BC2F3F2E1E}"/>
    <cellStyle name="Comma 4 6 2 3 2 3" xfId="34284" xr:uid="{2A2C8234-7D6F-4D0E-AF30-D6F7963DA3EA}"/>
    <cellStyle name="Comma 4 6 2 3 3" xfId="9125" xr:uid="{92E89C0E-CC73-4291-90BD-681C6AD35DEB}"/>
    <cellStyle name="Comma 4 6 2 3 3 2" xfId="20503" xr:uid="{8F70B9CC-93AC-4C87-A03D-B2431B038A70}"/>
    <cellStyle name="Comma 4 6 2 3 3 2 2" xfId="47825" xr:uid="{631D4754-D688-4E31-9791-B11C0359699A}"/>
    <cellStyle name="Comma 4 6 2 3 3 3" xfId="36500" xr:uid="{1800C649-030F-457B-8228-E094D9599A4A}"/>
    <cellStyle name="Comma 4 6 2 3 4" xfId="15186" xr:uid="{6C1B674C-8A1A-41EF-968E-DF984ED317A0}"/>
    <cellStyle name="Comma 4 6 2 3 4 2" xfId="42507" xr:uid="{50E627C2-491E-4BA3-8929-F1CACFA759AC}"/>
    <cellStyle name="Comma 4 6 2 3 5" xfId="24651" xr:uid="{A04F0CE8-A65F-4525-BC58-A61E850266F0}"/>
    <cellStyle name="Comma 4 6 2 3 5 2" xfId="51973" xr:uid="{D10DFA20-8CD6-4A0B-A889-0A38BE010CEC}"/>
    <cellStyle name="Comma 4 6 2 3 6" xfId="26893" xr:uid="{F55AB7A1-D837-4A70-AAA9-159AFBD5950C}"/>
    <cellStyle name="Comma 4 6 2 3 6 2" xfId="54213" xr:uid="{D249D7EE-686D-48E1-A60C-B57936724234}"/>
    <cellStyle name="Comma 4 6 2 3 7" xfId="29124" xr:uid="{BDF1CB4B-CFE9-44B7-A114-FC6E97CD1818}"/>
    <cellStyle name="Comma 4 6 2 3 7 2" xfId="56445" xr:uid="{0D7C77CC-83FF-442E-95FF-0A1545AD2044}"/>
    <cellStyle name="Comma 4 6 2 3 8" xfId="4993" xr:uid="{561413C9-570F-4346-8CA8-77D9B6151BDE}"/>
    <cellStyle name="Comma 4 6 2 3 9" xfId="32159" xr:uid="{2B2F9A22-6307-4695-9BA0-6EB42AFC66AF}"/>
    <cellStyle name="Comma 4 6 2 4" xfId="2548" xr:uid="{E0EDAD1B-A793-4360-B8A3-E898E52D2EC8}"/>
    <cellStyle name="Comma 4 6 2 4 2" xfId="10230" xr:uid="{0858CA13-449B-4612-889D-1C25BC030DD6}"/>
    <cellStyle name="Comma 4 6 2 4 2 2" xfId="17154" xr:uid="{A6F76C04-50E2-4BEF-A129-2DA12DC29B42}"/>
    <cellStyle name="Comma 4 6 2 4 2 2 2" xfId="44475" xr:uid="{72CEDC92-5AE7-494D-8055-AB5E2373D566}"/>
    <cellStyle name="Comma 4 6 2 4 2 3" xfId="10984" xr:uid="{26DB7278-6AD7-4032-96EE-621FFB3F4152}"/>
    <cellStyle name="Comma 4 6 2 4 2 3 2" xfId="38333" xr:uid="{9E40FC8E-BBE7-4D05-93EA-689542DEAD05}"/>
    <cellStyle name="Comma 4 6 2 4 2 4" xfId="37606" xr:uid="{69D520B7-FF5F-4763-ABBF-C10241B65B71}"/>
    <cellStyle name="Comma 4 6 2 4 3" xfId="12370" xr:uid="{A388794E-135C-44A5-AF66-1AFD1DC78A4E}"/>
    <cellStyle name="Comma 4 6 2 4 3 2" xfId="21125" xr:uid="{7E1BB0DC-092A-4F10-B8BB-A19C44139586}"/>
    <cellStyle name="Comma 4 6 2 4 3 2 2" xfId="48447" xr:uid="{53A6B42D-C697-4D55-B26C-67E4B0C1F1EC}"/>
    <cellStyle name="Comma 4 6 2 4 3 3" xfId="39697" xr:uid="{EF4C4990-7C21-49DD-B604-40DAFE3B7401}"/>
    <cellStyle name="Comma 4 6 2 4 4" xfId="15604" xr:uid="{CF546FD2-731E-4B5A-A058-18DCA78BCAC2}"/>
    <cellStyle name="Comma 4 6 2 4 4 2" xfId="42925" xr:uid="{3354093B-D0D9-4172-B8F7-ABF2D7E8552E}"/>
    <cellStyle name="Comma 4 6 2 4 5" xfId="25753" xr:uid="{649A813A-46A7-4203-84BD-CC91338E1F2F}"/>
    <cellStyle name="Comma 4 6 2 4 5 2" xfId="53075" xr:uid="{ABDF7FBC-A547-4923-9EA5-F5F72B9F02A3}"/>
    <cellStyle name="Comma 4 6 2 4 6" xfId="27999" xr:uid="{CA0D8B59-9B16-4ED3-90B9-C55E8E1BEE23}"/>
    <cellStyle name="Comma 4 6 2 4 6 2" xfId="55319" xr:uid="{085C8691-53D6-4FF7-9AC5-07984BEF0724}"/>
    <cellStyle name="Comma 4 6 2 4 7" xfId="30230" xr:uid="{96204216-E1D3-402D-AFEB-C9CA2A82E982}"/>
    <cellStyle name="Comma 4 6 2 4 7 2" xfId="57551" xr:uid="{B2B62F46-90FA-4E6F-9459-36FC69B5410A}"/>
    <cellStyle name="Comma 4 6 2 4 8" xfId="8030" xr:uid="{EC590611-9A54-4ED3-81A2-AFEE68E9D169}"/>
    <cellStyle name="Comma 4 6 2 4 9" xfId="35390" xr:uid="{4C6BEE88-36B0-4E54-BFE5-4D06459A3D18}"/>
    <cellStyle name="Comma 4 6 2 5" xfId="6160" xr:uid="{3CF05A9E-A7CD-4EB0-908B-E14A50CE952F}"/>
    <cellStyle name="Comma 4 6 2 5 2" xfId="12566" xr:uid="{F6508908-0CA1-4F7E-A023-2F926897825A}"/>
    <cellStyle name="Comma 4 6 2 5 2 2" xfId="21748" xr:uid="{0043A543-E420-432B-83BC-D8CB35F542EC}"/>
    <cellStyle name="Comma 4 6 2 5 2 2 2" xfId="49070" xr:uid="{1A91720D-FFAE-42DF-B989-41C3CBACD477}"/>
    <cellStyle name="Comma 4 6 2 5 2 3" xfId="39893" xr:uid="{D75C470A-05CB-4E9A-A486-580B443290D3}"/>
    <cellStyle name="Comma 4 6 2 5 3" xfId="17777" xr:uid="{62C488C3-60E8-4BA1-A403-F2036C8FB2FA}"/>
    <cellStyle name="Comma 4 6 2 5 3 2" xfId="45098" xr:uid="{1A327AC7-222A-40D0-BC5E-EC80DC53402C}"/>
    <cellStyle name="Comma 4 6 2 5 4" xfId="33427" xr:uid="{0C7DC306-CB16-4B8D-BE13-B718567F2AA9}"/>
    <cellStyle name="Comma 4 6 2 6" xfId="8269" xr:uid="{E3AE00AA-2BE7-4CA4-B3B8-C4FEB3F0A601}"/>
    <cellStyle name="Comma 4 6 2 6 2" xfId="13102" xr:uid="{DFDA14CE-85FC-4498-8C42-5AFE1F83A162}"/>
    <cellStyle name="Comma 4 6 2 6 2 2" xfId="22423" xr:uid="{D39DBA98-A042-4154-A981-847AD622D856}"/>
    <cellStyle name="Comma 4 6 2 6 2 2 2" xfId="49745" xr:uid="{977EAE39-154B-4AB1-AB05-9D8DBA77FF76}"/>
    <cellStyle name="Comma 4 6 2 6 2 3" xfId="40429" xr:uid="{4CC05D99-B144-42F3-819D-054746C32687}"/>
    <cellStyle name="Comma 4 6 2 6 3" xfId="18451" xr:uid="{AC674211-E67B-4546-949F-A74FB998B853}"/>
    <cellStyle name="Comma 4 6 2 6 3 2" xfId="45773" xr:uid="{4033E255-F540-4F0E-9419-0E1D6DE3DC25}"/>
    <cellStyle name="Comma 4 6 2 6 4" xfId="35643" xr:uid="{970832EE-6B50-447A-9A2C-88B183B6524C}"/>
    <cellStyle name="Comma 4 6 2 7" xfId="11278" xr:uid="{E1107614-710E-48DA-B044-157B6C544654}"/>
    <cellStyle name="Comma 4 6 2 7 2" xfId="13719" xr:uid="{41E24EAC-5EC9-4162-AF81-9235026D915A}"/>
    <cellStyle name="Comma 4 6 2 7 2 2" xfId="23083" xr:uid="{17AB70C0-09B3-495B-8A83-3E3DC40E14E2}"/>
    <cellStyle name="Comma 4 6 2 7 2 2 2" xfId="50405" xr:uid="{203A75BE-A556-4A21-BFA3-DAD3B59B2204}"/>
    <cellStyle name="Comma 4 6 2 7 2 3" xfId="41046" xr:uid="{5AE8EB12-A705-4788-AB16-53EFC9B8098D}"/>
    <cellStyle name="Comma 4 6 2 7 3" xfId="19111" xr:uid="{90FBD51B-B57A-4078-BE21-834E5F338844}"/>
    <cellStyle name="Comma 4 6 2 7 3 2" xfId="46433" xr:uid="{41FEC421-38E6-4755-877F-6DFBDF50786E}"/>
    <cellStyle name="Comma 4 6 2 7 4" xfId="38627" xr:uid="{8BF5774A-80FE-4052-8F8E-81F614BEE3D5}"/>
    <cellStyle name="Comma 4 6 2 8" xfId="10459" xr:uid="{07D3B94F-AD13-442F-AA20-13FF07501973}"/>
    <cellStyle name="Comma 4 6 2 8 2" xfId="15786" xr:uid="{828C92EA-8661-41AE-8966-3F8AA665A435}"/>
    <cellStyle name="Comma 4 6 2 8 2 2" xfId="43106" xr:uid="{760D75D6-1933-4269-8407-ABD0496078D8}"/>
    <cellStyle name="Comma 4 6 2 8 3" xfId="37826" xr:uid="{B4C5D660-552F-4CE3-8F65-26793C164B5D}"/>
    <cellStyle name="Comma 4 6 2 9" xfId="11792" xr:uid="{E824370C-8FAC-4783-BF09-54B8F4E79B68}"/>
    <cellStyle name="Comma 4 6 2 9 2" xfId="19756" xr:uid="{3D39627F-1526-42CF-9B93-62B5013229DB}"/>
    <cellStyle name="Comma 4 6 2 9 2 2" xfId="47078" xr:uid="{C5AEAB6C-7BFB-4FC0-85B5-D60CF1874043}"/>
    <cellStyle name="Comma 4 6 2 9 3" xfId="39119" xr:uid="{C0408A09-DD6D-4E70-819F-C532E63C4EEF}"/>
    <cellStyle name="Comma 4 6 3" xfId="891" xr:uid="{B534D345-D314-483B-B424-0C91CB4BDCC2}"/>
    <cellStyle name="Comma 4 6 3 10" xfId="24139" xr:uid="{B5A3D6C7-2C1C-471A-B79A-6A64D175CF44}"/>
    <cellStyle name="Comma 4 6 3 10 2" xfId="51461" xr:uid="{203146C6-E077-4D67-BB6F-08F6ABF01900}"/>
    <cellStyle name="Comma 4 6 3 11" xfId="26380" xr:uid="{723DF747-FF64-4A22-B521-AC8FE84EF1C0}"/>
    <cellStyle name="Comma 4 6 3 11 2" xfId="53700" xr:uid="{535BD263-0A75-440D-AEC6-805F6A4F9D53}"/>
    <cellStyle name="Comma 4 6 3 12" xfId="28611" xr:uid="{6D712DEF-91E9-460B-9B0D-9856B6094D46}"/>
    <cellStyle name="Comma 4 6 3 12 2" xfId="55932" xr:uid="{1FF1A8F6-1DEC-418B-9AA4-26F36B9A5334}"/>
    <cellStyle name="Comma 4 6 3 13" xfId="3901" xr:uid="{321E063E-59A3-44B4-A902-8ABACC0C7E4B}"/>
    <cellStyle name="Comma 4 6 3 14" xfId="31041" xr:uid="{4466BF5E-99D6-4389-B2DC-3C8999ABCC95}"/>
    <cellStyle name="Comma 4 6 3 2" xfId="2380" xr:uid="{F4FA23CC-3C26-4EAB-984F-F2818D07B0F7}"/>
    <cellStyle name="Comma 4 6 3 2 2" xfId="5920" xr:uid="{25FAA7D2-82F9-4B62-BA14-32FBF58045EF}"/>
    <cellStyle name="Comma 4 6 3 2 2 2" xfId="16878" xr:uid="{0E98019B-37A8-4B7D-A051-A2FCAEF18597}"/>
    <cellStyle name="Comma 4 6 3 2 2 2 2" xfId="44198" xr:uid="{C93AD5F7-29CB-47C9-8342-8595DD02154C}"/>
    <cellStyle name="Comma 4 6 3 2 2 3" xfId="33110" xr:uid="{86AE9406-1F01-41B9-960C-E71B3798F144}"/>
    <cellStyle name="Comma 4 6 3 2 3" xfId="7876" xr:uid="{22E0B2EB-62F8-4BFD-8BC2-DA17F990DFA1}"/>
    <cellStyle name="Comma 4 6 3 2 3 2" xfId="20848" xr:uid="{74843E1D-BDF4-43DE-BB90-308BAEFB4290}"/>
    <cellStyle name="Comma 4 6 3 2 3 2 2" xfId="48170" xr:uid="{53D90834-4322-438B-BB9C-C09284756D0A}"/>
    <cellStyle name="Comma 4 6 3 2 3 3" xfId="35235" xr:uid="{87337075-C7F1-4AE2-A288-343B05BE0EF5}"/>
    <cellStyle name="Comma 4 6 3 2 4" xfId="10075" xr:uid="{FCCD5C6F-06C2-4F30-BBC1-81B0ABF446A3}"/>
    <cellStyle name="Comma 4 6 3 2 4 2" xfId="37451" xr:uid="{2F7C2E87-E17D-439D-A78D-C97195FCBF5C}"/>
    <cellStyle name="Comma 4 6 3 2 5" xfId="25602" xr:uid="{3CCD5202-4297-44A5-9267-35B5A37EB2D8}"/>
    <cellStyle name="Comma 4 6 3 2 5 2" xfId="52924" xr:uid="{35297243-1A91-4A26-AFB5-3F6CEFE66271}"/>
    <cellStyle name="Comma 4 6 3 2 6" xfId="27844" xr:uid="{0E384317-47F3-49F6-802C-C29E1600A223}"/>
    <cellStyle name="Comma 4 6 3 2 6 2" xfId="55164" xr:uid="{0D4134E8-C606-4194-BD7A-7247511814CB}"/>
    <cellStyle name="Comma 4 6 3 2 7" xfId="30075" xr:uid="{252A3BB8-5E79-418D-A88A-86FF0F4C2807}"/>
    <cellStyle name="Comma 4 6 3 2 7 2" xfId="57396" xr:uid="{74CAF507-FCE0-454B-885E-649A70FF4A39}"/>
    <cellStyle name="Comma 4 6 3 2 8" xfId="4484" xr:uid="{D707F067-3E56-482E-8136-D60D7085D177}"/>
    <cellStyle name="Comma 4 6 3 2 9" xfId="31647" xr:uid="{E934BCF6-3E9A-43B4-867A-4113A7B329FB}"/>
    <cellStyle name="Comma 4 6 3 3" xfId="1774" xr:uid="{9631FD45-6C2A-46B9-B244-AF04FAF04726}"/>
    <cellStyle name="Comma 4 6 3 3 2" xfId="7273" xr:uid="{932B2741-FF6E-4BE1-A640-24624C0FD41B}"/>
    <cellStyle name="Comma 4 6 3 3 2 2" xfId="17499" xr:uid="{FC58B818-A3F6-4B21-9787-B4FD2CD0B339}"/>
    <cellStyle name="Comma 4 6 3 3 2 2 2" xfId="44820" xr:uid="{534EE8DB-88C2-4BAE-B326-8F2273133A4A}"/>
    <cellStyle name="Comma 4 6 3 3 2 3" xfId="34629" xr:uid="{8669F090-62F9-4993-9B67-708049D423C7}"/>
    <cellStyle name="Comma 4 6 3 3 3" xfId="9470" xr:uid="{26F93CD5-44EF-4BF9-970C-D68E3B98FD46}"/>
    <cellStyle name="Comma 4 6 3 3 3 2" xfId="21470" xr:uid="{E88BBAAD-B784-40C9-BE28-041A746081BE}"/>
    <cellStyle name="Comma 4 6 3 3 3 2 2" xfId="48792" xr:uid="{050684C4-BD1E-4483-9596-601FADE37682}"/>
    <cellStyle name="Comma 4 6 3 3 3 3" xfId="36845" xr:uid="{A62D0ECA-635C-491C-A2FE-F1DC9BB77032}"/>
    <cellStyle name="Comma 4 6 3 3 4" xfId="15504" xr:uid="{F22AC536-52F8-4F45-90E8-B310C34CBE98}"/>
    <cellStyle name="Comma 4 6 3 3 4 2" xfId="42825" xr:uid="{2C9A2E2D-0441-4010-9CFD-9D9C47F4E2AE}"/>
    <cellStyle name="Comma 4 6 3 3 5" xfId="24996" xr:uid="{CBDA3455-9021-4B76-ABE4-751F3525A6DD}"/>
    <cellStyle name="Comma 4 6 3 3 5 2" xfId="52318" xr:uid="{E5CAF7B1-A827-496F-BAEA-706FE79AD7A2}"/>
    <cellStyle name="Comma 4 6 3 3 6" xfId="27238" xr:uid="{857E644C-D833-43F2-932A-87D46CCCF294}"/>
    <cellStyle name="Comma 4 6 3 3 6 2" xfId="54558" xr:uid="{32F29B02-F63F-4845-9AFD-C2D2525915E5}"/>
    <cellStyle name="Comma 4 6 3 3 7" xfId="29469" xr:uid="{F4BFA7DC-75AE-4729-A124-885377FBDE1F}"/>
    <cellStyle name="Comma 4 6 3 3 7 2" xfId="56790" xr:uid="{1B186A6E-79FD-4660-97E1-472749F22FBF}"/>
    <cellStyle name="Comma 4 6 3 3 8" xfId="5332" xr:uid="{63615C5E-752B-4468-88B3-F39CF0A5CC8E}"/>
    <cellStyle name="Comma 4 6 3 3 9" xfId="32504" xr:uid="{9D19E51D-5596-40AD-9024-4AA0CDB876D3}"/>
    <cellStyle name="Comma 4 6 3 4" xfId="6429" xr:uid="{6B3CE2A2-FA9C-4CCF-A1A0-9312768F9F91}"/>
    <cellStyle name="Comma 4 6 3 4 2" xfId="12848" xr:uid="{F1C663FF-D240-40BE-9C65-76373D5856CF}"/>
    <cellStyle name="Comma 4 6 3 4 2 2" xfId="22093" xr:uid="{71A97295-CCDC-452B-9A4F-74370F0AAFCF}"/>
    <cellStyle name="Comma 4 6 3 4 2 2 2" xfId="49415" xr:uid="{B95D6B9A-9FE0-43BD-9D60-94A568F9C1EA}"/>
    <cellStyle name="Comma 4 6 3 4 2 3" xfId="40175" xr:uid="{B445B6D4-41D6-4E34-9670-8D3D042601BE}"/>
    <cellStyle name="Comma 4 6 3 4 3" xfId="18121" xr:uid="{28C6A4C9-46D5-4966-B69B-C245EB7DBCF7}"/>
    <cellStyle name="Comma 4 6 3 4 3 2" xfId="45443" xr:uid="{BE34CB36-7A31-4A7B-B54C-8025104D64E2}"/>
    <cellStyle name="Comma 4 6 3 4 4" xfId="33771" xr:uid="{1CAB72D3-390B-422B-90BD-E1643FA0F7E5}"/>
    <cellStyle name="Comma 4 6 3 5" xfId="8613" xr:uid="{3D496879-2285-4C61-89E9-4D7432F2B43D}"/>
    <cellStyle name="Comma 4 6 3 5 2" xfId="13441" xr:uid="{0D9947F7-D0BB-46E3-9936-B232B8AC39B0}"/>
    <cellStyle name="Comma 4 6 3 5 2 2" xfId="22768" xr:uid="{DAF56B21-4992-41A7-AB01-7762CBC9C6F9}"/>
    <cellStyle name="Comma 4 6 3 5 2 2 2" xfId="50090" xr:uid="{A46FCF47-A79E-419C-ACE4-BD0936C3A1E2}"/>
    <cellStyle name="Comma 4 6 3 5 2 3" xfId="40768" xr:uid="{9E33D289-02CF-48C0-B7BE-56EF46EA0BEC}"/>
    <cellStyle name="Comma 4 6 3 5 3" xfId="18796" xr:uid="{E52D6A88-21C7-4AC0-B01D-DB6E1D0DAF9D}"/>
    <cellStyle name="Comma 4 6 3 5 3 2" xfId="46118" xr:uid="{29873A7E-6C33-4B44-B5A4-2D5A99D4502B}"/>
    <cellStyle name="Comma 4 6 3 5 4" xfId="35987" xr:uid="{F41565F1-1F7D-40D4-8417-B53732119BFF}"/>
    <cellStyle name="Comma 4 6 3 6" xfId="11548" xr:uid="{3E9F7307-2E06-441C-9639-DC819CF2DBB3}"/>
    <cellStyle name="Comma 4 6 3 6 2" xfId="14064" xr:uid="{A2A8E8A7-CEB9-4495-B735-E1E0A070371E}"/>
    <cellStyle name="Comma 4 6 3 6 2 2" xfId="23428" xr:uid="{496F393A-9CD1-4B40-AEA9-B61CD8B5A409}"/>
    <cellStyle name="Comma 4 6 3 6 2 2 2" xfId="50750" xr:uid="{B9133FE5-8600-4FF1-9B55-911FD2C7865E}"/>
    <cellStyle name="Comma 4 6 3 6 2 3" xfId="41391" xr:uid="{54297575-B974-48D2-B7FD-9FD3B2C61D93}"/>
    <cellStyle name="Comma 4 6 3 6 3" xfId="19456" xr:uid="{FA10146E-97BC-49B3-B0F1-3210E2129F72}"/>
    <cellStyle name="Comma 4 6 3 6 3 2" xfId="46778" xr:uid="{ACB0A4BB-FF59-4F3D-A733-4D58EFD2F0D9}"/>
    <cellStyle name="Comma 4 6 3 6 4" xfId="38897" xr:uid="{3F1A3737-6585-47B4-86F3-A59EA5F1FA47}"/>
    <cellStyle name="Comma 4 6 3 7" xfId="10531" xr:uid="{DAA0A530-B081-4420-9308-4D7685C3DF7D}"/>
    <cellStyle name="Comma 4 6 3 7 2" xfId="15866" xr:uid="{C8C9A48B-DCC4-4A91-92EC-02B021A0F550}"/>
    <cellStyle name="Comma 4 6 3 7 2 2" xfId="43186" xr:uid="{FB966DB2-E26E-439B-BA15-1B7512BDA5CA}"/>
    <cellStyle name="Comma 4 6 3 7 3" xfId="37898" xr:uid="{8A498D47-BC3C-4ECD-AE2E-90A590BC5255}"/>
    <cellStyle name="Comma 4 6 3 8" xfId="11864" xr:uid="{775EF0C4-CCFF-4C82-A3C5-67E5903E2ED5}"/>
    <cellStyle name="Comma 4 6 3 8 2" xfId="19836" xr:uid="{894CD734-7C3A-4C01-B64C-AE985EDADDBE}"/>
    <cellStyle name="Comma 4 6 3 8 2 2" xfId="47158" xr:uid="{B5DBCFA7-DDEE-4610-949A-EF2C9C4CFD29}"/>
    <cellStyle name="Comma 4 6 3 8 3" xfId="39191" xr:uid="{6A9B511D-C743-4895-963B-F0419BFDD10D}"/>
    <cellStyle name="Comma 4 6 3 9" xfId="14791" xr:uid="{5CB0EF8C-5B7B-4370-8F5A-A7705BEF1052}"/>
    <cellStyle name="Comma 4 6 3 9 2" xfId="42112" xr:uid="{64AEC232-9696-4B3A-9956-EAD8D38CB5C0}"/>
    <cellStyle name="Comma 4 6 4" xfId="1247" xr:uid="{113BDB61-D708-40E2-950A-23BFEC699840}"/>
    <cellStyle name="Comma 4 6 4 2" xfId="4829" xr:uid="{9EE73913-669F-4A94-99DE-6CB3E3C48BA6}"/>
    <cellStyle name="Comma 4 6 4 2 2" xfId="15978" xr:uid="{085A6959-F7AD-4A39-A31F-5D17565E3F69}"/>
    <cellStyle name="Comma 4 6 4 2 2 2" xfId="43298" xr:uid="{EA80C7B6-4945-4F76-8C95-2E6B63655312}"/>
    <cellStyle name="Comma 4 6 4 2 3" xfId="31992" xr:uid="{AF43075E-50CB-4E27-9C58-2917157E4FD8}"/>
    <cellStyle name="Comma 4 6 4 3" xfId="6764" xr:uid="{00CB7D75-BB6C-46BC-B385-D269B5F8E3A4}"/>
    <cellStyle name="Comma 4 6 4 3 2" xfId="19948" xr:uid="{7124731A-BD78-4C9A-ABC9-B4BC6CA29C6B}"/>
    <cellStyle name="Comma 4 6 4 3 2 2" xfId="47270" xr:uid="{9E7D4288-A242-4714-8237-0E3533A21D71}"/>
    <cellStyle name="Comma 4 6 4 3 3" xfId="34117" xr:uid="{2160511A-7DF4-46B5-BE00-5098391CC6B1}"/>
    <cellStyle name="Comma 4 6 4 4" xfId="8958" xr:uid="{97F5563A-7879-4979-9F7A-CBE40A87BB82}"/>
    <cellStyle name="Comma 4 6 4 4 2" xfId="36333" xr:uid="{537C5400-9FF4-4A78-BA31-DB37E7B55AC9}"/>
    <cellStyle name="Comma 4 6 4 5" xfId="24484" xr:uid="{0AC7A301-F983-4087-AD64-0AAE1A7106F2}"/>
    <cellStyle name="Comma 4 6 4 5 2" xfId="51806" xr:uid="{9D69E831-2784-4C1D-8385-F0A2D334821F}"/>
    <cellStyle name="Comma 4 6 4 6" xfId="26726" xr:uid="{3EDB6486-099B-476D-B47A-326899121893}"/>
    <cellStyle name="Comma 4 6 4 6 2" xfId="54046" xr:uid="{E70894CE-EB7B-4839-93CB-D243D2B49D5D}"/>
    <cellStyle name="Comma 4 6 4 7" xfId="28957" xr:uid="{B5636A5B-A01C-43B9-984E-7D0BDC8E2592}"/>
    <cellStyle name="Comma 4 6 4 7 2" xfId="56278" xr:uid="{F7381A58-71E7-4ADB-93BA-E164A674C0D4}"/>
    <cellStyle name="Comma 4 6 4 8" xfId="3470" xr:uid="{E2EDE295-BADF-4501-A509-E7AC8BBC2ADC}"/>
    <cellStyle name="Comma 4 6 4 9" xfId="30529" xr:uid="{7EEE420D-3612-4752-AE60-868E8F7ABA2F}"/>
    <cellStyle name="Comma 4 6 5" xfId="1869" xr:uid="{43C2F805-CF30-4E50-B5F7-C8EE4D88003A}"/>
    <cellStyle name="Comma 4 6 5 2" xfId="5422" xr:uid="{6FDA5FFA-6A76-4F6D-8A0F-4AD121A8669B}"/>
    <cellStyle name="Comma 4 6 5 2 2" xfId="16366" xr:uid="{22D13754-32C9-4D49-BF88-B5F7F0B60639}"/>
    <cellStyle name="Comma 4 6 5 2 2 2" xfId="43686" xr:uid="{36A5A93C-D105-4528-A74B-CF4F5ABA0B02}"/>
    <cellStyle name="Comma 4 6 5 2 3" xfId="32599" xr:uid="{06808071-D2B7-4BA8-980A-CBC482EDA4FF}"/>
    <cellStyle name="Comma 4 6 5 3" xfId="7367" xr:uid="{28C25C88-829A-471D-ADB2-9A8FE1A43928}"/>
    <cellStyle name="Comma 4 6 5 3 2" xfId="20336" xr:uid="{5373C14D-768C-4050-BEA5-261450564755}"/>
    <cellStyle name="Comma 4 6 5 3 2 2" xfId="47658" xr:uid="{3ACF258F-F614-4B84-989C-780302A6DCE0}"/>
    <cellStyle name="Comma 4 6 5 3 3" xfId="34724" xr:uid="{6E55F928-4E7A-4F83-A8C6-A104D9BD06D2}"/>
    <cellStyle name="Comma 4 6 5 4" xfId="9564" xr:uid="{FDDADF52-C970-4001-851C-642ED0166647}"/>
    <cellStyle name="Comma 4 6 5 4 2" xfId="36940" xr:uid="{A2BD6FBA-EAD6-4D57-B573-ED326DBF651D}"/>
    <cellStyle name="Comma 4 6 5 5" xfId="25091" xr:uid="{C80D214E-4AC3-4F62-9F8E-84DDF6A93652}"/>
    <cellStyle name="Comma 4 6 5 5 2" xfId="52413" xr:uid="{459A53C9-F3CC-4BC1-B2E7-8A953FB68AF0}"/>
    <cellStyle name="Comma 4 6 5 6" xfId="27333" xr:uid="{3095A88F-40CA-44F7-B0A2-68203048B688}"/>
    <cellStyle name="Comma 4 6 5 6 2" xfId="54653" xr:uid="{DB4BB339-D8EA-44C6-8C6E-F30879C875C2}"/>
    <cellStyle name="Comma 4 6 5 7" xfId="29564" xr:uid="{BC3453BA-6F73-43EE-817F-4DE9EE96B630}"/>
    <cellStyle name="Comma 4 6 5 7 2" xfId="56885" xr:uid="{402C4408-1DF1-4033-873C-3075924CA399}"/>
    <cellStyle name="Comma 4 6 5 8" xfId="3986" xr:uid="{B1C77C45-DF1D-41FF-874D-ECF1426056EA}"/>
    <cellStyle name="Comma 4 6 5 9" xfId="31136" xr:uid="{8B968514-4070-4929-A08F-E6D3D6476954}"/>
    <cellStyle name="Comma 4 6 6" xfId="1140" xr:uid="{AC045C0F-9A04-4D69-A8AF-D8E2F42FF9AD}"/>
    <cellStyle name="Comma 4 6 6 2" xfId="6658" xr:uid="{FC6755EF-17A2-4D9C-9EA7-98C3B2BEEC45}"/>
    <cellStyle name="Comma 4 6 6 2 2" xfId="16987" xr:uid="{814E842D-0E26-468E-A9FB-54D45A7098B1}"/>
    <cellStyle name="Comma 4 6 6 2 2 2" xfId="44308" xr:uid="{21A9A1F9-67E4-4F83-84D8-B1C74B3687FA}"/>
    <cellStyle name="Comma 4 6 6 2 3" xfId="34010" xr:uid="{1685A88F-0CBA-49E6-84BA-A34285094468}"/>
    <cellStyle name="Comma 4 6 6 3" xfId="8852" xr:uid="{E4E7E1F5-E9C3-4EEB-B54C-00E337405E44}"/>
    <cellStyle name="Comma 4 6 6 3 2" xfId="20958" xr:uid="{6266CCF3-46C1-48F1-B0A2-7F412413B3D2}"/>
    <cellStyle name="Comma 4 6 6 3 2 2" xfId="48280" xr:uid="{D4B871BE-A350-402D-AFF7-99F547FCB6BC}"/>
    <cellStyle name="Comma 4 6 6 3 3" xfId="36226" xr:uid="{DA7DC569-450F-4A50-A115-D2368F56DB3E}"/>
    <cellStyle name="Comma 4 6 6 4" xfId="15029" xr:uid="{BFB6EB36-BAD6-4739-826D-1BF987C6EBD5}"/>
    <cellStyle name="Comma 4 6 6 4 2" xfId="42350" xr:uid="{A6C09490-4D7A-481D-866C-66BCFD11D653}"/>
    <cellStyle name="Comma 4 6 6 5" xfId="24377" xr:uid="{8A655D18-689F-4723-AC09-C149484F2DE1}"/>
    <cellStyle name="Comma 4 6 6 5 2" xfId="51699" xr:uid="{B3F3792E-7BB3-4B47-B458-CC9946A6A6B9}"/>
    <cellStyle name="Comma 4 6 6 6" xfId="26619" xr:uid="{329A67FA-D0E0-49C5-83B0-54105D083B55}"/>
    <cellStyle name="Comma 4 6 6 6 2" xfId="53939" xr:uid="{E4EDD73F-A05B-4F3D-907F-897279A12DC0}"/>
    <cellStyle name="Comma 4 6 6 7" xfId="28850" xr:uid="{15D54AE2-AC58-4FE7-AD27-37185636339C}"/>
    <cellStyle name="Comma 4 6 6 7 2" xfId="56171" xr:uid="{9520BAC1-70BF-495A-A55E-3FCC4EA21636}"/>
    <cellStyle name="Comma 4 6 6 8" xfId="4723" xr:uid="{FF9E4462-4E36-405D-AACB-FB03D7A0FDC5}"/>
    <cellStyle name="Comma 4 6 6 9" xfId="31886" xr:uid="{CC0B9209-B496-4CDD-B801-EF3C726609A1}"/>
    <cellStyle name="Comma 4 6 7" xfId="2513" xr:uid="{63B6F22B-21B3-4D80-B051-9DBD3A5F7355}"/>
    <cellStyle name="Comma 4 6 7 2" xfId="10197" xr:uid="{5BBD59D6-EA61-4EE3-9D48-384A2817D617}"/>
    <cellStyle name="Comma 4 6 7 2 2" xfId="17610" xr:uid="{3C55D386-8A84-4E10-8C7A-A64F9CF25906}"/>
    <cellStyle name="Comma 4 6 7 2 2 2" xfId="44931" xr:uid="{38120BF5-D0EC-4892-BA61-17A6F0F9038C}"/>
    <cellStyle name="Comma 4 6 7 2 3" xfId="11033" xr:uid="{16DCF5B7-CA7E-4BB4-B8D0-A0D935CE1857}"/>
    <cellStyle name="Comma 4 6 7 2 3 2" xfId="38382" xr:uid="{B88CEC8E-C4FB-494D-9F3C-F8A0A4F42A83}"/>
    <cellStyle name="Comma 4 6 7 2 4" xfId="37573" xr:uid="{A511E6E8-F789-4361-9100-71218E129176}"/>
    <cellStyle name="Comma 4 6 7 3" xfId="12472" xr:uid="{4BE111EF-FDE6-401E-BDAA-4C11918C6EB3}"/>
    <cellStyle name="Comma 4 6 7 3 2" xfId="21581" xr:uid="{42D95644-880A-44AB-8F6A-495928ED406A}"/>
    <cellStyle name="Comma 4 6 7 3 2 2" xfId="48903" xr:uid="{677B6EE6-2684-43B3-ABC6-2ED39FC23470}"/>
    <cellStyle name="Comma 4 6 7 3 3" xfId="39799" xr:uid="{3C21D734-99DE-406C-B168-A972F7F72B51}"/>
    <cellStyle name="Comma 4 6 7 4" xfId="15580" xr:uid="{3BCA7594-DFAD-48C2-9ABE-F61E377D7605}"/>
    <cellStyle name="Comma 4 6 7 4 2" xfId="42901" xr:uid="{0D1DB035-2AA5-48E2-9F6D-D025EB94FFFA}"/>
    <cellStyle name="Comma 4 6 7 5" xfId="25724" xr:uid="{F95DE6BD-9365-45DF-8301-CABA33DB639A}"/>
    <cellStyle name="Comma 4 6 7 5 2" xfId="53046" xr:uid="{9FAA4718-A269-412B-B18A-F2C6A2692AC0}"/>
    <cellStyle name="Comma 4 6 7 6" xfId="27966" xr:uid="{A00751FA-ACC3-4B20-A0E0-8D3EF32C9A53}"/>
    <cellStyle name="Comma 4 6 7 6 2" xfId="55286" xr:uid="{455BE35B-A4D1-47C8-BBC3-90509BD5FE58}"/>
    <cellStyle name="Comma 4 6 7 7" xfId="30197" xr:uid="{48F6018B-B64C-4D93-A801-5363A438C007}"/>
    <cellStyle name="Comma 4 6 7 7 2" xfId="57518" xr:uid="{20C8AD0F-6FDF-4EFF-BE29-481A17C48A3A}"/>
    <cellStyle name="Comma 4 6 7 8" xfId="7997" xr:uid="{270138B1-BE74-4CB4-9110-9D72CB84C507}"/>
    <cellStyle name="Comma 4 6 7 9" xfId="35357" xr:uid="{FD39EF1E-9342-4A4D-B0B9-4111A185323C}"/>
    <cellStyle name="Comma 4 6 8" xfId="3044" xr:uid="{CD193EDA-3016-4D47-AA1A-25453B01BFF2}"/>
    <cellStyle name="Comma 4 6 8 2" xfId="12942" xr:uid="{CBCDCA1C-AE07-45C4-91D1-C16294839423}"/>
    <cellStyle name="Comma 4 6 8 2 2" xfId="22256" xr:uid="{C9C9E1E7-7D99-4EE9-A5D1-9FF428469113}"/>
    <cellStyle name="Comma 4 6 8 2 2 2" xfId="49578" xr:uid="{B2BA5A59-0235-40B9-A9EF-4F76CE6B22B4}"/>
    <cellStyle name="Comma 4 6 8 2 3" xfId="40269" xr:uid="{E5317B09-8846-4946-926A-3165528C559B}"/>
    <cellStyle name="Comma 4 6 8 3" xfId="18284" xr:uid="{F25AF427-B81E-4D53-B520-A58C8A0AD206}"/>
    <cellStyle name="Comma 4 6 8 3 2" xfId="45606" xr:uid="{74542CF0-0F7B-405A-98A8-2A8C8B38D604}"/>
    <cellStyle name="Comma 4 6 8 4" xfId="6068" xr:uid="{6BA0F500-3EEC-4F68-9B74-26BCDC3F4171}"/>
    <cellStyle name="Comma 4 6 8 5" xfId="33260" xr:uid="{C2A760FA-8DED-4936-B1DE-44E743768733}"/>
    <cellStyle name="Comma 4 6 9" xfId="8112" xr:uid="{7C407D2C-7F51-41EA-BC24-75F95C78068B}"/>
    <cellStyle name="Comma 4 6 9 2" xfId="13553" xr:uid="{1710FEF3-C5DF-4760-BD64-DA9910FCFDFD}"/>
    <cellStyle name="Comma 4 6 9 2 2" xfId="22916" xr:uid="{5AF063F3-C32F-452C-AB36-E1D41EFF511E}"/>
    <cellStyle name="Comma 4 6 9 2 2 2" xfId="50238" xr:uid="{B6F69FEA-FA6C-49C5-ACA9-860B6E858E5B}"/>
    <cellStyle name="Comma 4 6 9 2 3" xfId="40880" xr:uid="{AAABEAFA-2823-4466-B96D-8EB5692AAD68}"/>
    <cellStyle name="Comma 4 6 9 3" xfId="18944" xr:uid="{817CC9BA-5A65-4DEF-9476-7613DEB927CA}"/>
    <cellStyle name="Comma 4 6 9 3 2" xfId="46266" xr:uid="{106EC39C-48A0-4BE3-870D-F426368534AA}"/>
    <cellStyle name="Comma 4 6 9 4" xfId="35476" xr:uid="{BF375C91-8557-4B26-A888-BDCE47BBADE5}"/>
    <cellStyle name="Comma 4 7" xfId="195" xr:uid="{40D37716-3D0C-41C9-8412-29612CF22266}"/>
    <cellStyle name="Comma 4 7 10" xfId="11712" xr:uid="{94B39EBE-FA94-4513-9FF5-B1CAFA3D780A}"/>
    <cellStyle name="Comma 4 7 10 2" xfId="19672" xr:uid="{BBB14C30-6634-45EE-A19B-BB62CE5916D8}"/>
    <cellStyle name="Comma 4 7 10 2 2" xfId="46994" xr:uid="{DB3D5B07-63E2-4D8C-9A53-401BBA584159}"/>
    <cellStyle name="Comma 4 7 10 3" xfId="39039" xr:uid="{B6CEBE23-8866-4E69-9532-EC30F9A21F85}"/>
    <cellStyle name="Comma 4 7 11" xfId="14296" xr:uid="{848B90EA-7986-4B13-961E-093C59B6BEB2}"/>
    <cellStyle name="Comma 4 7 11 2" xfId="41617" xr:uid="{A2864D55-72E0-4722-99D2-56B3C9EB2891}"/>
    <cellStyle name="Comma 4 7 12" xfId="23644" xr:uid="{4E030E0D-0CA4-4BBD-8BB3-38009DC5529F}"/>
    <cellStyle name="Comma 4 7 12 2" xfId="50966" xr:uid="{F00A33F6-5032-46B1-9385-D04C297C7DAD}"/>
    <cellStyle name="Comma 4 7 13" xfId="25885" xr:uid="{1451999C-0D9D-4EA2-BEF8-4FAE3D69BB59}"/>
    <cellStyle name="Comma 4 7 13 2" xfId="53205" xr:uid="{8F984416-7B93-45DB-AEAB-E8A04EF2D8BD}"/>
    <cellStyle name="Comma 4 7 14" xfId="28117" xr:uid="{4911238E-5DBB-42DB-8D42-33837898D5FD}"/>
    <cellStyle name="Comma 4 7 14 2" xfId="55438" xr:uid="{6BFB3C11-6409-4AF1-BA1B-FA8B665FEF39}"/>
    <cellStyle name="Comma 4 7 15" xfId="3410" xr:uid="{EF45A683-2DBA-42A7-9663-4E856B1835F6}"/>
    <cellStyle name="Comma 4 7 16" xfId="30439" xr:uid="{C10CAEDB-259E-474F-B3EA-0F3BF3ACF9F9}"/>
    <cellStyle name="Comma 4 7 17" xfId="57698" xr:uid="{1852F937-992D-4C50-91B0-378613EB665E}"/>
    <cellStyle name="Comma 4 7 18" xfId="58246" xr:uid="{CC96F1D6-CD22-4BE6-9348-BA4F24B847D1}"/>
    <cellStyle name="Comma 4 7 2" xfId="575" xr:uid="{5A337783-0F55-46DE-9D41-C481312F3715}"/>
    <cellStyle name="Comma 4 7 2 10" xfId="14508" xr:uid="{7C01E19E-5A87-41A6-A7A8-2DFF87155771}"/>
    <cellStyle name="Comma 4 7 2 10 2" xfId="41829" xr:uid="{4F9C2495-DC8F-4BA0-B13F-6DF8FB79D1EB}"/>
    <cellStyle name="Comma 4 7 2 11" xfId="23856" xr:uid="{8C6B7575-BB83-4FCB-8559-F7A24A851947}"/>
    <cellStyle name="Comma 4 7 2 11 2" xfId="51178" xr:uid="{B805C95E-A6B8-41F6-A605-4E9DE848B56A}"/>
    <cellStyle name="Comma 4 7 2 12" xfId="26097" xr:uid="{6C2AEC37-245F-4224-87D5-D0DF8C2065E8}"/>
    <cellStyle name="Comma 4 7 2 12 2" xfId="53417" xr:uid="{D307ACAD-D982-492E-A732-BC56594B7683}"/>
    <cellStyle name="Comma 4 7 2 13" xfId="28329" xr:uid="{95B49365-4A6A-4E90-90CF-A19C9105A41F}"/>
    <cellStyle name="Comma 4 7 2 13 2" xfId="55650" xr:uid="{D103FF67-357E-4474-8F7B-B053650CF8A2}"/>
    <cellStyle name="Comma 4 7 2 14" xfId="3678" xr:uid="{49E25A1E-C9B4-460B-942E-088F3F88C24F}"/>
    <cellStyle name="Comma 4 7 2 15" xfId="30758" xr:uid="{E237C600-68D7-4DA4-9749-98712B979F5A}"/>
    <cellStyle name="Comma 4 7 2 2" xfId="2098" xr:uid="{CA3AB785-AC23-4DBF-94BC-B07779912CD4}"/>
    <cellStyle name="Comma 4 7 2 2 2" xfId="5644" xr:uid="{932B22AA-D5F7-4E7B-AABB-5692DDAF6E52}"/>
    <cellStyle name="Comma 4 7 2 2 2 2" xfId="16207" xr:uid="{938ECB80-DF93-4AAD-B89A-89DDF75DE174}"/>
    <cellStyle name="Comma 4 7 2 2 2 2 2" xfId="43527" xr:uid="{03EE699B-2188-405E-9C2A-67C9B8B7F44D}"/>
    <cellStyle name="Comma 4 7 2 2 2 3" xfId="32828" xr:uid="{39F276EA-CEE7-4646-8A5E-B2FF122BF7CF}"/>
    <cellStyle name="Comma 4 7 2 2 3" xfId="7595" xr:uid="{FEA3F881-B185-48E2-AB0E-5F6E4205CF97}"/>
    <cellStyle name="Comma 4 7 2 2 3 2" xfId="20177" xr:uid="{236BDE29-1782-4994-A170-4A2C9E3D7903}"/>
    <cellStyle name="Comma 4 7 2 2 3 2 2" xfId="47499" xr:uid="{BBB36F52-89A6-48D0-9372-1B4B93DF00D0}"/>
    <cellStyle name="Comma 4 7 2 2 3 3" xfId="34953" xr:uid="{D5837A83-A785-46A6-B3F0-115EB6C2DB3D}"/>
    <cellStyle name="Comma 4 7 2 2 4" xfId="9793" xr:uid="{8A0161F3-3A0E-4BB2-9B83-A50633D91341}"/>
    <cellStyle name="Comma 4 7 2 2 4 2" xfId="37169" xr:uid="{B50462F5-D9AF-4A4E-A593-CB87ACEC5A61}"/>
    <cellStyle name="Comma 4 7 2 2 5" xfId="25320" xr:uid="{D6945957-24D9-43C0-B8EA-DA7687E10585}"/>
    <cellStyle name="Comma 4 7 2 2 5 2" xfId="52642" xr:uid="{CB40BE0A-A02A-4100-AE46-13C69B98FC3D}"/>
    <cellStyle name="Comma 4 7 2 2 6" xfId="27562" xr:uid="{2BDBF7EB-F7CD-47A9-AC95-79DBB8C5DFFE}"/>
    <cellStyle name="Comma 4 7 2 2 6 2" xfId="54882" xr:uid="{F049869D-BBC4-4916-A7D9-E58EC4C71EBC}"/>
    <cellStyle name="Comma 4 7 2 2 7" xfId="29793" xr:uid="{E17C0B7B-CF33-4627-A258-DD6103FCFC84}"/>
    <cellStyle name="Comma 4 7 2 2 7 2" xfId="57114" xr:uid="{8EEE22AD-02AB-41F1-9E73-2397AC65EC31}"/>
    <cellStyle name="Comma 4 7 2 2 8" xfId="4208" xr:uid="{4BD12857-1328-4E0F-927C-0EE3915BB70E}"/>
    <cellStyle name="Comma 4 7 2 2 9" xfId="31365" xr:uid="{05E4AAA9-3256-4395-AC70-1DBEDFE4C6C9}"/>
    <cellStyle name="Comma 4 7 2 3" xfId="1491" xr:uid="{67591A2C-D0A3-46B3-8C99-6078EE48428D}"/>
    <cellStyle name="Comma 4 7 2 3 2" xfId="6992" xr:uid="{1F931B03-9F2D-42A9-A086-D15EBC864055}"/>
    <cellStyle name="Comma 4 7 2 3 2 2" xfId="16595" xr:uid="{346D6699-3695-4B08-A291-096C9B846FE0}"/>
    <cellStyle name="Comma 4 7 2 3 2 2 2" xfId="43915" xr:uid="{856861C1-5202-41E7-87EB-A005189BF70D}"/>
    <cellStyle name="Comma 4 7 2 3 2 3" xfId="34346" xr:uid="{F9900FC5-43EA-4A15-932F-BB566C0E0823}"/>
    <cellStyle name="Comma 4 7 2 3 3" xfId="9187" xr:uid="{FD778E06-2C85-4893-B50F-B827E90135A9}"/>
    <cellStyle name="Comma 4 7 2 3 3 2" xfId="20565" xr:uid="{C61DDEA4-C2ED-4143-8DFF-5A3626534EE8}"/>
    <cellStyle name="Comma 4 7 2 3 3 2 2" xfId="47887" xr:uid="{68F3DD49-A6D6-4A6D-B7F6-66805B743673}"/>
    <cellStyle name="Comma 4 7 2 3 3 3" xfId="36562" xr:uid="{B13F2DF8-9A0B-4A84-8DE1-B9C7A1B39A8D}"/>
    <cellStyle name="Comma 4 7 2 3 4" xfId="15246" xr:uid="{DE73AB5D-A0EE-45B5-A178-0190EE7575F2}"/>
    <cellStyle name="Comma 4 7 2 3 4 2" xfId="42567" xr:uid="{2DC317C3-4754-452F-AF39-234532101635}"/>
    <cellStyle name="Comma 4 7 2 3 5" xfId="24713" xr:uid="{7E36BEC4-0E99-4D46-A802-7F2EB1036DDC}"/>
    <cellStyle name="Comma 4 7 2 3 5 2" xfId="52035" xr:uid="{7394BD42-BCDD-4BB2-9728-CE8C119C3197}"/>
    <cellStyle name="Comma 4 7 2 3 6" xfId="26955" xr:uid="{5782CA7D-B830-433D-BDB2-65C00E9E9881}"/>
    <cellStyle name="Comma 4 7 2 3 6 2" xfId="54275" xr:uid="{4091EBC1-C8FF-4410-AD39-7C42EBCC02AD}"/>
    <cellStyle name="Comma 4 7 2 3 7" xfId="29186" xr:uid="{521E8FD4-2AF2-4E1B-9DB3-73F3D31F04D1}"/>
    <cellStyle name="Comma 4 7 2 3 7 2" xfId="56507" xr:uid="{A88E7B15-E8E6-4A75-9092-1AF6BA770FD8}"/>
    <cellStyle name="Comma 4 7 2 3 8" xfId="5055" xr:uid="{4461F4CE-4072-49A1-8006-33E379891603}"/>
    <cellStyle name="Comma 4 7 2 3 9" xfId="32221" xr:uid="{D65DB045-B536-452C-B13A-655CEE1D6C46}"/>
    <cellStyle name="Comma 4 7 2 4" xfId="6214" xr:uid="{317C056D-A97A-459F-B1BE-E51FB12607C1}"/>
    <cellStyle name="Comma 4 7 2 4 2" xfId="12394" xr:uid="{27A1D0B7-C499-41E7-A311-D9087483D4C8}"/>
    <cellStyle name="Comma 4 7 2 4 2 2" xfId="21187" xr:uid="{DCC5F510-5AEA-4EE7-8D9B-2427C14BA023}"/>
    <cellStyle name="Comma 4 7 2 4 2 2 2" xfId="48509" xr:uid="{FF7EC272-21B0-48AB-9803-3600C21FE0DF}"/>
    <cellStyle name="Comma 4 7 2 4 2 3" xfId="39721" xr:uid="{5272BDAE-C553-4BFE-BA6D-7BADF55F4BD4}"/>
    <cellStyle name="Comma 4 7 2 4 3" xfId="17216" xr:uid="{996192F9-B659-4D8D-AA31-04498DC98273}"/>
    <cellStyle name="Comma 4 7 2 4 3 2" xfId="44537" xr:uid="{AD260082-B7E2-48A2-B24D-37051ECFFBDD}"/>
    <cellStyle name="Comma 4 7 2 4 4" xfId="33489" xr:uid="{830E5C47-3C07-4D10-8674-0D43525BD160}"/>
    <cellStyle name="Comma 4 7 2 5" xfId="8331" xr:uid="{CBA3F4E4-0F32-40DC-943A-30CCD4C62D07}"/>
    <cellStyle name="Comma 4 7 2 5 2" xfId="12628" xr:uid="{DCB107C3-B927-463C-9C9A-CF33F54007E5}"/>
    <cellStyle name="Comma 4 7 2 5 2 2" xfId="21810" xr:uid="{996DDED7-B704-418A-A7FB-4EEDBB394F49}"/>
    <cellStyle name="Comma 4 7 2 5 2 2 2" xfId="49132" xr:uid="{98E3050D-B582-42B6-BFCE-5CB082DC9347}"/>
    <cellStyle name="Comma 4 7 2 5 2 3" xfId="39955" xr:uid="{66F6746D-7CDE-43E7-ABA2-7B9576551CCA}"/>
    <cellStyle name="Comma 4 7 2 5 3" xfId="17839" xr:uid="{9870161B-045C-4B5C-AE16-921E76AE9BA8}"/>
    <cellStyle name="Comma 4 7 2 5 3 2" xfId="45160" xr:uid="{79FC261D-06CF-494A-8283-7A5AF6176F9A}"/>
    <cellStyle name="Comma 4 7 2 5 4" xfId="35705" xr:uid="{1C297F96-32F6-482A-8F69-EAD607D2259A}"/>
    <cellStyle name="Comma 4 7 2 6" xfId="11157" xr:uid="{5CDE9E75-0357-4509-9264-B4844BC5AE30}"/>
    <cellStyle name="Comma 4 7 2 6 2" xfId="13164" xr:uid="{C1B6E00C-9352-414B-A5FF-EFEFAB3F5EF8}"/>
    <cellStyle name="Comma 4 7 2 6 2 2" xfId="22485" xr:uid="{08C93D80-AA9A-45B9-9842-0B11DCC38E0A}"/>
    <cellStyle name="Comma 4 7 2 6 2 2 2" xfId="49807" xr:uid="{D45DA308-3676-45D1-A17C-7E78D4600FCA}"/>
    <cellStyle name="Comma 4 7 2 6 2 3" xfId="40491" xr:uid="{B035CFCF-E064-41E2-A769-9C6FEBFE11D7}"/>
    <cellStyle name="Comma 4 7 2 6 3" xfId="18513" xr:uid="{47CC77A0-A58F-450A-A028-65B28BA2D3D0}"/>
    <cellStyle name="Comma 4 7 2 6 3 2" xfId="45835" xr:uid="{21AD7C41-9112-44AC-A090-868B722131D4}"/>
    <cellStyle name="Comma 4 7 2 6 4" xfId="38506" xr:uid="{E9B33353-A688-43FF-A220-854DBE046B0C}"/>
    <cellStyle name="Comma 4 7 2 7" xfId="11337" xr:uid="{74FEA45D-B32A-48AF-B498-1C5EFDFADCBC}"/>
    <cellStyle name="Comma 4 7 2 7 2" xfId="13781" xr:uid="{2A5ABFAE-F4A6-4581-92F8-12082D39D7B2}"/>
    <cellStyle name="Comma 4 7 2 7 2 2" xfId="23145" xr:uid="{B9E4A777-3953-4FCB-8266-7248F31A4BE2}"/>
    <cellStyle name="Comma 4 7 2 7 2 2 2" xfId="50467" xr:uid="{8CAA0CC2-5B47-49A0-B904-610F607D9E3B}"/>
    <cellStyle name="Comma 4 7 2 7 2 3" xfId="41108" xr:uid="{2B0C4102-03E6-48F9-BC6C-307FFB73967E}"/>
    <cellStyle name="Comma 4 7 2 7 3" xfId="19173" xr:uid="{506A03DC-CAED-428B-9D0E-ED523D3BBEA2}"/>
    <cellStyle name="Comma 4 7 2 7 3 2" xfId="46495" xr:uid="{067A7B89-5E19-4046-A6B2-F05B6C08F721}"/>
    <cellStyle name="Comma 4 7 2 7 4" xfId="38686" xr:uid="{A8C24C6D-5CF0-49D2-9AE3-15B3EA32FE81}"/>
    <cellStyle name="Comma 4 7 2 8" xfId="10550" xr:uid="{396D7E22-B433-4AEC-A521-19CF98D57E1D}"/>
    <cellStyle name="Comma 4 7 2 8 2" xfId="15883" xr:uid="{4A527191-22A9-46AF-AE65-869A3ADBDBB3}"/>
    <cellStyle name="Comma 4 7 2 8 2 2" xfId="43203" xr:uid="{914542E7-DBDD-412D-BD69-318E36475BF7}"/>
    <cellStyle name="Comma 4 7 2 8 3" xfId="37915" xr:uid="{828FBDD1-B03C-48F9-8123-8481FAF37FB8}"/>
    <cellStyle name="Comma 4 7 2 9" xfId="11881" xr:uid="{31493F52-A1C4-4CAC-9C4C-30A40A1B2196}"/>
    <cellStyle name="Comma 4 7 2 9 2" xfId="19853" xr:uid="{6B3F7D91-530D-44AB-8CBB-E8A94F9CA2B4}"/>
    <cellStyle name="Comma 4 7 2 9 2 2" xfId="47175" xr:uid="{2718F798-9817-4988-AC03-62F934B5104C}"/>
    <cellStyle name="Comma 4 7 2 9 3" xfId="39208" xr:uid="{B5AB1500-EFBA-48B8-966C-88A93CE16A7B}"/>
    <cellStyle name="Comma 4 7 3" xfId="908" xr:uid="{4A7E8A09-D931-4A5B-8A96-6CE55F8B59EC}"/>
    <cellStyle name="Comma 4 7 3 10" xfId="24151" xr:uid="{61560FA2-D910-4A93-B7F9-F3245AA1F2C4}"/>
    <cellStyle name="Comma 4 7 3 10 2" xfId="51473" xr:uid="{769E33BB-AC44-4B07-8FAC-3169297786F0}"/>
    <cellStyle name="Comma 4 7 3 11" xfId="26392" xr:uid="{0835C5E3-62FF-4481-8456-8BDBE8C1199B}"/>
    <cellStyle name="Comma 4 7 3 11 2" xfId="53712" xr:uid="{295314D1-F3B6-45EA-85F5-00FAAAD7B727}"/>
    <cellStyle name="Comma 4 7 3 12" xfId="28623" xr:uid="{4176A2B7-C1D2-4FFA-B1E8-DD017A8496C9}"/>
    <cellStyle name="Comma 4 7 3 12 2" xfId="55944" xr:uid="{9B5C7FED-D8E6-468A-A26E-C6869879AFF4}"/>
    <cellStyle name="Comma 4 7 3 13" xfId="3913" xr:uid="{1990271A-EFEB-4F29-8DF5-3273C8A86BFD}"/>
    <cellStyle name="Comma 4 7 3 14" xfId="31053" xr:uid="{D1FA2300-4D1E-42F4-BCFB-083D467BC5BE}"/>
    <cellStyle name="Comma 4 7 3 2" xfId="2392" xr:uid="{47EC5287-C752-4531-A3DB-8C74FC20AD1E}"/>
    <cellStyle name="Comma 4 7 3 2 2" xfId="5932" xr:uid="{332C2A53-4F77-4C3B-9C46-26DE0ABAA700}"/>
    <cellStyle name="Comma 4 7 3 2 2 2" xfId="16890" xr:uid="{AB230D14-75B9-454C-A5B7-E651FF69E54B}"/>
    <cellStyle name="Comma 4 7 3 2 2 2 2" xfId="44210" xr:uid="{CFC01B13-903C-42E5-8E7B-058436DC6E8C}"/>
    <cellStyle name="Comma 4 7 3 2 2 3" xfId="33122" xr:uid="{7766C9A7-9362-458A-BF3C-A47696536871}"/>
    <cellStyle name="Comma 4 7 3 2 3" xfId="7888" xr:uid="{35D631E1-0AE1-4D30-907C-9A780093A046}"/>
    <cellStyle name="Comma 4 7 3 2 3 2" xfId="20860" xr:uid="{1DA15C5B-78AF-4B86-8096-F95B10F1D504}"/>
    <cellStyle name="Comma 4 7 3 2 3 2 2" xfId="48182" xr:uid="{B41B0672-F906-4A14-BDCB-BFA13CDAB5A2}"/>
    <cellStyle name="Comma 4 7 3 2 3 3" xfId="35247" xr:uid="{7C253ABE-4E4B-4537-9DA5-8F8E601A6797}"/>
    <cellStyle name="Comma 4 7 3 2 4" xfId="10087" xr:uid="{E31C6ACF-3AA1-4E38-B4C1-9D27D0937E9B}"/>
    <cellStyle name="Comma 4 7 3 2 4 2" xfId="37463" xr:uid="{1E415EAF-A468-4978-BC02-74610AA58AD2}"/>
    <cellStyle name="Comma 4 7 3 2 5" xfId="25614" xr:uid="{9A973305-FC5A-444C-997D-70305004B8A7}"/>
    <cellStyle name="Comma 4 7 3 2 5 2" xfId="52936" xr:uid="{B9615617-CDF6-4ECB-A8D8-6CF0A52D63B3}"/>
    <cellStyle name="Comma 4 7 3 2 6" xfId="27856" xr:uid="{22271F5E-2E33-495D-9B22-853BA775C4C0}"/>
    <cellStyle name="Comma 4 7 3 2 6 2" xfId="55176" xr:uid="{DD697632-96DB-4619-9460-754312175A1D}"/>
    <cellStyle name="Comma 4 7 3 2 7" xfId="30087" xr:uid="{EE0A3F74-C9E0-4B23-8755-FC2BFED0D7FA}"/>
    <cellStyle name="Comma 4 7 3 2 7 2" xfId="57408" xr:uid="{3DF987DE-B06D-4B1D-BA29-7D49C280A04F}"/>
    <cellStyle name="Comma 4 7 3 2 8" xfId="4496" xr:uid="{4104A46C-81B4-44B3-9912-A1C117BFF5CA}"/>
    <cellStyle name="Comma 4 7 3 2 9" xfId="31659" xr:uid="{8C4F1EF7-7AF9-456D-8B99-F36480C76465}"/>
    <cellStyle name="Comma 4 7 3 3" xfId="1786" xr:uid="{CD4581EA-5EDA-4088-B26A-B085001965F4}"/>
    <cellStyle name="Comma 4 7 3 3 2" xfId="7285" xr:uid="{6B7675C2-E6E1-4550-9D3D-7B02C3EBF02B}"/>
    <cellStyle name="Comma 4 7 3 3 2 2" xfId="17511" xr:uid="{5DB54010-8348-401C-9DAC-B85FFAF45ED9}"/>
    <cellStyle name="Comma 4 7 3 3 2 2 2" xfId="44832" xr:uid="{4A2D94AE-2CFE-4FBB-BC6A-0D2BAADBBC25}"/>
    <cellStyle name="Comma 4 7 3 3 2 3" xfId="34641" xr:uid="{E79DA98A-8FBC-4A36-88DD-5FBF19DBB7EC}"/>
    <cellStyle name="Comma 4 7 3 3 3" xfId="9482" xr:uid="{F5D8F164-58DC-4877-8CD4-25BF51902E43}"/>
    <cellStyle name="Comma 4 7 3 3 3 2" xfId="21482" xr:uid="{79F9ACE9-E289-43D8-9DB2-5DA0F0482041}"/>
    <cellStyle name="Comma 4 7 3 3 3 2 2" xfId="48804" xr:uid="{6CBAEE3A-D062-4C29-AFD7-912AFF050E27}"/>
    <cellStyle name="Comma 4 7 3 3 3 3" xfId="36857" xr:uid="{69DC9303-3595-4B52-9714-C67C4331A61E}"/>
    <cellStyle name="Comma 4 7 3 3 4" xfId="15516" xr:uid="{D5480B07-1430-4BF6-B215-F5CE21FC61CA}"/>
    <cellStyle name="Comma 4 7 3 3 4 2" xfId="42837" xr:uid="{A59323E0-E1DF-4F21-8F64-E9786E15D981}"/>
    <cellStyle name="Comma 4 7 3 3 5" xfId="25008" xr:uid="{2C8D2B4D-F7EF-416E-AAF2-F90BBEADA9D3}"/>
    <cellStyle name="Comma 4 7 3 3 5 2" xfId="52330" xr:uid="{A34B1155-F34B-4961-AF00-C596911C122A}"/>
    <cellStyle name="Comma 4 7 3 3 6" xfId="27250" xr:uid="{03480F8A-2886-4195-887B-8D463565AD76}"/>
    <cellStyle name="Comma 4 7 3 3 6 2" xfId="54570" xr:uid="{48B44880-BCCA-44CF-86F9-DEBDE2DC659B}"/>
    <cellStyle name="Comma 4 7 3 3 7" xfId="29481" xr:uid="{F68C4021-124D-4CA4-B207-7EA902C6D338}"/>
    <cellStyle name="Comma 4 7 3 3 7 2" xfId="56802" xr:uid="{1F0347A2-D1C7-4C47-AD64-A949D0BA718B}"/>
    <cellStyle name="Comma 4 7 3 3 8" xfId="5344" xr:uid="{51693685-6853-4465-B7DF-707C71B8FD67}"/>
    <cellStyle name="Comma 4 7 3 3 9" xfId="32516" xr:uid="{1718E9FA-A587-4F4B-900F-619453E37C4E}"/>
    <cellStyle name="Comma 4 7 3 4" xfId="6441" xr:uid="{CA1FD640-F6C0-4A12-A056-33FAECB7898B}"/>
    <cellStyle name="Comma 4 7 3 4 2" xfId="12858" xr:uid="{734A6907-2C55-4CF6-A6BA-852438208B35}"/>
    <cellStyle name="Comma 4 7 3 4 2 2" xfId="22105" xr:uid="{F5373507-8620-4274-A701-796A31A80FF5}"/>
    <cellStyle name="Comma 4 7 3 4 2 2 2" xfId="49427" xr:uid="{611DB7FB-9164-4338-8817-45A9A14BBC78}"/>
    <cellStyle name="Comma 4 7 3 4 2 3" xfId="40185" xr:uid="{907EAEBC-3923-4E83-B23B-77C8790784FC}"/>
    <cellStyle name="Comma 4 7 3 4 3" xfId="18133" xr:uid="{30C9A1A4-B1DA-4002-82DE-9E25F79E84AD}"/>
    <cellStyle name="Comma 4 7 3 4 3 2" xfId="45455" xr:uid="{F255C2E0-0E85-406F-AE0F-718813430CAA}"/>
    <cellStyle name="Comma 4 7 3 4 4" xfId="33783" xr:uid="{05987821-188E-4417-B70E-085061BEEADF}"/>
    <cellStyle name="Comma 4 7 3 5" xfId="8625" xr:uid="{D5E65018-4F37-4B9A-9B4A-7DFFAFF21603}"/>
    <cellStyle name="Comma 4 7 3 5 2" xfId="13453" xr:uid="{2FAF690F-24F6-4892-B89B-C5539DCAC975}"/>
    <cellStyle name="Comma 4 7 3 5 2 2" xfId="22780" xr:uid="{74491C49-079A-474A-9648-C2B2200F865B}"/>
    <cellStyle name="Comma 4 7 3 5 2 2 2" xfId="50102" xr:uid="{2CAE85B3-625B-4690-9181-85F654693825}"/>
    <cellStyle name="Comma 4 7 3 5 2 3" xfId="40780" xr:uid="{E61F44FD-DC02-4BB4-9EA8-A042CC899D15}"/>
    <cellStyle name="Comma 4 7 3 5 3" xfId="18808" xr:uid="{FBCC7579-351C-458F-B88E-E70FF75C9093}"/>
    <cellStyle name="Comma 4 7 3 5 3 2" xfId="46130" xr:uid="{EBA8557B-37B3-418D-A44C-436CC54AEAD5}"/>
    <cellStyle name="Comma 4 7 3 5 4" xfId="35999" xr:uid="{2D4A4523-F6EB-4F6D-B7C4-E5C8FD18AECD}"/>
    <cellStyle name="Comma 4 7 3 6" xfId="11557" xr:uid="{1F789DFF-261C-4D66-A885-9F04670682F1}"/>
    <cellStyle name="Comma 4 7 3 6 2" xfId="14076" xr:uid="{26E97ED5-00FB-4FF2-A956-79C3C06E891C}"/>
    <cellStyle name="Comma 4 7 3 6 2 2" xfId="23440" xr:uid="{A908BA92-64BC-4651-9A58-3DC15EA0508C}"/>
    <cellStyle name="Comma 4 7 3 6 2 2 2" xfId="50762" xr:uid="{36086B9B-2D38-45B1-B3BB-90644C7298F1}"/>
    <cellStyle name="Comma 4 7 3 6 2 3" xfId="41403" xr:uid="{ED6EDE78-D677-49E0-BC91-2B16D70E62DF}"/>
    <cellStyle name="Comma 4 7 3 6 3" xfId="19468" xr:uid="{E6944586-3BF4-4E1C-9E3B-5F2B3868CD8E}"/>
    <cellStyle name="Comma 4 7 3 6 3 2" xfId="46790" xr:uid="{C7C7DBC1-4E74-46AC-8C8B-A9A5ACE01FCC}"/>
    <cellStyle name="Comma 4 7 3 6 4" xfId="38906" xr:uid="{1F02834D-6464-4392-8DD9-F249BA036A79}"/>
    <cellStyle name="Comma 4 7 3 7" xfId="10639" xr:uid="{EC41A708-3889-4BAF-B059-AF361419008D}"/>
    <cellStyle name="Comma 4 7 3 7 2" xfId="15995" xr:uid="{3DADE0D9-8B8C-4856-82A0-A9DDF962A2DE}"/>
    <cellStyle name="Comma 4 7 3 7 2 2" xfId="43315" xr:uid="{F81AF0FC-3DF8-4B7B-A42C-E8EDF7D6501D}"/>
    <cellStyle name="Comma 4 7 3 7 3" xfId="38002" xr:uid="{72E01DB3-9DF8-4B1F-AC27-7C6A5247574C}"/>
    <cellStyle name="Comma 4 7 3 8" xfId="11971" xr:uid="{37D67A2A-2515-42D0-829F-579448A08A5C}"/>
    <cellStyle name="Comma 4 7 3 8 2" xfId="19965" xr:uid="{6EEF26DA-8D36-4634-993F-F94F584AF37E}"/>
    <cellStyle name="Comma 4 7 3 8 2 2" xfId="47287" xr:uid="{D7E44C6F-47E8-406B-AD86-9FEE996345F7}"/>
    <cellStyle name="Comma 4 7 3 8 3" xfId="39298" xr:uid="{7D491283-5B24-43C5-860C-3672C6EE02AC}"/>
    <cellStyle name="Comma 4 7 3 9" xfId="14803" xr:uid="{0B7DF155-5F31-496A-A341-0416072DE874}"/>
    <cellStyle name="Comma 4 7 3 9 2" xfId="42124" xr:uid="{12F0722C-AFC5-4E1A-9CEA-26FAE48BF4D2}"/>
    <cellStyle name="Comma 4 7 4" xfId="1264" xr:uid="{A4E78E25-3CF7-42C7-8089-6B3B1B1BEB13}"/>
    <cellStyle name="Comma 4 7 4 2" xfId="4846" xr:uid="{5553A1F0-2CCE-4C81-B5E7-226157FE69E8}"/>
    <cellStyle name="Comma 4 7 4 2 2" xfId="16383" xr:uid="{12E07C58-E2A8-4594-84FC-B5EDD25882C0}"/>
    <cellStyle name="Comma 4 7 4 2 2 2" xfId="43703" xr:uid="{6A504CE0-F75B-43B0-974C-0EBB909478A9}"/>
    <cellStyle name="Comma 4 7 4 2 3" xfId="32009" xr:uid="{94E40882-39AC-4878-8AD8-5025C60EF5D1}"/>
    <cellStyle name="Comma 4 7 4 3" xfId="6781" xr:uid="{D0BA3DF1-5165-412C-9DA1-5F31EA517590}"/>
    <cellStyle name="Comma 4 7 4 3 2" xfId="20353" xr:uid="{BBE1E5A6-13E5-4286-AB53-C7EFEAF48404}"/>
    <cellStyle name="Comma 4 7 4 3 2 2" xfId="47675" xr:uid="{DED833ED-EBB2-4D79-9C34-9165DC79C6DF}"/>
    <cellStyle name="Comma 4 7 4 3 3" xfId="34134" xr:uid="{D9540E95-1D9B-45CB-82A8-793A206A615B}"/>
    <cellStyle name="Comma 4 7 4 4" xfId="8975" xr:uid="{8BB723DF-19F0-4122-8B78-0F42032E4F2B}"/>
    <cellStyle name="Comma 4 7 4 4 2" xfId="36350" xr:uid="{84B205D0-54CE-4B2E-BB75-0355D85E55E5}"/>
    <cellStyle name="Comma 4 7 4 5" xfId="24501" xr:uid="{50AAE36E-B6E5-49A8-AF58-80FEF5889946}"/>
    <cellStyle name="Comma 4 7 4 5 2" xfId="51823" xr:uid="{11D30A6A-9F97-4168-B374-E0CAFAF01824}"/>
    <cellStyle name="Comma 4 7 4 6" xfId="26743" xr:uid="{D9E9283F-4BDC-49C0-ABA0-477C669D8013}"/>
    <cellStyle name="Comma 4 7 4 6 2" xfId="54063" xr:uid="{BD2C1CF6-1BC7-43B0-96D7-CFB1C8AAFD18}"/>
    <cellStyle name="Comma 4 7 4 7" xfId="28974" xr:uid="{B695474F-9BBB-4482-BD06-BADFDE747B21}"/>
    <cellStyle name="Comma 4 7 4 7 2" xfId="56295" xr:uid="{294B2B5E-DBCA-4D64-B98F-945A0DAC768A}"/>
    <cellStyle name="Comma 4 7 4 8" xfId="3487" xr:uid="{B94E183A-FFC0-4C0A-A3A2-A4ECA51C8521}"/>
    <cellStyle name="Comma 4 7 4 9" xfId="30546" xr:uid="{FA6001DB-0841-4FAD-B87A-482A650F82CF}"/>
    <cellStyle name="Comma 4 7 5" xfId="1886" xr:uid="{339F43B4-BFB5-427A-A987-5EF404435BA9}"/>
    <cellStyle name="Comma 4 7 5 2" xfId="5439" xr:uid="{AC63A3D5-6773-4255-BEC7-626B416EF91C}"/>
    <cellStyle name="Comma 4 7 5 2 2" xfId="17004" xr:uid="{FDB5B7BD-ABA4-4D02-B023-1D738F4008B5}"/>
    <cellStyle name="Comma 4 7 5 2 2 2" xfId="44325" xr:uid="{F6022E99-6FF7-4564-AC28-DA7FBCF52136}"/>
    <cellStyle name="Comma 4 7 5 2 3" xfId="32616" xr:uid="{AD770CDF-0B0E-4634-938A-FF2DE03D9B0D}"/>
    <cellStyle name="Comma 4 7 5 3" xfId="7384" xr:uid="{8FE20E1E-EA92-41FF-BE01-A304C7B5AA26}"/>
    <cellStyle name="Comma 4 7 5 3 2" xfId="20975" xr:uid="{2AFEFAF5-D5C2-4918-A17A-304C95737DE0}"/>
    <cellStyle name="Comma 4 7 5 3 2 2" xfId="48297" xr:uid="{FA964FDF-0B81-4599-9B0C-1C3F77EB18FB}"/>
    <cellStyle name="Comma 4 7 5 3 3" xfId="34741" xr:uid="{C16A9734-A030-40CF-BFD1-F403909CB673}"/>
    <cellStyle name="Comma 4 7 5 4" xfId="9581" xr:uid="{DB6E8AB7-4D40-4F24-9786-0684B7CF0700}"/>
    <cellStyle name="Comma 4 7 5 4 2" xfId="36957" xr:uid="{62A742AA-0AC7-465A-98CA-BD3DAA34149B}"/>
    <cellStyle name="Comma 4 7 5 5" xfId="25108" xr:uid="{710B24B0-12B3-4CEF-A48B-D264BD1F27E2}"/>
    <cellStyle name="Comma 4 7 5 5 2" xfId="52430" xr:uid="{921794D8-2635-453A-9D90-9F78E09ADA14}"/>
    <cellStyle name="Comma 4 7 5 6" xfId="27350" xr:uid="{FA310EDF-8EB8-41BA-85EF-318B5B8CDBCC}"/>
    <cellStyle name="Comma 4 7 5 6 2" xfId="54670" xr:uid="{E480DEDE-7904-4419-AD96-97A2B4710546}"/>
    <cellStyle name="Comma 4 7 5 7" xfId="29581" xr:uid="{80010562-5513-46AB-96BB-A6B29B0528EE}"/>
    <cellStyle name="Comma 4 7 5 7 2" xfId="56902" xr:uid="{9F4FD1BD-8208-413D-AA4A-A75901C20809}"/>
    <cellStyle name="Comma 4 7 5 8" xfId="4003" xr:uid="{9812E842-2E35-4A32-9CD6-9D5CDB59337E}"/>
    <cellStyle name="Comma 4 7 5 9" xfId="31153" xr:uid="{E911F686-2DD9-485F-84A7-A5399810974B}"/>
    <cellStyle name="Comma 4 7 6" xfId="1157" xr:uid="{017E221D-64F6-49C5-A231-56B6FDB703B0}"/>
    <cellStyle name="Comma 4 7 6 2" xfId="6675" xr:uid="{A7EAC58D-5E85-4DBA-99EA-0296586C0EBF}"/>
    <cellStyle name="Comma 4 7 6 2 2" xfId="17627" xr:uid="{6427B097-4B7A-47C3-AA87-C730B63444BA}"/>
    <cellStyle name="Comma 4 7 6 2 2 2" xfId="44948" xr:uid="{518FBEE2-BD0F-4666-B18F-0AF787AD0CA4}"/>
    <cellStyle name="Comma 4 7 6 2 3" xfId="34027" xr:uid="{430E1676-F279-4816-84BB-990875DA04C5}"/>
    <cellStyle name="Comma 4 7 6 3" xfId="8869" xr:uid="{EC6A7797-A6D4-4CD0-A2B0-49B8704D7D6E}"/>
    <cellStyle name="Comma 4 7 6 3 2" xfId="21598" xr:uid="{903884DA-C55B-4DD9-97C7-824490424E27}"/>
    <cellStyle name="Comma 4 7 6 3 2 2" xfId="48920" xr:uid="{67393B6C-4B1F-44B3-A8C1-A425078A2BEA}"/>
    <cellStyle name="Comma 4 7 6 3 3" xfId="36243" xr:uid="{47735647-8CB5-4B9A-B4BA-DB6BB2EC4433}"/>
    <cellStyle name="Comma 4 7 6 4" xfId="15046" xr:uid="{03A21240-6082-4043-983E-BE7D5D1D7CAC}"/>
    <cellStyle name="Comma 4 7 6 4 2" xfId="42367" xr:uid="{B0564A77-3192-4168-814B-BD219EE82E0E}"/>
    <cellStyle name="Comma 4 7 6 5" xfId="24394" xr:uid="{428F6F05-1483-4A85-9275-1CCF3B2DCE24}"/>
    <cellStyle name="Comma 4 7 6 5 2" xfId="51716" xr:uid="{A4BC17DB-ACB5-4786-9FF1-B2D31FA8A24B}"/>
    <cellStyle name="Comma 4 7 6 6" xfId="26636" xr:uid="{E376B950-CBE7-4F79-B3E2-AA76186B4431}"/>
    <cellStyle name="Comma 4 7 6 6 2" xfId="53956" xr:uid="{8ECD44FC-D1D5-48CC-B94A-0361A180504B}"/>
    <cellStyle name="Comma 4 7 6 7" xfId="28867" xr:uid="{280B17A0-0CEF-4912-B5E3-9C3107C48107}"/>
    <cellStyle name="Comma 4 7 6 7 2" xfId="56188" xr:uid="{57F8D450-BEC8-4D54-9EAC-1543245EC000}"/>
    <cellStyle name="Comma 4 7 6 8" xfId="4740" xr:uid="{38398DBA-FA28-4ADF-90D8-E616AC1F5B7A}"/>
    <cellStyle name="Comma 4 7 6 9" xfId="31903" xr:uid="{DBC9620E-0CE9-4EDD-ABDB-C881834EE75B}"/>
    <cellStyle name="Comma 4 7 7" xfId="2705" xr:uid="{69C1E9E2-0CEB-43AE-9611-FEBC231F2B45}"/>
    <cellStyle name="Comma 4 7 7 2" xfId="12958" xr:uid="{FE73A2F9-B5AD-4CC1-B105-40FC9F6AB593}"/>
    <cellStyle name="Comma 4 7 7 2 2" xfId="22273" xr:uid="{E627E941-7987-4308-9AB2-DE8D65D398A9}"/>
    <cellStyle name="Comma 4 7 7 2 2 2" xfId="49595" xr:uid="{691C762C-5E0A-4BA2-8388-6360570ABCEB}"/>
    <cellStyle name="Comma 4 7 7 2 3" xfId="40285" xr:uid="{5F2E0745-F402-425A-AEED-F804533B9117}"/>
    <cellStyle name="Comma 4 7 7 3" xfId="18301" xr:uid="{44E249C2-A900-4DB9-8695-66A22C312612}"/>
    <cellStyle name="Comma 4 7 7 3 2" xfId="45623" xr:uid="{06ECB7DC-214C-46C9-93B4-F7BB86BBBADF}"/>
    <cellStyle name="Comma 4 7 7 4" xfId="6080" xr:uid="{F77BE918-E9BF-4AFB-B734-88E03D7FDC82}"/>
    <cellStyle name="Comma 4 7 7 5" xfId="33277" xr:uid="{2F12A571-1D32-448B-8B94-CBBF3D953626}"/>
    <cellStyle name="Comma 4 7 8" xfId="8128" xr:uid="{AB88B80D-A466-47B2-88F1-07DF9C8BED8D}"/>
    <cellStyle name="Comma 4 7 8 2" xfId="13570" xr:uid="{D5CA82AD-5B36-4E55-AF92-AC56DA083A0B}"/>
    <cellStyle name="Comma 4 7 8 2 2" xfId="22933" xr:uid="{05C42758-C4FE-4BB5-BF98-ECCDC0190249}"/>
    <cellStyle name="Comma 4 7 8 2 2 2" xfId="50255" xr:uid="{5ED8FC28-F348-465B-82E0-E239A585B74F}"/>
    <cellStyle name="Comma 4 7 8 2 3" xfId="40897" xr:uid="{2A602FFE-04D2-4D24-82ED-97DD61FBDA6A}"/>
    <cellStyle name="Comma 4 7 8 3" xfId="18961" xr:uid="{B7604E19-6EAF-49DD-A8C0-33FE66E0D5A2}"/>
    <cellStyle name="Comma 4 7 8 3 2" xfId="46283" xr:uid="{C27AFDA7-8D9C-4384-ADDB-16EC391DA9FF}"/>
    <cellStyle name="Comma 4 7 8 4" xfId="35493" xr:uid="{A5A0B085-405E-4026-A631-E355EF058B3E}"/>
    <cellStyle name="Comma 4 7 9" xfId="10376" xr:uid="{BA9C2AE2-E713-4DFA-82C5-D573A2360760}"/>
    <cellStyle name="Comma 4 7 9 2" xfId="15702" xr:uid="{9DE7DB52-7402-41F4-A987-77C4182E6A41}"/>
    <cellStyle name="Comma 4 7 9 2 2" xfId="43022" xr:uid="{BDD7F3A1-9212-4163-993A-B2585395C917}"/>
    <cellStyle name="Comma 4 7 9 3" xfId="37748" xr:uid="{D342ED43-208A-4A87-A99A-FCA330316C2A}"/>
    <cellStyle name="Comma 4 8" xfId="246" xr:uid="{9CA4717A-DC49-44F0-AF64-317E98C95A5A}"/>
    <cellStyle name="Comma 4 8 10" xfId="14333" xr:uid="{FADF0532-BFF9-46F7-B5DF-1052F3CAF309}"/>
    <cellStyle name="Comma 4 8 10 2" xfId="41654" xr:uid="{8D1204CA-53DE-430E-8D05-EBB7D2D69FF5}"/>
    <cellStyle name="Comma 4 8 11" xfId="23681" xr:uid="{1D8DE281-77D2-4F36-8FB6-E186E153FA7F}"/>
    <cellStyle name="Comma 4 8 11 2" xfId="51003" xr:uid="{360F06D4-50CA-47C6-AB81-89DB88707E6C}"/>
    <cellStyle name="Comma 4 8 12" xfId="25922" xr:uid="{6F866BD6-9E70-4B5D-94C5-F5A24356CB4F}"/>
    <cellStyle name="Comma 4 8 12 2" xfId="53242" xr:uid="{4BED6AEA-EDCD-4C19-8A8D-D0D957CD9D1A}"/>
    <cellStyle name="Comma 4 8 13" xfId="28154" xr:uid="{D0B00FD8-6D70-4BE5-B8DD-E7C3B4EE57A7}"/>
    <cellStyle name="Comma 4 8 13 2" xfId="55475" xr:uid="{43A48407-FB7B-44B5-A55F-5D992E8C17B0}"/>
    <cellStyle name="Comma 4 8 14" xfId="3355" xr:uid="{E4D00839-4AB1-4074-9799-F836DCB625F8}"/>
    <cellStyle name="Comma 4 8 15" xfId="30369" xr:uid="{23782533-91AC-47EB-9076-A5F279734AD4}"/>
    <cellStyle name="Comma 4 8 16" xfId="58124" xr:uid="{5E3C4498-1CE7-4E3C-8104-7FF38C59AD0A}"/>
    <cellStyle name="Comma 4 8 17" xfId="58672" xr:uid="{974E428C-DE1A-4F7E-8922-70E9B6730369}"/>
    <cellStyle name="Comma 4 8 2" xfId="829" xr:uid="{975E1574-22A4-40BB-BA0B-24B74B74E9A0}"/>
    <cellStyle name="Comma 4 8 2 10" xfId="24089" xr:uid="{EDA9A7C6-2992-4DB8-A08F-6A5C17E6E222}"/>
    <cellStyle name="Comma 4 8 2 10 2" xfId="51411" xr:uid="{FC6E0596-FB6F-4B01-B22D-71DB89CF4805}"/>
    <cellStyle name="Comma 4 8 2 11" xfId="26330" xr:uid="{36E00B57-246B-47B2-981C-04F6110366C0}"/>
    <cellStyle name="Comma 4 8 2 11 2" xfId="53650" xr:uid="{88621BAF-A75D-476B-9943-DD9994E5E69D}"/>
    <cellStyle name="Comma 4 8 2 12" xfId="28561" xr:uid="{5C7DD5AE-D00F-440C-B1AF-A4BFC00D0AED}"/>
    <cellStyle name="Comma 4 8 2 12 2" xfId="55882" xr:uid="{376FB6D8-AF0E-472F-92DC-E47BD5824A0B}"/>
    <cellStyle name="Comma 4 8 2 13" xfId="3851" xr:uid="{5176CD60-445A-48FC-9CF6-D4B53BD4A0BC}"/>
    <cellStyle name="Comma 4 8 2 14" xfId="30991" xr:uid="{3DAD9B5E-EB27-4305-A7F5-F009ECC1BA85}"/>
    <cellStyle name="Comma 4 8 2 2" xfId="2330" xr:uid="{C8DFFA1B-ABF2-4837-BB56-7952CAF80BB9}"/>
    <cellStyle name="Comma 4 8 2 2 2" xfId="5870" xr:uid="{F5D52AFA-812B-4C51-ABDC-29C9844E7D38}"/>
    <cellStyle name="Comma 4 8 2 2 2 2" xfId="16828" xr:uid="{8CE4866E-3D4D-404B-96F7-98B06DBFFDB5}"/>
    <cellStyle name="Comma 4 8 2 2 2 2 2" xfId="44148" xr:uid="{CBBC4BF8-3FE6-4E74-B451-7A6F954F719B}"/>
    <cellStyle name="Comma 4 8 2 2 2 3" xfId="33060" xr:uid="{76BD1C19-0CDA-4482-9C79-C090C46D9FC5}"/>
    <cellStyle name="Comma 4 8 2 2 3" xfId="7826" xr:uid="{49523B34-DA11-4710-8865-8FECDB84F84A}"/>
    <cellStyle name="Comma 4 8 2 2 3 2" xfId="20798" xr:uid="{42225288-F5F6-4455-A77C-45C2AA33AC31}"/>
    <cellStyle name="Comma 4 8 2 2 3 2 2" xfId="48120" xr:uid="{D1D70F64-0EA9-4A96-9414-E675AC1232A2}"/>
    <cellStyle name="Comma 4 8 2 2 3 3" xfId="35185" xr:uid="{A6F3780B-B334-499A-A7B5-423513B720C6}"/>
    <cellStyle name="Comma 4 8 2 2 4" xfId="10025" xr:uid="{E4034628-186A-4F21-929B-775A3218DC1B}"/>
    <cellStyle name="Comma 4 8 2 2 4 2" xfId="37401" xr:uid="{C89ACE94-DA3C-4C9C-876C-B08F06E55E34}"/>
    <cellStyle name="Comma 4 8 2 2 5" xfId="25552" xr:uid="{A6549A8D-2073-46A6-9786-3E7BBDA4B319}"/>
    <cellStyle name="Comma 4 8 2 2 5 2" xfId="52874" xr:uid="{697E155D-7733-4895-A02E-987BE9DAA0BE}"/>
    <cellStyle name="Comma 4 8 2 2 6" xfId="27794" xr:uid="{408F6158-ABC9-4F1F-ADBE-788A0F3C8815}"/>
    <cellStyle name="Comma 4 8 2 2 6 2" xfId="55114" xr:uid="{80E16C45-A4CD-42A6-976A-FDB826F90D0B}"/>
    <cellStyle name="Comma 4 8 2 2 7" xfId="30025" xr:uid="{3E4C43C2-2357-42B7-9F59-EA8249F5CDCB}"/>
    <cellStyle name="Comma 4 8 2 2 7 2" xfId="57346" xr:uid="{34E04BC8-A285-4E84-9227-1D03A814112F}"/>
    <cellStyle name="Comma 4 8 2 2 8" xfId="4434" xr:uid="{9608DB4B-DDE0-40DD-8D25-C51A6FD2A19A}"/>
    <cellStyle name="Comma 4 8 2 2 9" xfId="31597" xr:uid="{510E635D-21A4-4F17-A3B3-37C57072C487}"/>
    <cellStyle name="Comma 4 8 2 3" xfId="1724" xr:uid="{657FCDF5-ACB3-4BB3-8865-9571B81EEDA8}"/>
    <cellStyle name="Comma 4 8 2 3 2" xfId="7223" xr:uid="{F47DA117-12E4-47D8-B577-DAC91F157719}"/>
    <cellStyle name="Comma 4 8 2 3 2 2" xfId="17449" xr:uid="{B9AA3BED-8134-4A96-9503-5EF4B9BD0BAE}"/>
    <cellStyle name="Comma 4 8 2 3 2 2 2" xfId="44770" xr:uid="{6BDE1CFF-0C8A-478A-A0C5-9299578AF7D7}"/>
    <cellStyle name="Comma 4 8 2 3 2 3" xfId="34579" xr:uid="{40DF5E16-39F5-4AEE-9977-2696904B0184}"/>
    <cellStyle name="Comma 4 8 2 3 3" xfId="9420" xr:uid="{C7FA1AB6-EA47-4443-81DA-D632BEEFAD0B}"/>
    <cellStyle name="Comma 4 8 2 3 3 2" xfId="21420" xr:uid="{44867690-95B4-4389-8F15-8EEFF8E4C253}"/>
    <cellStyle name="Comma 4 8 2 3 3 2 2" xfId="48742" xr:uid="{BD135F04-95E0-4061-83C7-C50D158BB300}"/>
    <cellStyle name="Comma 4 8 2 3 3 3" xfId="36795" xr:uid="{0F10FA04-C1BE-4EEC-B1F6-A523798F3CB0}"/>
    <cellStyle name="Comma 4 8 2 3 4" xfId="15455" xr:uid="{98A0B0E9-762D-41DE-93AA-2474C96065DA}"/>
    <cellStyle name="Comma 4 8 2 3 4 2" xfId="42776" xr:uid="{8506F6FC-7768-4FC3-84B3-A5BEC4E0A19A}"/>
    <cellStyle name="Comma 4 8 2 3 5" xfId="24946" xr:uid="{D0AFEC48-EB59-4944-956F-76DEA6BC96C4}"/>
    <cellStyle name="Comma 4 8 2 3 5 2" xfId="52268" xr:uid="{3BA0386B-7C49-4AA0-BDDF-FBE1FBA3A0F1}"/>
    <cellStyle name="Comma 4 8 2 3 6" xfId="27188" xr:uid="{6E4E47EA-E232-424E-B8EF-38AC15C97BA5}"/>
    <cellStyle name="Comma 4 8 2 3 6 2" xfId="54508" xr:uid="{952BF04D-7A70-48B6-B645-E6DF94C21D9F}"/>
    <cellStyle name="Comma 4 8 2 3 7" xfId="29419" xr:uid="{51EAB6EA-CDF6-4115-A72E-FD7499C1C589}"/>
    <cellStyle name="Comma 4 8 2 3 7 2" xfId="56740" xr:uid="{DB4D7979-7491-40AF-9C61-3AED71ED7955}"/>
    <cellStyle name="Comma 4 8 2 3 8" xfId="5282" xr:uid="{0F4B59C9-B632-4029-8A6C-4E12E84A2E99}"/>
    <cellStyle name="Comma 4 8 2 3 9" xfId="32454" xr:uid="{63F3B32C-1ECF-4529-879B-31A9F099C10B}"/>
    <cellStyle name="Comma 4 8 2 4" xfId="6379" xr:uid="{DE600C9C-2EF1-4B38-BC81-44E6E83AC475}"/>
    <cellStyle name="Comma 4 8 2 4 2" xfId="12802" xr:uid="{CCDA8197-2561-4BD0-A4A8-D96BD633D235}"/>
    <cellStyle name="Comma 4 8 2 4 2 2" xfId="22043" xr:uid="{074377C1-D412-4173-B59B-0F635B132461}"/>
    <cellStyle name="Comma 4 8 2 4 2 2 2" xfId="49365" xr:uid="{9E175FB3-E8B8-4B01-B4A2-EA67F2772456}"/>
    <cellStyle name="Comma 4 8 2 4 2 3" xfId="40129" xr:uid="{217133EC-6C5E-489C-ADCB-C859EDD5C57A}"/>
    <cellStyle name="Comma 4 8 2 4 3" xfId="18071" xr:uid="{ED9B3596-5C19-4E0D-A368-C66D9950321C}"/>
    <cellStyle name="Comma 4 8 2 4 3 2" xfId="45393" xr:uid="{8BD9BF0C-5759-4D79-8B2B-421A7E92B9FB}"/>
    <cellStyle name="Comma 4 8 2 4 4" xfId="33721" xr:uid="{52F5D1B5-7061-4505-901F-E260FFBBA582}"/>
    <cellStyle name="Comma 4 8 2 5" xfId="8563" xr:uid="{12D4AF18-B7EA-443A-AD52-1F2B8CE05A83}"/>
    <cellStyle name="Comma 4 8 2 5 2" xfId="13391" xr:uid="{FBE5AC53-13C1-44C0-B4F5-D97F2755ED8E}"/>
    <cellStyle name="Comma 4 8 2 5 2 2" xfId="22718" xr:uid="{8943A006-1BC1-4764-9405-1DD00C5986CC}"/>
    <cellStyle name="Comma 4 8 2 5 2 2 2" xfId="50040" xr:uid="{216E508D-BBD5-47FF-B7FF-873FE305F308}"/>
    <cellStyle name="Comma 4 8 2 5 2 3" xfId="40718" xr:uid="{EE015EAF-C3B2-4248-83B8-B44DDE3C0982}"/>
    <cellStyle name="Comma 4 8 2 5 3" xfId="18746" xr:uid="{0D06DFDA-CBDD-4A14-8647-DCBA7E0B80FC}"/>
    <cellStyle name="Comma 4 8 2 5 3 2" xfId="46068" xr:uid="{0A4E352E-43A8-4290-88D6-5F9573569648}"/>
    <cellStyle name="Comma 4 8 2 5 4" xfId="35937" xr:uid="{4CF91F72-E499-4BEA-99F7-C70B89B3E1A3}"/>
    <cellStyle name="Comma 4 8 2 6" xfId="11503" xr:uid="{DE8B5D02-040F-4BB6-9C49-AF55F5507704}"/>
    <cellStyle name="Comma 4 8 2 6 2" xfId="14014" xr:uid="{EA3BB8EB-DE75-41C1-A8DA-DDCF7C66592C}"/>
    <cellStyle name="Comma 4 8 2 6 2 2" xfId="23378" xr:uid="{BA339C91-79B9-4D87-AA8D-FA7FAF4317C0}"/>
    <cellStyle name="Comma 4 8 2 6 2 2 2" xfId="50700" xr:uid="{4226C3BA-B9C7-4746-A04E-FEE2D2CC46E9}"/>
    <cellStyle name="Comma 4 8 2 6 2 3" xfId="41341" xr:uid="{DFE85CE2-29B2-4ABD-AA8A-7F99112F2540}"/>
    <cellStyle name="Comma 4 8 2 6 3" xfId="19406" xr:uid="{7FCCE2A7-194B-4CC0-9158-93D78F1F0106}"/>
    <cellStyle name="Comma 4 8 2 6 3 2" xfId="46728" xr:uid="{5BE3F8D8-EBA7-4E51-8876-0291919C4DF2}"/>
    <cellStyle name="Comma 4 8 2 6 4" xfId="38852" xr:uid="{5AA693C1-DC6D-4574-BDB0-233AD4749AA6}"/>
    <cellStyle name="Comma 4 8 2 7" xfId="10662" xr:uid="{A06D2502-2A27-41C9-A649-EBB032135253}"/>
    <cellStyle name="Comma 4 8 2 7 2" xfId="16032" xr:uid="{4705327F-0F6B-4A86-AC0D-1302A515AF39}"/>
    <cellStyle name="Comma 4 8 2 7 2 2" xfId="43352" xr:uid="{B621648D-C2B2-4A44-A789-13C868A03076}"/>
    <cellStyle name="Comma 4 8 2 7 3" xfId="38024" xr:uid="{5984A49E-0320-4AB9-9BDA-F993F4C96BF0}"/>
    <cellStyle name="Comma 4 8 2 8" xfId="11993" xr:uid="{34AD1155-61A7-481A-8B7D-C34AB666F176}"/>
    <cellStyle name="Comma 4 8 2 8 2" xfId="20002" xr:uid="{7F6F166B-E44F-4ACC-A726-679DC94B1B23}"/>
    <cellStyle name="Comma 4 8 2 8 2 2" xfId="47324" xr:uid="{2D3F4EF8-C0E7-427B-AD15-4FE9764D7271}"/>
    <cellStyle name="Comma 4 8 2 8 3" xfId="39320" xr:uid="{64C0D21C-F2FD-4546-BA70-0D3394D1D47F}"/>
    <cellStyle name="Comma 4 8 2 9" xfId="14741" xr:uid="{5E944685-6D89-4DAB-ADF1-D14D20B8AA9F}"/>
    <cellStyle name="Comma 4 8 2 9 2" xfId="42062" xr:uid="{245B2CD8-6DE0-459B-B540-51E53DDE624E}"/>
    <cellStyle name="Comma 4 8 3" xfId="1307" xr:uid="{A9E8A2B1-5038-473C-B459-094F4352BCCD}"/>
    <cellStyle name="Comma 4 8 3 2" xfId="4883" xr:uid="{5D1F641A-53B9-4805-AC25-3DF30DCBF474}"/>
    <cellStyle name="Comma 4 8 3 2 2" xfId="16420" xr:uid="{B98CD9C6-5488-4387-8E64-9801C02B2E56}"/>
    <cellStyle name="Comma 4 8 3 2 2 2" xfId="43740" xr:uid="{48B39597-9434-4324-AA99-E2ABA3BACC3B}"/>
    <cellStyle name="Comma 4 8 3 2 3" xfId="32046" xr:uid="{0D5A66F8-05A6-4182-BD9C-52B6F30C17CC}"/>
    <cellStyle name="Comma 4 8 3 3" xfId="6818" xr:uid="{EDD7A72A-6A4B-42DB-8E9C-F320D9585D18}"/>
    <cellStyle name="Comma 4 8 3 3 2" xfId="20390" xr:uid="{45251AF9-5D1F-410A-95B9-3E6DD39A967C}"/>
    <cellStyle name="Comma 4 8 3 3 2 2" xfId="47712" xr:uid="{6F4B6454-CCC5-4617-8699-44D78F65D8EF}"/>
    <cellStyle name="Comma 4 8 3 3 3" xfId="34171" xr:uid="{E8D0E111-7E19-42BA-9E8B-1DBA7BA501A5}"/>
    <cellStyle name="Comma 4 8 3 4" xfId="9012" xr:uid="{7E62700C-A654-481E-90D6-696470762C6C}"/>
    <cellStyle name="Comma 4 8 3 4 2" xfId="36387" xr:uid="{03459865-A765-4C26-B23E-AF539CE0E570}"/>
    <cellStyle name="Comma 4 8 3 5" xfId="24538" xr:uid="{2F19DD19-1DBB-42D8-BFFF-C1E59F96CF46}"/>
    <cellStyle name="Comma 4 8 3 5 2" xfId="51860" xr:uid="{247E26AF-992E-49E9-9284-4C0A47520C5F}"/>
    <cellStyle name="Comma 4 8 3 6" xfId="26780" xr:uid="{A1BE030B-6D9A-4FB4-BF31-FFC38DDC4678}"/>
    <cellStyle name="Comma 4 8 3 6 2" xfId="54100" xr:uid="{B117B8F2-1C9F-42E1-A6C4-2140B7877FB4}"/>
    <cellStyle name="Comma 4 8 3 7" xfId="29011" xr:uid="{F0418B02-8E28-429B-9E95-22E60A780FB3}"/>
    <cellStyle name="Comma 4 8 3 7 2" xfId="56332" xr:uid="{08BC042C-60A0-4CAD-8322-36D55EB0D0F0}"/>
    <cellStyle name="Comma 4 8 3 8" xfId="3524" xr:uid="{8CE948D3-14F3-416E-8FB0-0B487F3AB3AC}"/>
    <cellStyle name="Comma 4 8 3 9" xfId="30583" xr:uid="{CE179090-3E62-4EB6-BBD1-0E19E6C4C52F}"/>
    <cellStyle name="Comma 4 8 4" xfId="1923" xr:uid="{99C3114A-9BD0-4CAD-A167-ED25FAB7C3CE}"/>
    <cellStyle name="Comma 4 8 4 2" xfId="5476" xr:uid="{9185077C-BE29-4C63-BBCA-ED9634DCBCF2}"/>
    <cellStyle name="Comma 4 8 4 2 2" xfId="17041" xr:uid="{13E9A36B-31D2-471B-B841-3C0023973D08}"/>
    <cellStyle name="Comma 4 8 4 2 2 2" xfId="44362" xr:uid="{35E2BFFD-6A6B-437C-8275-83CD65071017}"/>
    <cellStyle name="Comma 4 8 4 2 3" xfId="32653" xr:uid="{F833B2A1-0C07-412D-9FFE-C949CB5E8446}"/>
    <cellStyle name="Comma 4 8 4 3" xfId="7421" xr:uid="{E6FF4963-1069-40B2-A97B-30E25B3988F1}"/>
    <cellStyle name="Comma 4 8 4 3 2" xfId="21012" xr:uid="{94EB70C9-DA50-4484-9526-194E0B5B1037}"/>
    <cellStyle name="Comma 4 8 4 3 2 2" xfId="48334" xr:uid="{AB944E04-890B-4C5E-BE7A-4CF618479880}"/>
    <cellStyle name="Comma 4 8 4 3 3" xfId="34778" xr:uid="{7D8C69E7-7D39-4DB0-9526-5C74A3D0E978}"/>
    <cellStyle name="Comma 4 8 4 4" xfId="9618" xr:uid="{63030E9B-34E7-417E-A4F9-42F893CFF17E}"/>
    <cellStyle name="Comma 4 8 4 4 2" xfId="36994" xr:uid="{9474A854-8E3D-4A28-AB6D-2028D37C7ECB}"/>
    <cellStyle name="Comma 4 8 4 5" xfId="25145" xr:uid="{C200782F-30C3-41AD-B0D6-DD2A2559CEB6}"/>
    <cellStyle name="Comma 4 8 4 5 2" xfId="52467" xr:uid="{734BCE1A-3A51-4DC2-929D-FE27E7C0B88E}"/>
    <cellStyle name="Comma 4 8 4 6" xfId="27387" xr:uid="{BDD02DA2-14D6-492F-A1AF-933D33B9AC53}"/>
    <cellStyle name="Comma 4 8 4 6 2" xfId="54707" xr:uid="{80D4990C-388C-4B43-AE07-569C062DCF6D}"/>
    <cellStyle name="Comma 4 8 4 7" xfId="29618" xr:uid="{16504BD8-1AA5-4110-AD98-408DD3C0E5E0}"/>
    <cellStyle name="Comma 4 8 4 7 2" xfId="56939" xr:uid="{CE432C0E-1B26-4647-B9ED-FB2CA96C431E}"/>
    <cellStyle name="Comma 4 8 4 8" xfId="4040" xr:uid="{DE74FD28-57D1-4789-AFB5-84D26AAF2139}"/>
    <cellStyle name="Comma 4 8 4 9" xfId="31190" xr:uid="{6FD2ECEE-0CA1-4655-99AD-D73BC44A85C8}"/>
    <cellStyle name="Comma 4 8 5" xfId="1087" xr:uid="{1A3445AC-EF15-4592-9309-02C530ECB245}"/>
    <cellStyle name="Comma 4 8 5 2" xfId="6605" xr:uid="{8924203E-21A6-45CA-B383-F15CD202A96A}"/>
    <cellStyle name="Comma 4 8 5 2 2" xfId="17664" xr:uid="{9BC98091-5DDD-48A4-89E0-1B986797C420}"/>
    <cellStyle name="Comma 4 8 5 2 2 2" xfId="44985" xr:uid="{4EB8C6AF-ACB5-44D0-A28D-AD2CD5E0ED91}"/>
    <cellStyle name="Comma 4 8 5 2 3" xfId="11044" xr:uid="{5875FCE4-D669-4918-98F8-D11C369315E7}"/>
    <cellStyle name="Comma 4 8 5 2 3 2" xfId="38393" xr:uid="{7F586977-5935-4C01-B183-5416467AED2C}"/>
    <cellStyle name="Comma 4 8 5 2 4" xfId="33957" xr:uid="{4579F08D-6197-4ACC-B1FD-9D18845745E6}"/>
    <cellStyle name="Comma 4 8 5 3" xfId="8799" xr:uid="{5441A6CB-3DF0-4D90-BC0B-7B71A49FF4AF}"/>
    <cellStyle name="Comma 4 8 5 3 2" xfId="21635" xr:uid="{90113504-10C4-4575-B52B-4BF3A1E6E8FD}"/>
    <cellStyle name="Comma 4 8 5 3 2 2" xfId="48957" xr:uid="{F57FA7E1-959E-4FD3-89F7-B56D83CCF9F1}"/>
    <cellStyle name="Comma 4 8 5 3 3" xfId="12500" xr:uid="{FE85667B-AB94-41BE-AF3E-0ECFADD6DDB0}"/>
    <cellStyle name="Comma 4 8 5 3 3 2" xfId="39827" xr:uid="{C5574C1F-8837-4A80-A9E5-ED648CA345FE}"/>
    <cellStyle name="Comma 4 8 5 3 4" xfId="36173" xr:uid="{EFB5E0AF-7734-4E80-B259-F197A9B8194F}"/>
    <cellStyle name="Comma 4 8 5 4" xfId="14976" xr:uid="{CB0069EE-B3EA-4BBD-9C0D-50553B96B406}"/>
    <cellStyle name="Comma 4 8 5 4 2" xfId="42297" xr:uid="{F423BB4D-9AB7-423A-98C7-97F937FF6114}"/>
    <cellStyle name="Comma 4 8 5 5" xfId="24324" xr:uid="{BBFDB87B-EFE5-427D-A01E-6FC7B75E6257}"/>
    <cellStyle name="Comma 4 8 5 5 2" xfId="51646" xr:uid="{5522D4BB-02D7-4F3C-8079-3FD6B555CCFD}"/>
    <cellStyle name="Comma 4 8 5 6" xfId="26566" xr:uid="{F1719A6A-5458-41A1-90C8-5A379E0D6DDD}"/>
    <cellStyle name="Comma 4 8 5 6 2" xfId="53886" xr:uid="{1E4A3925-4521-43C9-9BE0-430474D01490}"/>
    <cellStyle name="Comma 4 8 5 7" xfId="28797" xr:uid="{68F79CAD-32B8-4AF2-877F-6537CA8D3B1A}"/>
    <cellStyle name="Comma 4 8 5 7 2" xfId="56118" xr:uid="{62AD36BB-C9DA-4B0E-9D72-315A37AE5B6F}"/>
    <cellStyle name="Comma 4 8 5 8" xfId="4670" xr:uid="{1F6F4BCC-2FAD-42E4-8B0A-DFC7F1B8190A}"/>
    <cellStyle name="Comma 4 8 5 9" xfId="31833" xr:uid="{15B8EAB5-B003-4CB9-A79C-35886BBEE53A}"/>
    <cellStyle name="Comma 4 8 6" xfId="3315" xr:uid="{F80B6F50-C01E-40D8-B85F-922623325BE4}"/>
    <cellStyle name="Comma 4 8 6 2" xfId="12989" xr:uid="{12192E44-4B06-4E3A-B3AA-C200E8732E01}"/>
    <cellStyle name="Comma 4 8 6 2 2" xfId="22310" xr:uid="{F80FD634-0990-447B-92FD-EEBBBBD7E86A}"/>
    <cellStyle name="Comma 4 8 6 2 2 2" xfId="49632" xr:uid="{7B318FBC-93F6-4DF2-B8CD-7830CF09B3B5}"/>
    <cellStyle name="Comma 4 8 6 2 3" xfId="40316" xr:uid="{59F1361E-086B-4B4B-ADB7-D79D86437484}"/>
    <cellStyle name="Comma 4 8 6 3" xfId="18338" xr:uid="{FB481BA1-568A-4DF8-B8B8-AF4214C82490}"/>
    <cellStyle name="Comma 4 8 6 3 2" xfId="45660" xr:uid="{2D7BE127-1883-42FD-8394-81C5D526E8FE}"/>
    <cellStyle name="Comma 4 8 6 4" xfId="6106" xr:uid="{A470C972-A872-4E44-890F-270E99C848F8}"/>
    <cellStyle name="Comma 4 8 6 5" xfId="33314" xr:uid="{1B7F66BA-A7F2-49B2-AAFF-D232B4D86B43}"/>
    <cellStyle name="Comma 4 8 7" xfId="8157" xr:uid="{11779E8B-4E91-4882-A085-5DB66E5F71F9}"/>
    <cellStyle name="Comma 4 8 7 2" xfId="13606" xr:uid="{F431E466-98B8-4BE2-A71B-61E44258CC55}"/>
    <cellStyle name="Comma 4 8 7 2 2" xfId="22970" xr:uid="{1F24D15F-391A-4B2F-8AAB-A30AA8C2C66F}"/>
    <cellStyle name="Comma 4 8 7 2 2 2" xfId="50292" xr:uid="{D3603962-D5CB-432C-96A1-B274D55DC998}"/>
    <cellStyle name="Comma 4 8 7 2 3" xfId="40933" xr:uid="{12439BF0-9CEE-4661-82DA-759AF8B3ADA0}"/>
    <cellStyle name="Comma 4 8 7 3" xfId="18998" xr:uid="{5B8B5D61-309F-481F-8BD6-3716F74033ED}"/>
    <cellStyle name="Comma 4 8 7 3 2" xfId="46320" xr:uid="{4EE6055B-BFBE-4E39-B6ED-88D84D697AC0}"/>
    <cellStyle name="Comma 4 8 7 4" xfId="35530" xr:uid="{6568F82A-C3C6-4F97-AD46-A4F5FFF84522}"/>
    <cellStyle name="Comma 4 8 8" xfId="10405" xr:uid="{9F35A0FE-8060-47DC-ABAA-94772F734B0F}"/>
    <cellStyle name="Comma 4 8 8 2" xfId="15731" xr:uid="{7403A2D4-8C38-463F-9524-F53B8836EA6F}"/>
    <cellStyle name="Comma 4 8 8 2 2" xfId="43051" xr:uid="{9311B7E1-C32F-4E9A-ACA4-73D027C0E952}"/>
    <cellStyle name="Comma 4 8 8 3" xfId="37776" xr:uid="{6EDCC30E-EB8B-487C-81B6-64646B4C6855}"/>
    <cellStyle name="Comma 4 8 9" xfId="11741" xr:uid="{4C861781-C28E-4DA5-86DB-35DB0E16E1F0}"/>
    <cellStyle name="Comma 4 8 9 2" xfId="19701" xr:uid="{65B211CE-AE5E-4723-A478-807DBD146D92}"/>
    <cellStyle name="Comma 4 8 9 2 2" xfId="47023" xr:uid="{4E1918E8-C484-4B53-A93E-7197D8BE7E33}"/>
    <cellStyle name="Comma 4 8 9 3" xfId="39068" xr:uid="{86D58AAD-57B5-498D-9092-7D1B106B4ED8}"/>
    <cellStyle name="Comma 4 9" xfId="302" xr:uid="{656A5358-5317-4112-8DFE-01BB720A47BA}"/>
    <cellStyle name="Comma 4 9 10" xfId="14372" xr:uid="{CA393CF9-6F70-470D-A406-A55CB8CADA88}"/>
    <cellStyle name="Comma 4 9 10 2" xfId="41693" xr:uid="{791151AC-9CBB-4F81-8A48-BAAC772FAA86}"/>
    <cellStyle name="Comma 4 9 11" xfId="23720" xr:uid="{9ACC4DFC-8303-40DD-B1F8-2AFB3E9B8908}"/>
    <cellStyle name="Comma 4 9 11 2" xfId="51042" xr:uid="{158CD4CF-889B-4C8C-AB68-041E5AF2C686}"/>
    <cellStyle name="Comma 4 9 12" xfId="25961" xr:uid="{06951769-E079-403F-AA46-AE18B81D2BAD}"/>
    <cellStyle name="Comma 4 9 12 2" xfId="53281" xr:uid="{EA0C69AB-3806-4F4A-9FD8-2967805D165A}"/>
    <cellStyle name="Comma 4 9 13" xfId="28193" xr:uid="{0AD8F5C0-9C6C-498A-8676-D4AC482837FE}"/>
    <cellStyle name="Comma 4 9 13 2" xfId="55514" xr:uid="{022E9F46-7876-4B79-87A7-7DD80C100DE8}"/>
    <cellStyle name="Comma 4 9 14" xfId="3430" xr:uid="{A4C1473B-12FA-4FB1-A25A-BC5999474C4E}"/>
    <cellStyle name="Comma 4 9 15" xfId="30475" xr:uid="{DC05E212-6B94-4562-841D-1AA54CDEBEA2}"/>
    <cellStyle name="Comma 4 9 2" xfId="938" xr:uid="{B5348704-2651-4D7C-ABB7-E6A8223E3361}"/>
    <cellStyle name="Comma 4 9 2 10" xfId="24180" xr:uid="{1E9434ED-2AB7-4DC7-8BA7-5BA9A4823CF6}"/>
    <cellStyle name="Comma 4 9 2 10 2" xfId="51502" xr:uid="{37A98D70-9FBF-4F7A-BEA5-90FC293D85E9}"/>
    <cellStyle name="Comma 4 9 2 11" xfId="26421" xr:uid="{A69EF4DF-B903-4335-8111-91BE9749089E}"/>
    <cellStyle name="Comma 4 9 2 11 2" xfId="53741" xr:uid="{4DC9F6CC-EAAA-4121-ACB6-96EF5FE9A746}"/>
    <cellStyle name="Comma 4 9 2 12" xfId="28652" xr:uid="{57F5A94B-2254-4A7F-B0D7-09A316A0F470}"/>
    <cellStyle name="Comma 4 9 2 12 2" xfId="55973" xr:uid="{30AAFF2D-8F56-471D-AA66-61C9C0BF8FE5}"/>
    <cellStyle name="Comma 4 9 2 13" xfId="3942" xr:uid="{A4AA82F0-0215-4805-A5AE-12AD44A332CA}"/>
    <cellStyle name="Comma 4 9 2 14" xfId="31082" xr:uid="{5EB01BCF-9A25-45B3-9E04-E27E7688A4F6}"/>
    <cellStyle name="Comma 4 9 2 2" xfId="2421" xr:uid="{8E99836C-D5DC-42F6-A1F0-849AD0EF9498}"/>
    <cellStyle name="Comma 4 9 2 2 2" xfId="5961" xr:uid="{9296B395-3B9B-4A5F-BF6C-AD0A46789D5C}"/>
    <cellStyle name="Comma 4 9 2 2 2 2" xfId="16919" xr:uid="{79D6DA6C-3F4C-44E4-915C-D1D485DCDD9A}"/>
    <cellStyle name="Comma 4 9 2 2 2 2 2" xfId="44239" xr:uid="{6F89970C-B632-4099-A21A-5C98DF6D7285}"/>
    <cellStyle name="Comma 4 9 2 2 2 3" xfId="33151" xr:uid="{0992F4F6-9D90-4DBC-81FF-272C0E54AA6F}"/>
    <cellStyle name="Comma 4 9 2 2 3" xfId="7917" xr:uid="{C419F163-C49B-4E04-84A7-DF1C9833D187}"/>
    <cellStyle name="Comma 4 9 2 2 3 2" xfId="20889" xr:uid="{548862DD-51BD-4E53-A713-D9E4917FD4A3}"/>
    <cellStyle name="Comma 4 9 2 2 3 2 2" xfId="48211" xr:uid="{246A1CA8-1B9F-4E44-AD11-DB687CDF2101}"/>
    <cellStyle name="Comma 4 9 2 2 3 3" xfId="35276" xr:uid="{041F37DB-D1EE-4C30-B971-7D778B1A7FB3}"/>
    <cellStyle name="Comma 4 9 2 2 4" xfId="10116" xr:uid="{EA5EBF40-12DE-4D62-9B36-42C263D6878E}"/>
    <cellStyle name="Comma 4 9 2 2 4 2" xfId="37492" xr:uid="{63CEAAB6-6771-42DD-B0C5-1C812F510B6A}"/>
    <cellStyle name="Comma 4 9 2 2 5" xfId="25643" xr:uid="{C5214CC6-7A4D-4D97-871C-41F87E74BD24}"/>
    <cellStyle name="Comma 4 9 2 2 5 2" xfId="52965" xr:uid="{050900C8-1C28-4B61-AC9B-877F54980A58}"/>
    <cellStyle name="Comma 4 9 2 2 6" xfId="27885" xr:uid="{5CF2618E-45C1-40B4-BD7A-81E5921F7826}"/>
    <cellStyle name="Comma 4 9 2 2 6 2" xfId="55205" xr:uid="{3B5F920C-26D4-4746-B42C-DCACF08282AB}"/>
    <cellStyle name="Comma 4 9 2 2 7" xfId="30116" xr:uid="{836AD044-C078-4A47-BAE6-D11A7FFAE251}"/>
    <cellStyle name="Comma 4 9 2 2 7 2" xfId="57437" xr:uid="{533FD9AD-EC92-4FD3-BBF1-B4ABFE5A82ED}"/>
    <cellStyle name="Comma 4 9 2 2 8" xfId="4525" xr:uid="{CF595C72-91A1-47B2-BB90-2CCAD191D268}"/>
    <cellStyle name="Comma 4 9 2 2 9" xfId="31688" xr:uid="{311D3524-D762-4C8C-9B06-53B8EB1EF005}"/>
    <cellStyle name="Comma 4 9 2 3" xfId="1815" xr:uid="{8E7C042B-2C27-4355-985B-F344E44210F4}"/>
    <cellStyle name="Comma 4 9 2 3 2" xfId="7314" xr:uid="{D1D5CFD6-6832-4D47-831D-6840F5E5D578}"/>
    <cellStyle name="Comma 4 9 2 3 2 2" xfId="17540" xr:uid="{5DE20071-4834-48A7-B302-0D0EFBC1F5D3}"/>
    <cellStyle name="Comma 4 9 2 3 2 2 2" xfId="44861" xr:uid="{A1956012-96BE-4DE6-8E23-490983D29930}"/>
    <cellStyle name="Comma 4 9 2 3 2 3" xfId="34670" xr:uid="{516A62AF-6124-41B1-ADEA-5CADB621ABEC}"/>
    <cellStyle name="Comma 4 9 2 3 3" xfId="9511" xr:uid="{B63FF60F-3D82-4C1D-95DC-9613AB6FE2EF}"/>
    <cellStyle name="Comma 4 9 2 3 3 2" xfId="21511" xr:uid="{56D04210-60B0-4D27-83D1-D0672451DF7F}"/>
    <cellStyle name="Comma 4 9 2 3 3 2 2" xfId="48833" xr:uid="{E75A0A64-5ABC-4FC8-906A-0FFA305C76D6}"/>
    <cellStyle name="Comma 4 9 2 3 3 3" xfId="36886" xr:uid="{1B40C3E7-0042-48A5-A99E-6393E4B033A4}"/>
    <cellStyle name="Comma 4 9 2 3 4" xfId="15545" xr:uid="{B631C7BD-FCE5-45C2-A7D8-B9BBBAC92AC2}"/>
    <cellStyle name="Comma 4 9 2 3 4 2" xfId="42866" xr:uid="{6B7E25A3-5CF4-4EA4-950A-299E12012D53}"/>
    <cellStyle name="Comma 4 9 2 3 5" xfId="25037" xr:uid="{E9A3C498-4A00-42FB-9109-2DB7CCBB0A9E}"/>
    <cellStyle name="Comma 4 9 2 3 5 2" xfId="52359" xr:uid="{FEDD9131-56E6-453D-8F6A-972838D77CD7}"/>
    <cellStyle name="Comma 4 9 2 3 6" xfId="27279" xr:uid="{0C185EE6-1C25-4EA7-956F-804EC2C29479}"/>
    <cellStyle name="Comma 4 9 2 3 6 2" xfId="54599" xr:uid="{224D613C-3D14-41D0-A990-26A4762B9091}"/>
    <cellStyle name="Comma 4 9 2 3 7" xfId="29510" xr:uid="{2EFCCBC7-3959-4C26-A6ED-049F14928451}"/>
    <cellStyle name="Comma 4 9 2 3 7 2" xfId="56831" xr:uid="{DD929DFE-FE08-4676-ABF8-79F6201C9D5E}"/>
    <cellStyle name="Comma 4 9 2 3 8" xfId="5373" xr:uid="{9AC6BC06-590B-481D-BB7F-33C82095BA7B}"/>
    <cellStyle name="Comma 4 9 2 3 9" xfId="32545" xr:uid="{1DF55B76-8BDC-4318-918C-8BEE578E3550}"/>
    <cellStyle name="Comma 4 9 2 4" xfId="6470" xr:uid="{14618A0D-325E-4620-9B9E-FCE3C8E8CA85}"/>
    <cellStyle name="Comma 4 9 2 4 2" xfId="12886" xr:uid="{BF088D76-A4C4-47A9-8450-B4795D0C7735}"/>
    <cellStyle name="Comma 4 9 2 4 2 2" xfId="22134" xr:uid="{3EB2C0BE-C806-4E3B-A65D-FD83DF62DEA8}"/>
    <cellStyle name="Comma 4 9 2 4 2 2 2" xfId="49456" xr:uid="{78DAD1D6-F120-4D9E-A3AD-6308829C1B6B}"/>
    <cellStyle name="Comma 4 9 2 4 2 3" xfId="40213" xr:uid="{64363AA2-B246-477D-A163-EF3CC5B8D29D}"/>
    <cellStyle name="Comma 4 9 2 4 3" xfId="18162" xr:uid="{79123DEA-571B-4EDD-947D-21B3AD4A4479}"/>
    <cellStyle name="Comma 4 9 2 4 3 2" xfId="45484" xr:uid="{0ABFA10D-8CF0-4991-A94B-A8CE69ABF063}"/>
    <cellStyle name="Comma 4 9 2 4 4" xfId="33812" xr:uid="{030780B7-19FF-4BC5-A3CE-F60CA61E0F31}"/>
    <cellStyle name="Comma 4 9 2 5" xfId="8654" xr:uid="{BD6B1C9D-CBDD-4D0F-A99C-20EDA3508B28}"/>
    <cellStyle name="Comma 4 9 2 5 2" xfId="13482" xr:uid="{DE1A631F-1404-46F9-84BE-A38BD05653B4}"/>
    <cellStyle name="Comma 4 9 2 5 2 2" xfId="22809" xr:uid="{86BB60CE-DB9D-4BA4-ADF9-77179CDC5349}"/>
    <cellStyle name="Comma 4 9 2 5 2 2 2" xfId="50131" xr:uid="{7A4A0BD8-1649-419C-A60B-959BB7A1BF6B}"/>
    <cellStyle name="Comma 4 9 2 5 2 3" xfId="40809" xr:uid="{5FAA1A8B-40CC-402B-A016-B733FF66027E}"/>
    <cellStyle name="Comma 4 9 2 5 3" xfId="18837" xr:uid="{6127E6D7-6825-4522-BE69-AB6CC00DF4C8}"/>
    <cellStyle name="Comma 4 9 2 5 3 2" xfId="46159" xr:uid="{2028316D-F86E-443C-A208-14E8086FC929}"/>
    <cellStyle name="Comma 4 9 2 5 4" xfId="36028" xr:uid="{25D32A02-CB08-4098-A438-49448DF9CC22}"/>
    <cellStyle name="Comma 4 9 2 6" xfId="11583" xr:uid="{2E9DDC17-18FF-4303-925C-E4899A33DC2A}"/>
    <cellStyle name="Comma 4 9 2 6 2" xfId="14105" xr:uid="{A42B2088-8FEB-4DDD-9BBD-7C2B7F72CCB1}"/>
    <cellStyle name="Comma 4 9 2 6 2 2" xfId="23469" xr:uid="{3EC09701-F136-47C4-B495-61BB2B784704}"/>
    <cellStyle name="Comma 4 9 2 6 2 2 2" xfId="50791" xr:uid="{C4AF1E7E-99F5-4A98-BC14-1278856C3A32}"/>
    <cellStyle name="Comma 4 9 2 6 2 3" xfId="41432" xr:uid="{28BC9492-0B9A-433A-B493-D561ADBDD705}"/>
    <cellStyle name="Comma 4 9 2 6 3" xfId="19497" xr:uid="{B1261AB6-0755-4D02-90BC-0CB7DDF039E1}"/>
    <cellStyle name="Comma 4 9 2 6 3 2" xfId="46819" xr:uid="{AD5D8EC0-8472-4F28-9AC0-6D4CF0404606}"/>
    <cellStyle name="Comma 4 9 2 6 4" xfId="38932" xr:uid="{539D0E2B-9851-43E7-A837-5670BFD33E04}"/>
    <cellStyle name="Comma 4 9 2 7" xfId="10698" xr:uid="{DE065C15-B955-47FE-B683-15BE68B71352}"/>
    <cellStyle name="Comma 4 9 2 7 2" xfId="16071" xr:uid="{1D5670F2-C47A-4794-8ACB-6E10FC90E5CE}"/>
    <cellStyle name="Comma 4 9 2 7 2 2" xfId="43391" xr:uid="{228EB553-3AE0-4919-BA82-395A983D675C}"/>
    <cellStyle name="Comma 4 9 2 7 3" xfId="38059" xr:uid="{01E4C2B1-30BB-41D4-8550-DF48C8F487E2}"/>
    <cellStyle name="Comma 4 9 2 8" xfId="12030" xr:uid="{0D6241CB-18D7-4153-8620-C9549CF6698D}"/>
    <cellStyle name="Comma 4 9 2 8 2" xfId="20041" xr:uid="{2CE8FDCC-10E4-40E6-9D6E-54245D284DBE}"/>
    <cellStyle name="Comma 4 9 2 8 2 2" xfId="47363" xr:uid="{74C601FE-1AAD-4968-BB8E-0458BCA0862F}"/>
    <cellStyle name="Comma 4 9 2 8 3" xfId="39357" xr:uid="{C68A89ED-0EE6-4FDC-9F8A-A440FDEEF307}"/>
    <cellStyle name="Comma 4 9 2 9" xfId="14832" xr:uid="{D29EDD19-37B1-447F-B126-EB58374258CB}"/>
    <cellStyle name="Comma 4 9 2 9 2" xfId="42153" xr:uid="{571EAB0E-A117-4BB7-BA71-47B7AD7D7D00}"/>
    <cellStyle name="Comma 4 9 3" xfId="1353" xr:uid="{AEB6A322-5DA2-42F6-AB2E-C90500195BD4}"/>
    <cellStyle name="Comma 4 9 3 2" xfId="4921" xr:uid="{4487CA1F-6619-477A-8A24-FFC67BBDC0A4}"/>
    <cellStyle name="Comma 4 9 3 2 2" xfId="16459" xr:uid="{7A698F3C-700A-42AA-A36A-35D435DD2035}"/>
    <cellStyle name="Comma 4 9 3 2 2 2" xfId="43779" xr:uid="{3328D5AD-FB67-466C-BD8B-567F929DB42A}"/>
    <cellStyle name="Comma 4 9 3 2 3" xfId="32085" xr:uid="{3E56137E-614B-42E0-962B-41D7F43725FC}"/>
    <cellStyle name="Comma 4 9 3 3" xfId="6857" xr:uid="{08E14D99-7D7E-4DAB-8AA8-E275A847DCE5}"/>
    <cellStyle name="Comma 4 9 3 3 2" xfId="20429" xr:uid="{5FDAB188-DBF7-4D79-80F6-68BF6C7F3575}"/>
    <cellStyle name="Comma 4 9 3 3 2 2" xfId="47751" xr:uid="{9181D699-6F47-40E0-BD4E-EE121F74E47A}"/>
    <cellStyle name="Comma 4 9 3 3 3" xfId="34210" xr:uid="{12D136F7-1523-43FE-985F-3328DB86B0E4}"/>
    <cellStyle name="Comma 4 9 3 4" xfId="9051" xr:uid="{C3CA3D84-E628-41D6-B55B-1D4171519CFD}"/>
    <cellStyle name="Comma 4 9 3 4 2" xfId="36426" xr:uid="{B850242B-86B4-40AA-BB27-601F21BB562D}"/>
    <cellStyle name="Comma 4 9 3 5" xfId="24577" xr:uid="{7B1544D5-E6DB-40CB-A7B9-F06DD4A5D55F}"/>
    <cellStyle name="Comma 4 9 3 5 2" xfId="51899" xr:uid="{7E65CBD3-EB9D-42A6-8A06-34E44821DDB3}"/>
    <cellStyle name="Comma 4 9 3 6" xfId="26819" xr:uid="{4F669D90-3F96-4E77-84B9-3850AA95DF06}"/>
    <cellStyle name="Comma 4 9 3 6 2" xfId="54139" xr:uid="{74BB8835-3A67-4190-82C8-51A43AA16929}"/>
    <cellStyle name="Comma 4 9 3 7" xfId="29050" xr:uid="{3F16A354-269C-4647-8563-DCDE6404CCB3}"/>
    <cellStyle name="Comma 4 9 3 7 2" xfId="56371" xr:uid="{55B5926D-7357-493D-AFC2-4AC379EF4A29}"/>
    <cellStyle name="Comma 4 9 3 8" xfId="3562" xr:uid="{0D8B8125-FF04-49F8-80AA-657B63CBAC55}"/>
    <cellStyle name="Comma 4 9 3 9" xfId="30622" xr:uid="{201E4348-E3CF-48B0-9074-346DA1289B2F}"/>
    <cellStyle name="Comma 4 9 4" xfId="1962" xr:uid="{4DBB77D2-1490-4500-A2AE-1B9DD44BAD72}"/>
    <cellStyle name="Comma 4 9 4 2" xfId="5515" xr:uid="{7FA8E667-E9A1-470C-9D16-4C23CCB4514F}"/>
    <cellStyle name="Comma 4 9 4 2 2" xfId="17080" xr:uid="{A54D4CAF-8D4C-4004-8CF0-573F1357198E}"/>
    <cellStyle name="Comma 4 9 4 2 2 2" xfId="44401" xr:uid="{78E71EA6-FCAF-4B14-B9A1-91F865217FED}"/>
    <cellStyle name="Comma 4 9 4 2 3" xfId="32692" xr:uid="{429267FA-5893-4BAF-AA23-4DE6D30A130A}"/>
    <cellStyle name="Comma 4 9 4 3" xfId="7460" xr:uid="{D13FA432-6823-4CBF-8D6F-64763134EF53}"/>
    <cellStyle name="Comma 4 9 4 3 2" xfId="21051" xr:uid="{CA6A7FE1-857D-4163-ACB3-BC7718B007B3}"/>
    <cellStyle name="Comma 4 9 4 3 2 2" xfId="48373" xr:uid="{9AE44010-08C9-434C-8190-928937A04A8B}"/>
    <cellStyle name="Comma 4 9 4 3 3" xfId="34817" xr:uid="{0A155C7E-2845-4CA6-A8C5-D14090D4EF6C}"/>
    <cellStyle name="Comma 4 9 4 4" xfId="9657" xr:uid="{8B670C5D-78AF-4B01-8C0C-A2618224676C}"/>
    <cellStyle name="Comma 4 9 4 4 2" xfId="37033" xr:uid="{712C08FD-8E14-4524-B523-6F66DBB74967}"/>
    <cellStyle name="Comma 4 9 4 5" xfId="25184" xr:uid="{5F7574D8-110A-4A7E-B7B4-1E032E888D51}"/>
    <cellStyle name="Comma 4 9 4 5 2" xfId="52506" xr:uid="{EFB7772D-3315-4128-9557-B5CA9112447F}"/>
    <cellStyle name="Comma 4 9 4 6" xfId="27426" xr:uid="{2E4B839C-6E84-4A88-9A0F-2BA9C3AC5D12}"/>
    <cellStyle name="Comma 4 9 4 6 2" xfId="54746" xr:uid="{E7DDB2DF-26D9-453E-9DF3-3E9282D3C2E5}"/>
    <cellStyle name="Comma 4 9 4 7" xfId="29657" xr:uid="{FDBDB227-E0B9-4117-9859-E0B56F0600ED}"/>
    <cellStyle name="Comma 4 9 4 7 2" xfId="56978" xr:uid="{B2E2DBE2-DB44-4967-9D44-8AF0FF14ED07}"/>
    <cellStyle name="Comma 4 9 4 8" xfId="4079" xr:uid="{C61E9B32-E430-4497-ABC7-084A559117A7}"/>
    <cellStyle name="Comma 4 9 4 9" xfId="31229" xr:uid="{3FF925B8-2AEA-4530-9080-30BA244DF16F}"/>
    <cellStyle name="Comma 4 9 5" xfId="1193" xr:uid="{28D6E519-155E-4F95-8D9A-25209D19BCCC}"/>
    <cellStyle name="Comma 4 9 5 2" xfId="6711" xr:uid="{6FC12120-C41A-4741-A6F4-3A7D803D2A05}"/>
    <cellStyle name="Comma 4 9 5 2 2" xfId="17703" xr:uid="{D5AA105B-CF1D-4955-98B2-82D1EFB1A66E}"/>
    <cellStyle name="Comma 4 9 5 2 2 2" xfId="45024" xr:uid="{23D28D8B-BE0B-4AD9-86DB-E38C3085F85F}"/>
    <cellStyle name="Comma 4 9 5 2 3" xfId="34063" xr:uid="{4B6F9751-87E9-4C21-AC4F-DA8D21DDC4EB}"/>
    <cellStyle name="Comma 4 9 5 3" xfId="8905" xr:uid="{C1893028-0DB6-4ED5-80CD-BC8865856204}"/>
    <cellStyle name="Comma 4 9 5 3 2" xfId="21674" xr:uid="{A04C131E-C885-4300-9D66-94E658F8FD51}"/>
    <cellStyle name="Comma 4 9 5 3 2 2" xfId="48996" xr:uid="{E76C4305-798B-4887-BC80-784D98C02142}"/>
    <cellStyle name="Comma 4 9 5 3 3" xfId="36279" xr:uid="{4DD7128D-850C-4D90-A5C6-7FFAB4687586}"/>
    <cellStyle name="Comma 4 9 5 4" xfId="15082" xr:uid="{24F8CCA7-D781-4BCC-A62F-FBC654020799}"/>
    <cellStyle name="Comma 4 9 5 4 2" xfId="42403" xr:uid="{41629388-26C7-430D-B829-C4ED9B36B799}"/>
    <cellStyle name="Comma 4 9 5 5" xfId="24430" xr:uid="{2364CE9E-64BB-4A5B-AC5B-2ABF8F8A981A}"/>
    <cellStyle name="Comma 4 9 5 5 2" xfId="51752" xr:uid="{79ABF6CB-B243-449C-8147-6E4AF32F9614}"/>
    <cellStyle name="Comma 4 9 5 6" xfId="26672" xr:uid="{18306B31-008A-4182-8525-1968D9370AB5}"/>
    <cellStyle name="Comma 4 9 5 6 2" xfId="53992" xr:uid="{C02B0D4A-7571-4A78-9E9C-45B712BA0E50}"/>
    <cellStyle name="Comma 4 9 5 7" xfId="28903" xr:uid="{B6D4EDC5-8B53-47C2-8E86-8833EB36E5A2}"/>
    <cellStyle name="Comma 4 9 5 7 2" xfId="56224" xr:uid="{71D214F6-2E1B-49E0-B1A1-EDFFA294146A}"/>
    <cellStyle name="Comma 4 9 5 8" xfId="4776" xr:uid="{8F069B29-BECC-4B67-9A34-494A4A66E548}"/>
    <cellStyle name="Comma 4 9 5 9" xfId="31939" xr:uid="{7450E531-E614-4F64-B002-DDEABB3C71AB}"/>
    <cellStyle name="Comma 4 9 6" xfId="6118" xr:uid="{C9D973AA-C354-4982-9AA7-94D916D0A95F}"/>
    <cellStyle name="Comma 4 9 6 2" xfId="13028" xr:uid="{25901D26-4A83-4EE7-BDF4-BD8BCD162997}"/>
    <cellStyle name="Comma 4 9 6 2 2" xfId="22349" xr:uid="{1739CED0-54A5-4730-AEF3-8A7A83FDCC16}"/>
    <cellStyle name="Comma 4 9 6 2 2 2" xfId="49671" xr:uid="{656EC4DC-F82D-4947-A746-E07D37A81AFF}"/>
    <cellStyle name="Comma 4 9 6 2 3" xfId="40355" xr:uid="{11BFF17F-4375-4F51-BCC3-AE0AD69B2A18}"/>
    <cellStyle name="Comma 4 9 6 3" xfId="18377" xr:uid="{5E063E24-E08A-49E4-9D0A-880A0A9EA3AE}"/>
    <cellStyle name="Comma 4 9 6 3 2" xfId="45699" xr:uid="{B947DB6B-FC26-4A84-A645-84BAC9C64CB5}"/>
    <cellStyle name="Comma 4 9 6 4" xfId="33353" xr:uid="{3562150B-8CD5-4E48-8503-C1516E9D5651}"/>
    <cellStyle name="Comma 4 9 7" xfId="8196" xr:uid="{B6AB2AA7-73E4-4B21-B5FF-7FEDC1F412C6}"/>
    <cellStyle name="Comma 4 9 7 2" xfId="13645" xr:uid="{369C723A-B0ED-48E2-BD3E-35F0ED74C523}"/>
    <cellStyle name="Comma 4 9 7 2 2" xfId="23009" xr:uid="{E240D79A-1223-4C09-BB74-545A1D71D85A}"/>
    <cellStyle name="Comma 4 9 7 2 2 2" xfId="50331" xr:uid="{DD74F2AC-D54A-4813-9350-2AFF1B2DE15F}"/>
    <cellStyle name="Comma 4 9 7 2 3" xfId="40972" xr:uid="{1A3CD73C-54DD-408C-81B0-C6BAB5DE4775}"/>
    <cellStyle name="Comma 4 9 7 3" xfId="19037" xr:uid="{1E52B864-626C-40ED-A662-5B2EC5332BF3}"/>
    <cellStyle name="Comma 4 9 7 3 2" xfId="46359" xr:uid="{84E53392-20E0-42E4-ABAA-5FDD2B26CE3F}"/>
    <cellStyle name="Comma 4 9 7 4" xfId="35569" xr:uid="{8B5123DB-8486-4C6D-A0C1-DB5D43E0FD85}"/>
    <cellStyle name="Comma 4 9 8" xfId="10319" xr:uid="{F8E1E91D-C053-41F9-82CB-49074DD37567}"/>
    <cellStyle name="Comma 4 9 8 2" xfId="15643" xr:uid="{211D5680-EB5D-4430-BFA5-7BE6E48A76DE}"/>
    <cellStyle name="Comma 4 9 8 2 2" xfId="42963" xr:uid="{76B63D87-191D-462F-9912-79EA5A1062CF}"/>
    <cellStyle name="Comma 4 9 8 3" xfId="37695" xr:uid="{F9B46AB2-8861-4AB0-9CF7-2D15B9286D64}"/>
    <cellStyle name="Comma 4 9 9" xfId="11658" xr:uid="{005C0F32-A252-45E9-9D9C-E6031E0F9835}"/>
    <cellStyle name="Comma 4 9 9 2" xfId="19615" xr:uid="{7988331B-D14F-47F5-B8DC-FDD2917DD9AF}"/>
    <cellStyle name="Comma 4 9 9 2 2" xfId="46937" xr:uid="{F7D4ED18-9EC1-41C8-B909-C71814658718}"/>
    <cellStyle name="Comma 4 9 9 3" xfId="38984" xr:uid="{E939F469-D679-4FED-8802-BDCC7C70908D}"/>
    <cellStyle name="Comma 40" xfId="804" xr:uid="{DF1DA57F-F03B-48B1-85B1-3F88BB8DE3BC}"/>
    <cellStyle name="Comma 40 10" xfId="24068" xr:uid="{841F069B-B44F-4BDE-9E06-020499BEF25D}"/>
    <cellStyle name="Comma 40 10 2" xfId="51390" xr:uid="{485F4CE0-A14B-449C-849E-19BF7250B5C9}"/>
    <cellStyle name="Comma 40 11" xfId="26309" xr:uid="{E5BE4420-7D78-4B89-A8B3-4CF6E2C688DC}"/>
    <cellStyle name="Comma 40 11 2" xfId="53629" xr:uid="{4D8CD585-79BC-49DC-AF74-AE8F0D5F5E33}"/>
    <cellStyle name="Comma 40 12" xfId="28540" xr:uid="{A82C1DE2-036E-4FB8-B414-E03B37AF8294}"/>
    <cellStyle name="Comma 40 12 2" xfId="55861" xr:uid="{09F8C7F9-6F38-41A7-839B-EADF007CEC41}"/>
    <cellStyle name="Comma 40 13" xfId="30324" xr:uid="{6A30199D-7BA0-4EE3-983D-DFFF04834153}"/>
    <cellStyle name="Comma 40 14" xfId="57768" xr:uid="{3426848F-FF2A-4B71-A729-54E8226DB5CB}"/>
    <cellStyle name="Comma 40 15" xfId="58316" xr:uid="{A2998307-8E83-4D67-9EBD-1B75C4615E39}"/>
    <cellStyle name="Comma 40 2" xfId="948" xr:uid="{6DF84D65-C79E-4687-81DC-8C88F5F14C0F}"/>
    <cellStyle name="Comma 40 2 10" xfId="26431" xr:uid="{ADCBEF05-C083-42AC-BE9C-FD0B9566920B}"/>
    <cellStyle name="Comma 40 2 10 2" xfId="53751" xr:uid="{89AFFE26-C57E-40A3-8F40-87303B9F913F}"/>
    <cellStyle name="Comma 40 2 11" xfId="28662" xr:uid="{3A3F6398-95E4-4C75-9E7B-1381E7BC1144}"/>
    <cellStyle name="Comma 40 2 11 2" xfId="55983" xr:uid="{1516FF12-7CBE-4E24-A20A-B315227FA517}"/>
    <cellStyle name="Comma 40 2 12" xfId="30485" xr:uid="{C1B81260-D7E5-4230-9003-E5A166359CD7}"/>
    <cellStyle name="Comma 40 2 13" xfId="57878" xr:uid="{0EFDE65F-3BDD-498F-B4A6-BBA92202D22D}"/>
    <cellStyle name="Comma 40 2 14" xfId="58426" xr:uid="{E4DEA19F-D173-4071-8E28-45EBCE1C0F83}"/>
    <cellStyle name="Comma 40 2 2" xfId="1825" xr:uid="{E2913D56-2CE5-4B05-B3D8-6E12E2196929}"/>
    <cellStyle name="Comma 40 2 2 10" xfId="58646" xr:uid="{D39A3AA1-B59F-453F-B6B1-5A1B4C06E971}"/>
    <cellStyle name="Comma 40 2 2 2" xfId="3276" xr:uid="{CE014975-CFC4-466C-A1E3-C4B422666143}"/>
    <cellStyle name="Comma 40 2 2 2 2" xfId="17550" xr:uid="{2DF2B4D1-60C7-4DC7-8584-962A0463F8F6}"/>
    <cellStyle name="Comma 40 2 2 2 2 2" xfId="44871" xr:uid="{2CDA6010-B3CF-4560-9B5A-2160B675F6A9}"/>
    <cellStyle name="Comma 40 2 2 2 3" xfId="32555" xr:uid="{37ADC829-37F0-4025-A3A9-70AC69242259}"/>
    <cellStyle name="Comma 40 2 2 3" xfId="7324" xr:uid="{1F64DDDB-7964-4AFC-BDFD-420238DDDCA2}"/>
    <cellStyle name="Comma 40 2 2 3 2" xfId="21521" xr:uid="{23E38755-6099-470F-BB76-26319B6E23DE}"/>
    <cellStyle name="Comma 40 2 2 3 2 2" xfId="48843" xr:uid="{E7137EC3-1683-42E2-B5F5-E1601593BBE2}"/>
    <cellStyle name="Comma 40 2 2 3 3" xfId="34680" xr:uid="{60057EA2-C7F3-46BD-92E4-C0C94D3276D8}"/>
    <cellStyle name="Comma 40 2 2 4" xfId="9521" xr:uid="{170CCC5F-28CF-44CE-A5F1-E27B8932E640}"/>
    <cellStyle name="Comma 40 2 2 4 2" xfId="36896" xr:uid="{7B175AD1-18A0-48BD-B818-B80D533E5F26}"/>
    <cellStyle name="Comma 40 2 2 5" xfId="25047" xr:uid="{DDE43FB9-4928-41FB-AD1D-F9357D7A437F}"/>
    <cellStyle name="Comma 40 2 2 5 2" xfId="52369" xr:uid="{E9FC90D8-2AF2-49B1-915B-B3F902AFA240}"/>
    <cellStyle name="Comma 40 2 2 6" xfId="27289" xr:uid="{5232A761-A77A-4FDD-9DFF-47A83D6A61FE}"/>
    <cellStyle name="Comma 40 2 2 6 2" xfId="54609" xr:uid="{09022420-6D34-4B91-8B8E-67D92AA09ABA}"/>
    <cellStyle name="Comma 40 2 2 7" xfId="29520" xr:uid="{8E9E2889-8497-45DE-B88B-718875B7B7AA}"/>
    <cellStyle name="Comma 40 2 2 7 2" xfId="56841" xr:uid="{2C197195-8177-431E-AD0E-1AA8017A5B3C}"/>
    <cellStyle name="Comma 40 2 2 8" xfId="31092" xr:uid="{6F7362A7-AB32-4696-8464-600434CE784E}"/>
    <cellStyle name="Comma 40 2 2 9" xfId="58098" xr:uid="{B3405FF8-A74C-470F-BFBB-91A132687B4D}"/>
    <cellStyle name="Comma 40 2 3" xfId="2431" xr:uid="{12768C46-6CD9-4F64-A6C2-09AEA26526A4}"/>
    <cellStyle name="Comma 40 2 3 2" xfId="5971" xr:uid="{F2A7C905-583F-4920-B2E1-47FFC3A603E0}"/>
    <cellStyle name="Comma 40 2 3 2 2" xfId="18172" xr:uid="{F8A1552C-9A08-4717-90C4-186653E560F1}"/>
    <cellStyle name="Comma 40 2 3 2 2 2" xfId="45494" xr:uid="{181A023B-261C-4D07-8F90-CB6907207BFC}"/>
    <cellStyle name="Comma 40 2 3 2 3" xfId="33161" xr:uid="{9DF91750-6D23-4A98-8D41-D2C024A4417D}"/>
    <cellStyle name="Comma 40 2 3 3" xfId="7927" xr:uid="{293EE880-2398-47EA-803E-A65F3F9CD224}"/>
    <cellStyle name="Comma 40 2 3 3 2" xfId="22144" xr:uid="{F32938F7-756A-4CEF-95A0-BF6B45EDDBFC}"/>
    <cellStyle name="Comma 40 2 3 3 2 2" xfId="49466" xr:uid="{95A3983E-78D2-4267-8B40-19CDBE448CCA}"/>
    <cellStyle name="Comma 40 2 3 3 3" xfId="35286" xr:uid="{013B22B8-FD00-4047-A2A8-17FE7239FEC1}"/>
    <cellStyle name="Comma 40 2 3 4" xfId="10126" xr:uid="{36FD555E-70C4-4965-932A-22820911ECB3}"/>
    <cellStyle name="Comma 40 2 3 4 2" xfId="37502" xr:uid="{1BE0D575-3D65-4595-AD95-2A3D6EC9E2D9}"/>
    <cellStyle name="Comma 40 2 3 5" xfId="25653" xr:uid="{CACB40C6-8295-483E-9AF7-8EE5491D8820}"/>
    <cellStyle name="Comma 40 2 3 5 2" xfId="52975" xr:uid="{2D1E5CD5-E15E-42EB-B47D-A01CBCB78DE2}"/>
    <cellStyle name="Comma 40 2 3 6" xfId="27895" xr:uid="{E70AF67B-7939-42C8-A380-D339C25E5BA1}"/>
    <cellStyle name="Comma 40 2 3 6 2" xfId="55215" xr:uid="{6D3F4CF6-9434-49BB-8D0B-E3A80B2D7F46}"/>
    <cellStyle name="Comma 40 2 3 7" xfId="30126" xr:uid="{9415A922-5D4A-4BE8-8D40-FB32D319EA48}"/>
    <cellStyle name="Comma 40 2 3 7 2" xfId="57447" xr:uid="{F1D1D2A9-53BA-44CB-A825-08C73CD79B84}"/>
    <cellStyle name="Comma 40 2 3 8" xfId="4535" xr:uid="{359ECD08-B3B6-4DD4-B304-F7328BCE43DA}"/>
    <cellStyle name="Comma 40 2 3 9" xfId="31698" xr:uid="{D68675D4-77E5-491C-9345-092C448F65FA}"/>
    <cellStyle name="Comma 40 2 4" xfId="1203" xr:uid="{A3B17890-AE3C-4FFB-8AAA-25A1740CF1D7}"/>
    <cellStyle name="Comma 40 2 4 2" xfId="6721" xr:uid="{792F9387-059F-4BB0-AAD8-4D6C15BDC2BA}"/>
    <cellStyle name="Comma 40 2 4 2 2" xfId="18847" xr:uid="{D7219619-DACE-4267-A5EC-D10DD370B151}"/>
    <cellStyle name="Comma 40 2 4 2 2 2" xfId="46169" xr:uid="{FEAF6EF1-B176-40A8-91C0-C60F8F90064A}"/>
    <cellStyle name="Comma 40 2 4 2 3" xfId="34073" xr:uid="{152C59DC-D597-41B8-A081-310CE990D4F9}"/>
    <cellStyle name="Comma 40 2 4 3" xfId="8915" xr:uid="{B1CD0410-A462-4F84-88B0-F6D62E459471}"/>
    <cellStyle name="Comma 40 2 4 3 2" xfId="22819" xr:uid="{F05318BA-2951-4926-877C-E2FE240CEB7E}"/>
    <cellStyle name="Comma 40 2 4 3 2 2" xfId="50141" xr:uid="{0B590677-5699-4E08-80AC-03B1B0A26D48}"/>
    <cellStyle name="Comma 40 2 4 3 3" xfId="36289" xr:uid="{97B475AB-2C46-4BF9-93BC-9FF5F6A81138}"/>
    <cellStyle name="Comma 40 2 4 4" xfId="15092" xr:uid="{8F5E2357-2BEA-4E2B-B3BF-790A64C25C99}"/>
    <cellStyle name="Comma 40 2 4 4 2" xfId="42413" xr:uid="{27E874B9-7780-4301-9CAC-3F4DCD9B5F02}"/>
    <cellStyle name="Comma 40 2 4 5" xfId="24440" xr:uid="{7758C7F3-6419-4505-9C80-97D9A4DA66F5}"/>
    <cellStyle name="Comma 40 2 4 5 2" xfId="51762" xr:uid="{C00A6D60-550E-48C8-A3DF-B1AC913291BB}"/>
    <cellStyle name="Comma 40 2 4 6" xfId="26682" xr:uid="{035A1019-25CD-4226-8B47-D309399A789B}"/>
    <cellStyle name="Comma 40 2 4 6 2" xfId="54002" xr:uid="{52281C62-65D8-4E36-AC7C-B6B871D586EE}"/>
    <cellStyle name="Comma 40 2 4 7" xfId="28913" xr:uid="{7089554B-DE1A-41DB-9BFE-517345EC88EC}"/>
    <cellStyle name="Comma 40 2 4 7 2" xfId="56234" xr:uid="{F490B9EB-CDB4-4D84-B563-8D9CE14D8594}"/>
    <cellStyle name="Comma 40 2 4 8" xfId="4786" xr:uid="{82185587-672D-4585-8127-8D49F329DABD}"/>
    <cellStyle name="Comma 40 2 4 9" xfId="31949" xr:uid="{3C8BE7B8-FED9-4E85-A0A1-0F28E8982F70}"/>
    <cellStyle name="Comma 40 2 5" xfId="2991" xr:uid="{F90995F1-8FB0-4CCC-9E25-48871D189097}"/>
    <cellStyle name="Comma 40 2 5 2" xfId="14115" xr:uid="{EBFD976D-EAE8-457F-908C-E7519C740F50}"/>
    <cellStyle name="Comma 40 2 5 2 2" xfId="23479" xr:uid="{1F8D92F8-ACA2-4DB1-B90A-AAC93160F590}"/>
    <cellStyle name="Comma 40 2 5 2 2 2" xfId="50801" xr:uid="{37C2F4CF-FC91-4050-8F6A-D0AC7801A609}"/>
    <cellStyle name="Comma 40 2 5 2 3" xfId="41442" xr:uid="{76F32E70-627A-463A-8DE0-F48452E59362}"/>
    <cellStyle name="Comma 40 2 5 3" xfId="19507" xr:uid="{8374B701-FC51-4B0E-BA1F-F0A860F90FA9}"/>
    <cellStyle name="Comma 40 2 5 3 2" xfId="46829" xr:uid="{D04FBDE8-D0AD-4F3C-B6FE-1C4196CB0894}"/>
    <cellStyle name="Comma 40 2 5 4" xfId="33822" xr:uid="{300AD768-D985-4EC6-951E-F4EC03FBC07F}"/>
    <cellStyle name="Comma 40 2 6" xfId="8664" xr:uid="{3107E95B-595C-4115-BBA2-7DF03A12027F}"/>
    <cellStyle name="Comma 40 2 6 2" xfId="16929" xr:uid="{E7FBF5B9-71F9-43EA-B1BB-0F3E94F9F6A1}"/>
    <cellStyle name="Comma 40 2 6 2 2" xfId="44249" xr:uid="{62C28679-3865-4799-86B2-A98F30A1538F}"/>
    <cellStyle name="Comma 40 2 6 3" xfId="36038" xr:uid="{B8D4A784-7307-49D2-B85F-A1B729A1151C}"/>
    <cellStyle name="Comma 40 2 7" xfId="12319" xr:uid="{48CBE34D-A1D6-4742-BDB0-F42CB0A3293D}"/>
    <cellStyle name="Comma 40 2 7 2" xfId="20899" xr:uid="{9FB79A43-4DD8-4DCD-9388-410225485AE5}"/>
    <cellStyle name="Comma 40 2 7 2 2" xfId="48221" xr:uid="{00FC3F73-9F2D-4C2F-B71A-43209A4CA5A3}"/>
    <cellStyle name="Comma 40 2 7 3" xfId="39646" xr:uid="{DA88D2D8-E3C0-4B18-A559-66A5E3D41024}"/>
    <cellStyle name="Comma 40 2 8" xfId="14842" xr:uid="{D7DE0519-9CC2-4A13-A1B7-A6350E878B99}"/>
    <cellStyle name="Comma 40 2 8 2" xfId="42163" xr:uid="{E85B4418-F01D-4D7A-A155-6E420D7989CE}"/>
    <cellStyle name="Comma 40 2 9" xfId="24190" xr:uid="{7DEA1084-1614-4EEC-891F-E2C421844EBA}"/>
    <cellStyle name="Comma 40 2 9 2" xfId="51512" xr:uid="{316CCB5E-B307-4EA4-8F59-65C70A44F9D9}"/>
    <cellStyle name="Comma 40 3" xfId="1703" xr:uid="{45397389-A664-4314-81BD-FEFEF6D4179F}"/>
    <cellStyle name="Comma 40 3 10" xfId="58536" xr:uid="{D43F6229-1D09-4D5D-B907-8CAC8788248C}"/>
    <cellStyle name="Comma 40 3 2" xfId="3134" xr:uid="{9AF217D7-BD99-455D-B50D-B42A3122C145}"/>
    <cellStyle name="Comma 40 3 2 2" xfId="17428" xr:uid="{5A060BFF-14B8-442A-8E73-FD0CAF887CEC}"/>
    <cellStyle name="Comma 40 3 2 2 2" xfId="44749" xr:uid="{431B8451-1822-426A-A863-076B01293E6F}"/>
    <cellStyle name="Comma 40 3 2 3" xfId="32433" xr:uid="{DA501943-2882-44C6-A427-9F9A3277BFEC}"/>
    <cellStyle name="Comma 40 3 3" xfId="7204" xr:uid="{421E280B-D4C1-45D2-B2D3-FA8076A2C439}"/>
    <cellStyle name="Comma 40 3 3 2" xfId="21399" xr:uid="{7BE0F091-990D-40DB-82F3-F6E20B8F3418}"/>
    <cellStyle name="Comma 40 3 3 2 2" xfId="48721" xr:uid="{F9295FA8-6E3C-46B6-8EE5-054EEDCF02FE}"/>
    <cellStyle name="Comma 40 3 3 3" xfId="34558" xr:uid="{E5EDB295-0F55-4D9F-ABEB-CACBABF8E63F}"/>
    <cellStyle name="Comma 40 3 4" xfId="9399" xr:uid="{C5036B3F-4B84-4739-B2E0-AD7B35B77EE0}"/>
    <cellStyle name="Comma 40 3 4 2" xfId="36774" xr:uid="{56348D63-1EEC-4AFF-A0CA-54E03F220B37}"/>
    <cellStyle name="Comma 40 3 5" xfId="24925" xr:uid="{9055C8A8-F727-4550-AC71-0267934AEE5A}"/>
    <cellStyle name="Comma 40 3 5 2" xfId="52247" xr:uid="{320FD739-1F82-4406-88D5-9987BC15F100}"/>
    <cellStyle name="Comma 40 3 6" xfId="27167" xr:uid="{076B6E27-927C-4658-9EB3-A45164700D44}"/>
    <cellStyle name="Comma 40 3 6 2" xfId="54487" xr:uid="{C8EF606D-67C3-4336-B624-8FAC88B3CFF6}"/>
    <cellStyle name="Comma 40 3 7" xfId="29398" xr:uid="{63411C97-CAB0-4A11-AAF0-FA0EB232BAB3}"/>
    <cellStyle name="Comma 40 3 7 2" xfId="56719" xr:uid="{BC0DE014-AA2E-4CF1-99A9-A4AA5C540BD1}"/>
    <cellStyle name="Comma 40 3 8" xfId="30970" xr:uid="{AE0209F1-D1A8-4CD7-B06B-2CC0FFABC671}"/>
    <cellStyle name="Comma 40 3 9" xfId="57988" xr:uid="{F78FA8A5-3C7B-4E5C-82BD-F072E4AD9462}"/>
    <cellStyle name="Comma 40 4" xfId="2309" xr:uid="{9234C1BE-1220-4B8D-842D-EBD2C8F12B8D}"/>
    <cellStyle name="Comma 40 4 2" xfId="5852" xr:uid="{2EC317E8-B9B6-4A31-81C7-DC7DEB6F0603}"/>
    <cellStyle name="Comma 40 4 2 2" xfId="18051" xr:uid="{146E9147-7D15-4503-BA56-0F3F1D8AE2C2}"/>
    <cellStyle name="Comma 40 4 2 2 2" xfId="45372" xr:uid="{C3AFB618-C681-49A4-9018-24FF7886B3CB}"/>
    <cellStyle name="Comma 40 4 2 3" xfId="33039" xr:uid="{EF13D795-D233-4884-940A-A9753B7E5CA2}"/>
    <cellStyle name="Comma 40 4 3" xfId="7806" xr:uid="{06DC4EC2-EBFE-48F4-9156-4D56DFDA204C}"/>
    <cellStyle name="Comma 40 4 3 2" xfId="22022" xr:uid="{1FBD9703-43C6-4D83-A31E-944837CF889A}"/>
    <cellStyle name="Comma 40 4 3 2 2" xfId="49344" xr:uid="{00F17B26-B451-4FB7-8740-36A08DE2E58F}"/>
    <cellStyle name="Comma 40 4 3 3" xfId="35164" xr:uid="{ECF3E3AC-8024-4E9C-A1F7-909C3786459A}"/>
    <cellStyle name="Comma 40 4 4" xfId="10004" xr:uid="{FB689AD6-8E1E-41C8-870A-DDF9C908C934}"/>
    <cellStyle name="Comma 40 4 4 2" xfId="37380" xr:uid="{C2F3E244-6A46-4F8D-8D4B-6E717A4D11B3}"/>
    <cellStyle name="Comma 40 4 5" xfId="25531" xr:uid="{CC257498-8559-439B-81FB-ED2A3B71F9C7}"/>
    <cellStyle name="Comma 40 4 5 2" xfId="52853" xr:uid="{5164E4DD-BBEC-43CB-B84C-0FD699229516}"/>
    <cellStyle name="Comma 40 4 6" xfId="27773" xr:uid="{75261DF9-4986-456B-B30B-B0893F3795AA}"/>
    <cellStyle name="Comma 40 4 6 2" xfId="55093" xr:uid="{3B364044-36DA-430C-80DA-1F31D90BCEA3}"/>
    <cellStyle name="Comma 40 4 7" xfId="30004" xr:uid="{2719F647-DB76-4EA1-97F4-BE51CC816ABB}"/>
    <cellStyle name="Comma 40 4 7 2" xfId="57325" xr:uid="{9232468A-85E8-45A6-981E-092981E5BD96}"/>
    <cellStyle name="Comma 40 4 8" xfId="4416" xr:uid="{671D7BC8-291F-4070-AC1B-3AC041BD7556}"/>
    <cellStyle name="Comma 40 4 9" xfId="31576" xr:uid="{912B9FBC-9B3D-4CCD-BDE9-4F9DAE088F27}"/>
    <cellStyle name="Comma 40 5" xfId="1042" xr:uid="{6EFC932C-EFFF-4FB7-B687-57E95D45BC03}"/>
    <cellStyle name="Comma 40 5 2" xfId="6560" xr:uid="{24765EDE-F8DC-4298-A82B-F06380403BF4}"/>
    <cellStyle name="Comma 40 5 2 2" xfId="18725" xr:uid="{7E4817FF-613D-4281-8733-396702452B72}"/>
    <cellStyle name="Comma 40 5 2 2 2" xfId="46047" xr:uid="{2595FC77-5DC0-407A-8D6B-DA06C47B35B1}"/>
    <cellStyle name="Comma 40 5 2 3" xfId="33912" xr:uid="{B69CEFFC-0CCF-43A5-8776-9E4F87FD1F47}"/>
    <cellStyle name="Comma 40 5 3" xfId="8754" xr:uid="{4152E2F0-63F0-442E-A92D-4CFBC1C513C0}"/>
    <cellStyle name="Comma 40 5 3 2" xfId="22697" xr:uid="{81B25BB1-6BF9-4419-91AF-9D6BFC0F8444}"/>
    <cellStyle name="Comma 40 5 3 2 2" xfId="50019" xr:uid="{2A12D629-D9F0-4386-A665-70F1AB840DDD}"/>
    <cellStyle name="Comma 40 5 3 3" xfId="36128" xr:uid="{BB225D0D-CDC4-4E31-A789-D080382A6335}"/>
    <cellStyle name="Comma 40 5 4" xfId="14931" xr:uid="{FE41A387-7F28-477B-83E8-63F262777C50}"/>
    <cellStyle name="Comma 40 5 4 2" xfId="42252" xr:uid="{538276D6-2ED5-4F6A-9FCA-C3EE0367ECF3}"/>
    <cellStyle name="Comma 40 5 5" xfId="24279" xr:uid="{A915F389-641E-4701-A927-617F8D1F8F27}"/>
    <cellStyle name="Comma 40 5 5 2" xfId="51601" xr:uid="{4020B527-2301-4A0D-AB06-3A1A1D1B1BCC}"/>
    <cellStyle name="Comma 40 5 6" xfId="26521" xr:uid="{AA731460-9802-4575-8635-AF779A69E3F0}"/>
    <cellStyle name="Comma 40 5 6 2" xfId="53841" xr:uid="{CA3408C7-0B19-44CC-ACF1-AD060AB0CD67}"/>
    <cellStyle name="Comma 40 5 7" xfId="28752" xr:uid="{38D5DE4F-1D4A-4FCB-BEEB-E72A12E1E67C}"/>
    <cellStyle name="Comma 40 5 7 2" xfId="56073" xr:uid="{E5EEEED9-1051-4604-912D-2DDD32625AA4}"/>
    <cellStyle name="Comma 40 5 8" xfId="4625" xr:uid="{63241876-623B-4734-AC9A-E520837A985B}"/>
    <cellStyle name="Comma 40 5 9" xfId="31788" xr:uid="{7F3A4F4B-3A65-4D85-B069-0565D8A8388A}"/>
    <cellStyle name="Comma 40 6" xfId="2822" xr:uid="{BBEB524D-F17D-48DA-9A42-D4EE76B7025F}"/>
    <cellStyle name="Comma 40 6 2" xfId="13993" xr:uid="{DDDFCDFE-E4C8-4728-BE18-EA744822EC7C}"/>
    <cellStyle name="Comma 40 6 2 2" xfId="23357" xr:uid="{B96E3358-51A5-4D52-A934-39A4BEDD7C47}"/>
    <cellStyle name="Comma 40 6 2 2 2" xfId="50679" xr:uid="{07205F9F-D109-4526-95C1-843AAD00A86B}"/>
    <cellStyle name="Comma 40 6 2 3" xfId="41320" xr:uid="{27201D85-10C2-4340-AB22-42C5A776DAD3}"/>
    <cellStyle name="Comma 40 6 3" xfId="19385" xr:uid="{5C34CF5A-6E38-4364-B770-643EA88F3A91}"/>
    <cellStyle name="Comma 40 6 3 2" xfId="46707" xr:uid="{3C5388E6-F8F2-43B9-BF4A-05F1C62B502F}"/>
    <cellStyle name="Comma 40 6 4" xfId="33700" xr:uid="{D404332C-4E12-496E-A2AD-EBD63189E49A}"/>
    <cellStyle name="Comma 40 7" xfId="8542" xr:uid="{3070D24C-3CA0-4E83-A8C3-99673F0DA297}"/>
    <cellStyle name="Comma 40 7 2" xfId="16807" xr:uid="{FE6673C6-0F1F-4C66-9F78-0EAFF49F6F6A}"/>
    <cellStyle name="Comma 40 7 2 2" xfId="44127" xr:uid="{DA8713A9-35FA-40FD-86F0-DCDCA9BFDC6A}"/>
    <cellStyle name="Comma 40 7 3" xfId="35916" xr:uid="{33C2664F-7FAB-4F02-8C86-EB1F5BEABDCE}"/>
    <cellStyle name="Comma 40 8" xfId="12292" xr:uid="{85149510-125E-48F5-9A01-91A4497D1FE3}"/>
    <cellStyle name="Comma 40 8 2" xfId="20777" xr:uid="{B20F5899-4CD0-49C9-B748-787B25BBAC78}"/>
    <cellStyle name="Comma 40 8 2 2" xfId="48099" xr:uid="{C4FF068F-B5FC-488C-851A-1AB258000FA8}"/>
    <cellStyle name="Comma 40 8 3" xfId="39619" xr:uid="{C15912B6-5B19-4EC2-8936-5E02FD03F412}"/>
    <cellStyle name="Comma 40 9" xfId="14720" xr:uid="{30EB715F-1BFC-4F2C-A315-ACA00C59C01F}"/>
    <cellStyle name="Comma 40 9 2" xfId="42041" xr:uid="{5F5B97E6-939C-4C96-B0A4-86F5FAEBA36B}"/>
    <cellStyle name="Comma 41" xfId="2824" xr:uid="{D0C65E18-DFDD-4765-A3E4-14BE67B6644D}"/>
    <cellStyle name="Comma 41 2" xfId="2993" xr:uid="{64EC1210-B663-4E29-9CA7-B01724A9CE72}"/>
    <cellStyle name="Comma 41 2 2" xfId="3278" xr:uid="{38422B86-C421-4D4D-83FE-3D37E7C32187}"/>
    <cellStyle name="Comma 41 2 2 2" xfId="23539" xr:uid="{CA2D6963-CFC7-4AB3-874D-1AA25F02D8EB}"/>
    <cellStyle name="Comma 41 2 2 3" xfId="50861" xr:uid="{67E913AB-414F-4885-8D24-812E0F8CB8D6}"/>
    <cellStyle name="Comma 41 2 2 4" xfId="58099" xr:uid="{1600F05D-F964-4648-8043-2D1263B55AE3}"/>
    <cellStyle name="Comma 41 2 2 5" xfId="58647" xr:uid="{31ABE1F9-A284-4F09-AB4D-F0AE0BAB11C7}"/>
    <cellStyle name="Comma 41 2 3" xfId="14174" xr:uid="{D7B22217-7D8B-42E5-8381-518FFDB9B7DA}"/>
    <cellStyle name="Comma 41 2 4" xfId="41501" xr:uid="{8CA2338B-C5C9-45E7-BF82-997716BBB14D}"/>
    <cellStyle name="Comma 41 2 5" xfId="57879" xr:uid="{B872204C-9D75-40C4-9B5B-71193B9740AB}"/>
    <cellStyle name="Comma 41 2 6" xfId="58427" xr:uid="{84A7D69A-2A6C-4D82-9F41-1F4D713E924D}"/>
    <cellStyle name="Comma 41 3" xfId="3136" xr:uid="{1E00E662-3C11-4DFD-8D0B-81D15FF4E0A9}"/>
    <cellStyle name="Comma 41 3 2" xfId="19567" xr:uid="{C0966553-CABF-469C-AAC5-C79888FC3193}"/>
    <cellStyle name="Comma 41 3 3" xfId="46889" xr:uid="{95D8D9D7-F2A7-481C-98C7-64820486118D}"/>
    <cellStyle name="Comma 41 3 4" xfId="57989" xr:uid="{6830D52D-E1EA-479C-94D6-ED24680A54E6}"/>
    <cellStyle name="Comma 41 3 5" xfId="58537" xr:uid="{E0669A8F-911D-44EA-8C3B-55EC5D188C76}"/>
    <cellStyle name="Comma 41 4" xfId="8079" xr:uid="{EB9FCC8D-EA23-47DD-8C6E-CE8BE4D4A685}"/>
    <cellStyle name="Comma 41 5" xfId="35435" xr:uid="{AB0DC9BD-54B9-4893-83C9-53ED38160A01}"/>
    <cellStyle name="Comma 41 6" xfId="57769" xr:uid="{A20E014F-8E4C-41B5-A220-778D976C751B}"/>
    <cellStyle name="Comma 41 7" xfId="58317" xr:uid="{A22C54FD-D0FF-42F0-87DF-39884FC40E7A}"/>
    <cellStyle name="Comma 42" xfId="2826" xr:uid="{29DF8404-33FA-4DCE-80D4-5F4849E56399}"/>
    <cellStyle name="Comma 42 2" xfId="2995" xr:uid="{FD336DEC-C192-4A3C-8687-A4581252FCC6}"/>
    <cellStyle name="Comma 42 2 2" xfId="3280" xr:uid="{3EDE2B74-114E-43DA-802D-630A580B4970}"/>
    <cellStyle name="Comma 42 2 2 2" xfId="58100" xr:uid="{98B4C32A-ADF5-407E-9673-FB5D7926E819}"/>
    <cellStyle name="Comma 42 2 2 3" xfId="58648" xr:uid="{7F7CD4D0-C2FC-4332-9EDB-301333E26439}"/>
    <cellStyle name="Comma 42 2 3" xfId="15625" xr:uid="{184C2F22-16A9-48F2-B8B5-BB9548A8257D}"/>
    <cellStyle name="Comma 42 2 4" xfId="42945" xr:uid="{F8CA6C8B-A01B-4F26-9226-AC2A42C5B509}"/>
    <cellStyle name="Comma 42 2 5" xfId="57880" xr:uid="{26E358D0-7BB3-4502-9B70-8413FC668652}"/>
    <cellStyle name="Comma 42 2 6" xfId="58428" xr:uid="{C39B0CDC-8BD7-4FE2-A073-6EC528073EB0}"/>
    <cellStyle name="Comma 42 3" xfId="3138" xr:uid="{389C624F-871C-4378-9D89-052414BD1560}"/>
    <cellStyle name="Comma 42 3 2" xfId="57990" xr:uid="{F96AD3CD-975E-4072-995C-FC90624EB263}"/>
    <cellStyle name="Comma 42 3 3" xfId="58538" xr:uid="{1586CBBB-306A-4A64-B66D-A46639994E23}"/>
    <cellStyle name="Comma 42 4" xfId="10299" xr:uid="{A4C360C5-E07F-4EDF-A7B3-C8DD65799249}"/>
    <cellStyle name="Comma 42 5" xfId="37677" xr:uid="{E328327C-B44E-40C1-82F7-9B90D4993F6C}"/>
    <cellStyle name="Comma 42 6" xfId="57770" xr:uid="{F8F9210E-AEF3-47D0-BB83-E5574F2C5835}"/>
    <cellStyle name="Comma 42 7" xfId="58318" xr:uid="{F6F308B7-73C8-435A-A23A-2C8940D5F5AB}"/>
    <cellStyle name="Comma 43" xfId="2828" xr:uid="{994586CF-F3C3-4FC5-9A69-7E76A653477F}"/>
    <cellStyle name="Comma 43 2" xfId="2997" xr:uid="{40065705-A289-421B-A056-FEA1DF56D097}"/>
    <cellStyle name="Comma 43 2 2" xfId="3282" xr:uid="{D60BEDF3-093B-4FA3-95FE-CEBD68C399F4}"/>
    <cellStyle name="Comma 43 2 2 2" xfId="58101" xr:uid="{E713CDB7-DA67-4E90-9BA7-58491AAE7BDF}"/>
    <cellStyle name="Comma 43 2 2 3" xfId="58649" xr:uid="{321A2259-572A-46CB-9568-12FCC6A239FB}"/>
    <cellStyle name="Comma 43 2 3" xfId="23571" xr:uid="{8D40423D-5221-4D5B-870D-53EE27796AD3}"/>
    <cellStyle name="Comma 43 2 4" xfId="50893" xr:uid="{C95A4464-33BE-4DCA-B220-355958D51820}"/>
    <cellStyle name="Comma 43 2 5" xfId="57881" xr:uid="{614AC947-D8F3-40E1-8EF8-2ADB4A31388D}"/>
    <cellStyle name="Comma 43 2 6" xfId="58429" xr:uid="{6D432DA9-A6BD-4077-BEC0-6813EDA26DEF}"/>
    <cellStyle name="Comma 43 3" xfId="3140" xr:uid="{48ED7968-ED70-47AB-BEA0-13B2EE451222}"/>
    <cellStyle name="Comma 43 3 2" xfId="57991" xr:uid="{9098A9DC-566E-4F41-B47B-AFE6C7DC297A}"/>
    <cellStyle name="Comma 43 3 3" xfId="58539" xr:uid="{48AD922D-F6B6-4945-BA8E-F9C6C31E9516}"/>
    <cellStyle name="Comma 43 4" xfId="14207" xr:uid="{FE85CBCA-6F57-46B2-9545-B8E73CF246E1}"/>
    <cellStyle name="Comma 43 5" xfId="41533" xr:uid="{AC2ACA34-5D43-4F90-88F5-BBA7A49A0643}"/>
    <cellStyle name="Comma 43 6" xfId="57771" xr:uid="{C20BC112-397F-4727-A3E5-26596BBD021C}"/>
    <cellStyle name="Comma 43 7" xfId="58319" xr:uid="{F821DE73-4722-4434-A683-98405AF79E80}"/>
    <cellStyle name="Comma 44" xfId="2833" xr:uid="{8D54D53D-0774-4513-AC43-C695F13015A9}"/>
    <cellStyle name="Comma 44 2" xfId="3145" xr:uid="{42979AA7-F054-4AE8-897E-F4B1B08F601C}"/>
    <cellStyle name="Comma 44 2 2" xfId="57992" xr:uid="{D85F3212-4ED5-4872-AF5F-B8F1930AA19A}"/>
    <cellStyle name="Comma 44 2 3" xfId="58540" xr:uid="{3DE0F1C8-BDC5-4EBE-AFFB-F9E55A0C9931}"/>
    <cellStyle name="Comma 44 3" xfId="14214" xr:uid="{7D344223-1190-47F9-B18C-3F56D0F5CD6E}"/>
    <cellStyle name="Comma 44 4" xfId="41536" xr:uid="{D9C3F95E-AB18-4273-808A-3D88B88E1677}"/>
    <cellStyle name="Comma 44 5" xfId="57772" xr:uid="{E4B8DC76-EF30-4F83-8ABB-96537025E283}"/>
    <cellStyle name="Comma 44 6" xfId="58320" xr:uid="{CC861CF7-D465-4FCB-8C96-F59C14736D52}"/>
    <cellStyle name="Comma 45" xfId="2835" xr:uid="{555B5EF2-AA5F-4435-95ED-EBD4D9DD9D53}"/>
    <cellStyle name="Comma 45 2" xfId="3147" xr:uid="{09032F56-B2E2-4CA5-A07E-8198BD379922}"/>
    <cellStyle name="Comma 45 2 2" xfId="57993" xr:uid="{7B7B6731-DEF5-47D4-AC6F-C791AC63B0D0}"/>
    <cellStyle name="Comma 45 2 3" xfId="58541" xr:uid="{60FDFB6D-567C-4041-A62A-E873F2A37C6B}"/>
    <cellStyle name="Comma 45 3" xfId="14209" xr:uid="{D40A31B8-025D-4086-9202-D1B9D140212D}"/>
    <cellStyle name="Comma 45 4" xfId="41534" xr:uid="{5A0D67CB-A5CC-4E33-B84B-96D9913A3D04}"/>
    <cellStyle name="Comma 45 5" xfId="57773" xr:uid="{E26B6E95-0D15-4A13-9F68-0C19FD4280E2}"/>
    <cellStyle name="Comma 45 6" xfId="58321" xr:uid="{AD2166BD-9535-4598-A9C8-D178C0F38605}"/>
    <cellStyle name="Comma 46" xfId="2837" xr:uid="{C3CF74C1-5E78-4517-BDBA-509B74831FFF}"/>
    <cellStyle name="Comma 46 2" xfId="3149" xr:uid="{B3FF00C7-A027-48FF-ADD5-5C1D70BE888F}"/>
    <cellStyle name="Comma 46 2 2" xfId="57994" xr:uid="{921D0123-4E9B-4B51-84FC-E033954AEDE9}"/>
    <cellStyle name="Comma 46 2 3" xfId="58542" xr:uid="{DFE98753-57BF-4513-8D2F-42684E855BC8}"/>
    <cellStyle name="Comma 46 3" xfId="23572" xr:uid="{6502BE20-BDD2-4CD9-8DA0-5461F071936E}"/>
    <cellStyle name="Comma 46 4" xfId="50894" xr:uid="{E64D8FE7-D98E-46AF-AE2D-0FBEA86474F8}"/>
    <cellStyle name="Comma 46 5" xfId="57774" xr:uid="{FED0F58C-6630-41B9-B264-722E1B486C37}"/>
    <cellStyle name="Comma 46 6" xfId="58322" xr:uid="{D9A52CC2-8D14-442C-B3C1-0237348DE451}"/>
    <cellStyle name="Comma 47" xfId="2839" xr:uid="{3645CDD2-6CB0-43AC-B4B9-7F54AD340A13}"/>
    <cellStyle name="Comma 47 2" xfId="3151" xr:uid="{AFA2E62B-23E9-4C29-95AA-862654B92984}"/>
    <cellStyle name="Comma 47 2 2" xfId="57995" xr:uid="{29647646-C66F-45B9-BAA6-0D0AEAB00A66}"/>
    <cellStyle name="Comma 47 2 3" xfId="58543" xr:uid="{DEEEACC9-648A-4809-AEF2-5A5C559C5A37}"/>
    <cellStyle name="Comma 47 3" xfId="25813" xr:uid="{C5AC5E06-E1E6-48FE-9747-64253E2A8D07}"/>
    <cellStyle name="Comma 47 4" xfId="53133" xr:uid="{7CC0ECBA-8ABD-47E5-B29C-D5C8B2C3E174}"/>
    <cellStyle name="Comma 47 5" xfId="57775" xr:uid="{4BC3300B-C28C-4FAE-AE29-ADEFB5AD617A}"/>
    <cellStyle name="Comma 47 6" xfId="58323" xr:uid="{7756B893-BAB0-4772-AACE-D8F0CB24F17A}"/>
    <cellStyle name="Comma 48" xfId="2844" xr:uid="{731BFE63-38A0-42AE-9D57-D5FC42DDE24C}"/>
    <cellStyle name="Comma 48 2" xfId="3154" xr:uid="{D2A09B57-5565-4248-8E0B-D82B2B9C457F}"/>
    <cellStyle name="Comma 48 2 2" xfId="57997" xr:uid="{5CAE9489-87AA-4152-82AB-40AAC2B77C90}"/>
    <cellStyle name="Comma 48 2 3" xfId="58545" xr:uid="{3D9BD0E7-2121-4041-BC20-4BEED9A66106}"/>
    <cellStyle name="Comma 48 3" xfId="55380" xr:uid="{0F0B64CF-5E3A-4031-86D0-93A0E6FC249E}"/>
    <cellStyle name="Comma 48 4" xfId="57777" xr:uid="{BC679DAF-F48A-449A-B846-64945C1FCCEC}"/>
    <cellStyle name="Comma 48 5" xfId="58325" xr:uid="{2CF2FE52-507A-4A1D-9B8E-EAF9A2AA549C}"/>
    <cellStyle name="Comma 49" xfId="2841" xr:uid="{DDBBBA55-9F2A-458C-987D-39460ED433C7}"/>
    <cellStyle name="Comma 49 2" xfId="3153" xr:uid="{A0490CCF-A171-44E7-A7E9-4436C70932D8}"/>
    <cellStyle name="Comma 49 2 2" xfId="57996" xr:uid="{3DB918E1-DE99-44F1-96D0-2CEADA072EC5}"/>
    <cellStyle name="Comma 49 2 3" xfId="58544" xr:uid="{0CDE80FE-62DA-437C-9C59-70ECCAD32598}"/>
    <cellStyle name="Comma 49 3" xfId="57776" xr:uid="{0F6FEA0A-B6AB-42AD-9B38-F738480B9845}"/>
    <cellStyle name="Comma 49 4" xfId="58324" xr:uid="{46FA5BC6-BD98-4AF0-B426-845DF34EB1F2}"/>
    <cellStyle name="Comma 5" xfId="8" xr:uid="{7B5E2BB8-EAE6-402A-849E-3081130816D1}"/>
    <cellStyle name="Comma 5 10" xfId="1846" xr:uid="{5640633C-ABA0-4E4A-8A09-7F3F3EE1380E}"/>
    <cellStyle name="Comma 5 10 2" xfId="5400" xr:uid="{274853F4-0664-41D8-8A29-4914A10052A9}"/>
    <cellStyle name="Comma 5 10 2 2" xfId="16957" xr:uid="{119C3C59-1F9F-47EC-8E9C-DA1F41463DC8}"/>
    <cellStyle name="Comma 5 10 2 2 2" xfId="44278" xr:uid="{3D67FA03-609F-4DC3-B698-7B20DF0D8141}"/>
    <cellStyle name="Comma 5 10 2 3" xfId="32576" xr:uid="{FC1312CA-EFB2-47B6-91E8-60087215C947}"/>
    <cellStyle name="Comma 5 10 3" xfId="7344" xr:uid="{A41B14AE-818E-4FE2-BEA2-4CA64B319866}"/>
    <cellStyle name="Comma 5 10 3 2" xfId="20928" xr:uid="{5DF34E89-AAA6-4BBD-ACCE-539FFFD3C8F5}"/>
    <cellStyle name="Comma 5 10 3 2 2" xfId="48250" xr:uid="{314921DC-C4EF-4566-BBCC-A9885FB7975B}"/>
    <cellStyle name="Comma 5 10 3 3" xfId="34701" xr:uid="{E8A1E1CB-6467-4C71-AFE3-0476BB5902E4}"/>
    <cellStyle name="Comma 5 10 4" xfId="9541" xr:uid="{2A63CAC3-49CD-4398-B296-FDF3655A8451}"/>
    <cellStyle name="Comma 5 10 4 2" xfId="36917" xr:uid="{580BE4B7-09E9-41B3-A87F-2B06BE7A9390}"/>
    <cellStyle name="Comma 5 10 5" xfId="25068" xr:uid="{987FC033-B45A-4E0C-8441-B7167F02FFB2}"/>
    <cellStyle name="Comma 5 10 5 2" xfId="52390" xr:uid="{C733A642-73EC-485C-B86D-B83A9BCA3791}"/>
    <cellStyle name="Comma 5 10 6" xfId="27310" xr:uid="{410ECE97-052F-47CC-826E-D60BFA56E328}"/>
    <cellStyle name="Comma 5 10 6 2" xfId="54630" xr:uid="{37EE6E22-65B8-41A7-B97F-AA7BD82AD9BD}"/>
    <cellStyle name="Comma 5 10 7" xfId="29541" xr:uid="{07B26628-3F90-40EB-9556-C5A069E9D6E5}"/>
    <cellStyle name="Comma 5 10 7 2" xfId="56862" xr:uid="{56853170-E293-46EF-B2E7-8082BB184598}"/>
    <cellStyle name="Comma 5 10 8" xfId="3964" xr:uid="{83F5F0A1-6E5F-4D71-97A4-032FB3346F11}"/>
    <cellStyle name="Comma 5 10 9" xfId="31113" xr:uid="{0038A871-094C-45F6-99A9-C200E4238886}"/>
    <cellStyle name="Comma 5 11" xfId="1044" xr:uid="{0E25056E-6423-4E81-A764-F2689498565F}"/>
    <cellStyle name="Comma 5 11 2" xfId="6562" xr:uid="{33E8FFE7-FF40-4CA9-A0FE-4613468B74E8}"/>
    <cellStyle name="Comma 5 11 2 2" xfId="17580" xr:uid="{2E6F07E8-CBE9-41A1-9563-F0E51F2F5689}"/>
    <cellStyle name="Comma 5 11 2 2 2" xfId="44901" xr:uid="{D06D2BEE-4353-41F1-BE2D-CA00042CE953}"/>
    <cellStyle name="Comma 5 11 2 3" xfId="11018" xr:uid="{AA1097E2-CC40-41D5-9B14-5A0B3F67A42F}"/>
    <cellStyle name="Comma 5 11 2 3 2" xfId="38367" xr:uid="{3E698ADE-AEF8-44EB-A179-79D47F88447F}"/>
    <cellStyle name="Comma 5 11 2 4" xfId="33914" xr:uid="{1AC486AF-40A1-4D9F-B3B9-B1127754B50D}"/>
    <cellStyle name="Comma 5 11 3" xfId="8756" xr:uid="{C90EE854-C43C-4704-87C3-38EE7338817C}"/>
    <cellStyle name="Comma 5 11 3 2" xfId="21551" xr:uid="{2767BCB7-0304-4DA5-A751-EEFBB90ED721}"/>
    <cellStyle name="Comma 5 11 3 2 2" xfId="48873" xr:uid="{E580ECEC-E91E-458D-A9FF-A92DA4BECB31}"/>
    <cellStyle name="Comma 5 11 3 3" xfId="12449" xr:uid="{F21FCB95-BE9F-4171-BEB9-3AB81F65EA8D}"/>
    <cellStyle name="Comma 5 11 3 3 2" xfId="39776" xr:uid="{F85C45CA-C8E5-41F1-9BE9-B1517BDB8E1C}"/>
    <cellStyle name="Comma 5 11 3 4" xfId="36130" xr:uid="{9543B7AC-8EF3-4559-913F-0E5636AC096C}"/>
    <cellStyle name="Comma 5 11 4" xfId="14933" xr:uid="{F17D6747-5E3A-4A5E-974F-2985322CC1E7}"/>
    <cellStyle name="Comma 5 11 4 2" xfId="42254" xr:uid="{BB333D22-93E8-4658-900E-1C0D16165C44}"/>
    <cellStyle name="Comma 5 11 5" xfId="24281" xr:uid="{71B17652-7E77-4EF8-82F9-D4A2066F3498}"/>
    <cellStyle name="Comma 5 11 5 2" xfId="51603" xr:uid="{82465E89-23AE-4F2F-BBBA-35C48764B238}"/>
    <cellStyle name="Comma 5 11 6" xfId="26523" xr:uid="{03832FB2-B8E4-4E59-A6AF-983935D03C20}"/>
    <cellStyle name="Comma 5 11 6 2" xfId="53843" xr:uid="{C98B2BDA-25E3-424A-87C1-839AE7A5875D}"/>
    <cellStyle name="Comma 5 11 7" xfId="28754" xr:uid="{7F4A2362-FCA1-446F-8F53-91E2F776DF05}"/>
    <cellStyle name="Comma 5 11 7 2" xfId="56075" xr:uid="{DA57F77D-CCF8-4873-BFBC-865FEF62A529}"/>
    <cellStyle name="Comma 5 11 8" xfId="4627" xr:uid="{FD95F965-D987-469E-B9C6-47BCEF47932D}"/>
    <cellStyle name="Comma 5 11 9" xfId="31790" xr:uid="{03F43A2B-3A45-4FB5-9E3D-C33734E36561}"/>
    <cellStyle name="Comma 5 12" xfId="6047" xr:uid="{BF19FEE6-7DD3-4F56-86EF-CE9D1C08C097}"/>
    <cellStyle name="Comma 5 12 2" xfId="12913" xr:uid="{FAE29000-0F9A-4F12-B1C2-83199247BCEB}"/>
    <cellStyle name="Comma 5 12 2 2" xfId="22226" xr:uid="{6BB85DB8-EFA3-410F-A198-69220E16C27B}"/>
    <cellStyle name="Comma 5 12 2 2 2" xfId="49548" xr:uid="{FEB1931F-C468-4B5D-83B0-31ED4CD28758}"/>
    <cellStyle name="Comma 5 12 2 3" xfId="40240" xr:uid="{90D2D622-364E-4337-AB72-E7D5C891EC25}"/>
    <cellStyle name="Comma 5 12 3" xfId="18254" xr:uid="{689112B7-C853-4188-84E7-DAD6FA074B84}"/>
    <cellStyle name="Comma 5 12 3 2" xfId="45576" xr:uid="{72643BDA-749A-4F9E-8E54-1E4E3AD22820}"/>
    <cellStyle name="Comma 5 12 4" xfId="33237" xr:uid="{3E29A95F-F1B9-40D7-83C2-0320DA56F518}"/>
    <cellStyle name="Comma 5 13" xfId="8070" xr:uid="{AD2EEE10-62E4-4005-9E69-7FF389FEDD03}"/>
    <cellStyle name="Comma 5 13 2" xfId="13531" xr:uid="{F8589E19-B514-44D0-842D-1B51A8E1145A}"/>
    <cellStyle name="Comma 5 13 2 2" xfId="22893" xr:uid="{4F07AF47-84AF-4B61-BF71-BCA246A27851}"/>
    <cellStyle name="Comma 5 13 2 2 2" xfId="50215" xr:uid="{333FEC89-3F7A-401E-956C-1360C935B70F}"/>
    <cellStyle name="Comma 5 13 2 3" xfId="40858" xr:uid="{D522D13D-3D0F-49A4-9DBB-5D7D91DB4703}"/>
    <cellStyle name="Comma 5 13 3" xfId="18921" xr:uid="{C04C885E-0F06-41BD-9A04-399C6CA6A64E}"/>
    <cellStyle name="Comma 5 13 3 2" xfId="46243" xr:uid="{D5994261-9FFB-4063-82C2-E712B8D2299F}"/>
    <cellStyle name="Comma 5 13 4" xfId="11202" xr:uid="{5D8794A0-E142-485A-AFAF-0A063929F614}"/>
    <cellStyle name="Comma 5 13 4 2" xfId="38551" xr:uid="{2C9169D5-6E23-40B3-A289-2BB4A776682B}"/>
    <cellStyle name="Comma 5 13 5" xfId="35428" xr:uid="{3D2D83A8-C364-479B-B3CC-5168B830187E}"/>
    <cellStyle name="Comma 5 14" xfId="8092" xr:uid="{EF8094BC-2850-4BFB-97CF-343FC76E844E}"/>
    <cellStyle name="Comma 5 14 2" xfId="14181" xr:uid="{5C1D54C1-32D6-453A-8017-ED1910746BC5}"/>
    <cellStyle name="Comma 5 14 2 2" xfId="23546" xr:uid="{B95F63E7-D45A-4F55-9B75-78B4CD245497}"/>
    <cellStyle name="Comma 5 14 2 2 2" xfId="50868" xr:uid="{51709750-5E65-46D3-8473-7616318D3140}"/>
    <cellStyle name="Comma 5 14 2 3" xfId="41508" xr:uid="{D0D80D08-38A8-49B8-B123-9B4DD58BDA84}"/>
    <cellStyle name="Comma 5 14 3" xfId="19574" xr:uid="{BBB6F110-020E-4123-82F1-4AEF233C4561}"/>
    <cellStyle name="Comma 5 14 3 2" xfId="46896" xr:uid="{E005D048-AC2F-47B1-AC9E-8F45602130C0}"/>
    <cellStyle name="Comma 5 14 4" xfId="11602" xr:uid="{5FEB9B15-C160-4B2E-A905-7F084647895F}"/>
    <cellStyle name="Comma 5 14 4 2" xfId="38943" xr:uid="{D9CA4A93-94D2-4CD5-BC2D-00C0F960CDB4}"/>
    <cellStyle name="Comma 5 14 5" xfId="35453" xr:uid="{8F8DBD27-0EC7-48FB-8568-AEB2D1CE0300}"/>
    <cellStyle name="Comma 5 15" xfId="10302" xr:uid="{05AC7B6E-AAE6-4980-969C-94559CF54305}"/>
    <cellStyle name="Comma 5 15 2" xfId="15628" xr:uid="{0F4398C2-6762-42E9-910C-7E16668B2A67}"/>
    <cellStyle name="Comma 5 15 2 2" xfId="42948" xr:uid="{52ECBC48-2BE4-4CA9-9506-E6447FFBE951}"/>
    <cellStyle name="Comma 5 15 3" xfId="37680" xr:uid="{151B366D-8CB3-432D-A389-425C75835BBA}"/>
    <cellStyle name="Comma 5 16" xfId="11643" xr:uid="{4315CCB2-B742-450B-A750-F937A5CB927F}"/>
    <cellStyle name="Comma 5 16 2" xfId="19600" xr:uid="{A128A91A-DC11-4C72-B4A0-3866CD2795E6}"/>
    <cellStyle name="Comma 5 16 2 2" xfId="46922" xr:uid="{33381D1F-A082-4135-AB3C-28AB96BD985F}"/>
    <cellStyle name="Comma 5 16 3" xfId="38969" xr:uid="{A79C46A4-D5CD-4720-943C-04E5F40E5F0A}"/>
    <cellStyle name="Comma 5 17" xfId="14249" xr:uid="{53C08C31-F976-4AE8-92FD-D81B00DDBBB5}"/>
    <cellStyle name="Comma 5 17 2" xfId="41570" xr:uid="{8B6AE5D5-5525-4845-B73C-0352A490DB18}"/>
    <cellStyle name="Comma 5 18" xfId="23597" xr:uid="{7238B621-E32F-49C8-ACF7-2CA518BA3CDC}"/>
    <cellStyle name="Comma 5 18 2" xfId="50919" xr:uid="{44BADDF9-4BFD-490F-BE60-18CC1B259E1E}"/>
    <cellStyle name="Comma 5 19" xfId="25838" xr:uid="{7C556AC0-033D-45FF-93FE-AE052281CACA}"/>
    <cellStyle name="Comma 5 19 2" xfId="53158" xr:uid="{49CFD3F5-F515-4F51-A548-05E32FA31A58}"/>
    <cellStyle name="Comma 5 2" xfId="11" xr:uid="{02F0D45B-711C-4BEE-A06E-FD1F9597AB7C}"/>
    <cellStyle name="Comma 5 2 10" xfId="963" xr:uid="{B7CD1B33-978E-4EB2-979D-BCB46E385644}"/>
    <cellStyle name="Comma 5 2 10 10" xfId="28675" xr:uid="{046422AB-0F53-4B8E-B178-5737852C347F}"/>
    <cellStyle name="Comma 5 2 10 10 2" xfId="55996" xr:uid="{DB8EF6BE-14B0-4B0B-A47E-235A178EEC95}"/>
    <cellStyle name="Comma 5 2 10 11" xfId="3471" xr:uid="{E1B0C4A6-1834-4B09-8415-F4CDB53574AF}"/>
    <cellStyle name="Comma 5 2 10 12" xfId="30530" xr:uid="{A491BFBB-CAFF-4D32-A5AB-CDA9504DA2F7}"/>
    <cellStyle name="Comma 5 2 10 2" xfId="2444" xr:uid="{9D53D0F7-91AE-464C-9A22-B60B0F3F7DFF}"/>
    <cellStyle name="Comma 5 2 10 2 2" xfId="5984" xr:uid="{9EDF4D08-51C0-49DA-BAC3-4C562E043938}"/>
    <cellStyle name="Comma 5 2 10 2 2 2" xfId="18185" xr:uid="{BCA27353-9E39-4890-A2B2-F7B565B48CEE}"/>
    <cellStyle name="Comma 5 2 10 2 2 2 2" xfId="45507" xr:uid="{7745D87B-905C-4666-A1E1-8E6C295E3746}"/>
    <cellStyle name="Comma 5 2 10 2 2 3" xfId="33174" xr:uid="{77A132FC-B1B0-4CD2-A7DA-E0604AEFA97D}"/>
    <cellStyle name="Comma 5 2 10 2 3" xfId="7940" xr:uid="{893204DC-E08A-41FE-BEE2-595FF446902F}"/>
    <cellStyle name="Comma 5 2 10 2 3 2" xfId="22157" xr:uid="{A600B8B2-261D-45D2-A422-08D280F74343}"/>
    <cellStyle name="Comma 5 2 10 2 3 2 2" xfId="49479" xr:uid="{694E4D8C-FFC8-47C4-B77C-713B1816EC2E}"/>
    <cellStyle name="Comma 5 2 10 2 3 3" xfId="35299" xr:uid="{7A0088F6-EB2D-49FF-B22C-67130CC1F280}"/>
    <cellStyle name="Comma 5 2 10 2 4" xfId="10139" xr:uid="{A264ABDA-9525-4C40-8FA6-0CAC1E691B25}"/>
    <cellStyle name="Comma 5 2 10 2 4 2" xfId="37515" xr:uid="{6247D566-B54C-42B4-BE7E-FD8A45F64667}"/>
    <cellStyle name="Comma 5 2 10 2 5" xfId="25666" xr:uid="{701F6056-69CE-48B6-BF96-FA772ADE799A}"/>
    <cellStyle name="Comma 5 2 10 2 5 2" xfId="52988" xr:uid="{77B3B6AA-5D18-4953-9ED5-09CDD61BDA4F}"/>
    <cellStyle name="Comma 5 2 10 2 6" xfId="27908" xr:uid="{48654150-60A2-45DA-906F-0F9B78AEF45F}"/>
    <cellStyle name="Comma 5 2 10 2 6 2" xfId="55228" xr:uid="{7334FEC7-F311-4C48-8F3D-C693CA57FE9E}"/>
    <cellStyle name="Comma 5 2 10 2 7" xfId="30139" xr:uid="{7F9DC079-4429-4FA4-BB11-F5DC9752E187}"/>
    <cellStyle name="Comma 5 2 10 2 7 2" xfId="57460" xr:uid="{A00DBFC4-78EA-4241-A360-CC01E0719AD4}"/>
    <cellStyle name="Comma 5 2 10 2 8" xfId="4548" xr:uid="{CDBFB60C-325C-4A4E-8AE4-4AE0CC14A703}"/>
    <cellStyle name="Comma 5 2 10 2 9" xfId="31711" xr:uid="{51B2C469-C00E-4D54-9FB7-5B8CB420FABA}"/>
    <cellStyle name="Comma 5 2 10 3" xfId="1248" xr:uid="{775748A0-83AF-4122-9CEF-4935CB061259}"/>
    <cellStyle name="Comma 5 2 10 3 2" xfId="6765" xr:uid="{9A310906-DE63-4A74-AECA-39FBCD2062F4}"/>
    <cellStyle name="Comma 5 2 10 3 2 2" xfId="18860" xr:uid="{3B48AF5A-FE1B-4528-830B-D345929BD7E8}"/>
    <cellStyle name="Comma 5 2 10 3 2 2 2" xfId="46182" xr:uid="{4AB0CF7A-E397-4D50-9023-EF256526BAC7}"/>
    <cellStyle name="Comma 5 2 10 3 2 3" xfId="11182" xr:uid="{7B2CA07A-2C42-4032-8D59-464AC5E6E803}"/>
    <cellStyle name="Comma 5 2 10 3 2 3 2" xfId="38531" xr:uid="{E8AB0C24-1895-4553-97DC-98010D1D366D}"/>
    <cellStyle name="Comma 5 2 10 3 2 4" xfId="34118" xr:uid="{473E023A-EA45-4439-8FD7-1F53DDF750D4}"/>
    <cellStyle name="Comma 5 2 10 3 3" xfId="8959" xr:uid="{391BA034-AEF9-44B4-8A5E-4D27C37E5B81}"/>
    <cellStyle name="Comma 5 2 10 3 3 2" xfId="22832" xr:uid="{EC563923-6FF0-44EB-B5BC-158B49801A3B}"/>
    <cellStyle name="Comma 5 2 10 3 3 2 2" xfId="50154" xr:uid="{E61B23EB-4CC1-42AA-8F0D-32C9B86B504B}"/>
    <cellStyle name="Comma 5 2 10 3 3 3" xfId="13494" xr:uid="{201D2AA7-9860-48F1-B2D6-13BB62509FC4}"/>
    <cellStyle name="Comma 5 2 10 3 3 3 2" xfId="40821" xr:uid="{892F5167-C534-4E4F-AED7-8594E387FA97}"/>
    <cellStyle name="Comma 5 2 10 3 3 4" xfId="36334" xr:uid="{E3D03DB1-9227-4DB3-903F-67FE22FB5324}"/>
    <cellStyle name="Comma 5 2 10 3 4" xfId="15119" xr:uid="{D5E1DA72-1938-49E9-AE49-EC3756F421F3}"/>
    <cellStyle name="Comma 5 2 10 3 4 2" xfId="42440" xr:uid="{86C8B6B6-5BA5-4F87-8177-1F8827321B99}"/>
    <cellStyle name="Comma 5 2 10 3 5" xfId="24485" xr:uid="{FC76DB76-CA66-4E9C-8353-066BC50543FD}"/>
    <cellStyle name="Comma 5 2 10 3 5 2" xfId="51807" xr:uid="{92FC19AD-D982-4632-B66F-984AF370DE88}"/>
    <cellStyle name="Comma 5 2 10 3 6" xfId="26727" xr:uid="{B620AEF8-E415-4D7B-975C-A99B8E30A4AE}"/>
    <cellStyle name="Comma 5 2 10 3 6 2" xfId="54047" xr:uid="{ADC78A00-E6F4-44FA-A2E5-04094842675F}"/>
    <cellStyle name="Comma 5 2 10 3 7" xfId="28958" xr:uid="{F92D470E-D340-477F-921F-7DBEAADCCE86}"/>
    <cellStyle name="Comma 5 2 10 3 7 2" xfId="56279" xr:uid="{53B05677-B28C-444B-8DB8-702D9C9B667F}"/>
    <cellStyle name="Comma 5 2 10 3 8" xfId="4830" xr:uid="{EAB2F1BB-DF76-4A78-B98A-E1EEB1B8B275}"/>
    <cellStyle name="Comma 5 2 10 3 9" xfId="31993" xr:uid="{11CC6BBF-E8D2-45E0-B111-5F9D28AF9763}"/>
    <cellStyle name="Comma 5 2 10 4" xfId="6484" xr:uid="{1938516B-3616-476F-9025-57A41B342652}"/>
    <cellStyle name="Comma 5 2 10 4 2" xfId="14128" xr:uid="{79158E69-35D1-4EDD-A408-91360DBB0831}"/>
    <cellStyle name="Comma 5 2 10 4 2 2" xfId="23492" xr:uid="{A6E5297F-F4F3-409E-A503-E8E9663154FF}"/>
    <cellStyle name="Comma 5 2 10 4 2 2 2" xfId="50814" xr:uid="{060521BE-BA76-46E2-94A0-C5F8F47AB434}"/>
    <cellStyle name="Comma 5 2 10 4 2 3" xfId="41455" xr:uid="{7C51D292-9795-4E49-8711-5EB93B513AA7}"/>
    <cellStyle name="Comma 5 2 10 4 3" xfId="19520" xr:uid="{D94DF500-36D9-484B-951F-1C9C5DC5A5B6}"/>
    <cellStyle name="Comma 5 2 10 4 3 2" xfId="46842" xr:uid="{4BFC493A-BBC6-46CC-BC08-272E38097095}"/>
    <cellStyle name="Comma 5 2 10 4 4" xfId="33835" xr:uid="{78CB989A-4A3A-4F15-9E81-F306BE0D1390}"/>
    <cellStyle name="Comma 5 2 10 5" xfId="8677" xr:uid="{21F9AED6-535B-4233-93B0-3DAEE1C3D043}"/>
    <cellStyle name="Comma 5 2 10 5 2" xfId="16367" xr:uid="{C4CA60E6-DBD4-4213-B850-CABE0AC4CD8E}"/>
    <cellStyle name="Comma 5 2 10 5 2 2" xfId="43687" xr:uid="{518792B8-8E9B-4437-AE64-4873C6DC67C4}"/>
    <cellStyle name="Comma 5 2 10 5 3" xfId="10900" xr:uid="{0F3A7E3D-3131-4CD3-87BA-D96BD3CFCBD6}"/>
    <cellStyle name="Comma 5 2 10 5 3 2" xfId="38252" xr:uid="{FBAA41A4-8D7F-42AE-AED3-6A3A644B7276}"/>
    <cellStyle name="Comma 5 2 10 5 4" xfId="36051" xr:uid="{684F02C4-A996-4EF2-835A-487F00BE8C5E}"/>
    <cellStyle name="Comma 5 2 10 6" xfId="12236" xr:uid="{B9A5A5ED-CDED-450F-97C2-A809E4EAEA22}"/>
    <cellStyle name="Comma 5 2 10 6 2" xfId="20337" xr:uid="{5DCED7AF-99B8-4E67-B246-EF8321721991}"/>
    <cellStyle name="Comma 5 2 10 6 2 2" xfId="47659" xr:uid="{502ED88F-A19F-4E39-BC14-A4C6C2594DAC}"/>
    <cellStyle name="Comma 5 2 10 6 3" xfId="39563" xr:uid="{6322E18A-4881-4296-AE1E-3E73F9649302}"/>
    <cellStyle name="Comma 5 2 10 7" xfId="14855" xr:uid="{640226E6-0E27-49BB-941A-2D4113E4CD46}"/>
    <cellStyle name="Comma 5 2 10 7 2" xfId="42176" xr:uid="{DE3CC2E7-760D-4C63-A29A-7F3337E11161}"/>
    <cellStyle name="Comma 5 2 10 8" xfId="24203" xr:uid="{5322029B-106A-47D2-BF64-EB4200256DFC}"/>
    <cellStyle name="Comma 5 2 10 8 2" xfId="51525" xr:uid="{A6967294-581F-4225-AFF5-DB349E8CB543}"/>
    <cellStyle name="Comma 5 2 10 9" xfId="26444" xr:uid="{93236B39-A91B-4721-BEEB-81CAB38F20DC}"/>
    <cellStyle name="Comma 5 2 10 9 2" xfId="53764" xr:uid="{BE9935EA-C38B-4A88-9185-B611F60E1173}"/>
    <cellStyle name="Comma 5 2 11" xfId="1870" xr:uid="{917D3B93-4D52-495B-A2FC-8322690F2317}"/>
    <cellStyle name="Comma 5 2 11 2" xfId="5423" xr:uid="{FFF778AF-9C45-41B7-A9A0-F1ECBEC80A6D}"/>
    <cellStyle name="Comma 5 2 11 2 2" xfId="16988" xr:uid="{4C7A2E95-F19F-4FC3-8213-64D471E9E00A}"/>
    <cellStyle name="Comma 5 2 11 2 2 2" xfId="44309" xr:uid="{3014ABBB-5BE3-40B8-AC18-2912A21520A5}"/>
    <cellStyle name="Comma 5 2 11 2 3" xfId="32600" xr:uid="{B286687C-E82D-4198-8E40-223188B89BB4}"/>
    <cellStyle name="Comma 5 2 11 3" xfId="7368" xr:uid="{E0D0B43D-476E-452D-9F96-F0F43AEB8B6D}"/>
    <cellStyle name="Comma 5 2 11 3 2" xfId="20959" xr:uid="{2F8B776E-B1D6-4279-A4C7-02ED78CA4FB9}"/>
    <cellStyle name="Comma 5 2 11 3 2 2" xfId="48281" xr:uid="{5C9E724A-65DA-4B1F-967A-B7BE108C10B7}"/>
    <cellStyle name="Comma 5 2 11 3 3" xfId="34725" xr:uid="{B4EFF2C2-3EF0-4093-BFAD-1D5EF3816A72}"/>
    <cellStyle name="Comma 5 2 11 4" xfId="9565" xr:uid="{80DC74B2-8ABB-48EA-85FF-5EB4E4337874}"/>
    <cellStyle name="Comma 5 2 11 4 2" xfId="36941" xr:uid="{0D8821D3-E25F-43D5-B1FC-8CC42FC9155B}"/>
    <cellStyle name="Comma 5 2 11 5" xfId="25092" xr:uid="{7F053AF7-A907-462E-9769-B1E7B45D6FB9}"/>
    <cellStyle name="Comma 5 2 11 5 2" xfId="52414" xr:uid="{5A916857-BA2B-4D3F-B413-1115F92BAD43}"/>
    <cellStyle name="Comma 5 2 11 6" xfId="27334" xr:uid="{3ED043CD-CDCD-4030-8CCC-7F5B25859F84}"/>
    <cellStyle name="Comma 5 2 11 6 2" xfId="54654" xr:uid="{9871458E-553C-449F-9638-AB60A4F1B476}"/>
    <cellStyle name="Comma 5 2 11 7" xfId="29565" xr:uid="{65F0C3E5-6BEE-4483-80E3-8FD30F75ED41}"/>
    <cellStyle name="Comma 5 2 11 7 2" xfId="56886" xr:uid="{B5A9AD20-F019-4BDF-9830-C58677F996ED}"/>
    <cellStyle name="Comma 5 2 11 8" xfId="3987" xr:uid="{AF96DF47-A985-4BC0-A9B9-3BA2E57EE083}"/>
    <cellStyle name="Comma 5 2 11 9" xfId="31137" xr:uid="{81608236-2154-432C-B371-C05BAB1611A8}"/>
    <cellStyle name="Comma 5 2 12" xfId="1075" xr:uid="{98F59D4E-5D05-44D8-BF47-19B3E7304AB4}"/>
    <cellStyle name="Comma 5 2 12 2" xfId="6593" xr:uid="{FFD7821A-8B19-48C5-95AC-9A38B2AA0F07}"/>
    <cellStyle name="Comma 5 2 12 2 2" xfId="17611" xr:uid="{4AF2091E-5083-4C10-B246-C20BB2166F03}"/>
    <cellStyle name="Comma 5 2 12 2 2 2" xfId="44932" xr:uid="{52481F3B-FAB5-4563-A112-43E0C64B64A9}"/>
    <cellStyle name="Comma 5 2 12 2 3" xfId="11034" xr:uid="{D421FDBE-4006-4EBD-9D86-AF080C70CB44}"/>
    <cellStyle name="Comma 5 2 12 2 3 2" xfId="38383" xr:uid="{9BCE79BF-5778-424E-849C-38AC809DAB94}"/>
    <cellStyle name="Comma 5 2 12 2 4" xfId="33945" xr:uid="{4C3ECE1B-3586-41C1-B377-438DDB5A4810}"/>
    <cellStyle name="Comma 5 2 12 3" xfId="8787" xr:uid="{CA45D7DF-BF41-4F1B-AB86-C9B11C499A48}"/>
    <cellStyle name="Comma 5 2 12 3 2" xfId="21582" xr:uid="{D51F6992-EFB9-4327-8164-F295F61BA866}"/>
    <cellStyle name="Comma 5 2 12 3 2 2" xfId="48904" xr:uid="{80FA7C7B-FFE7-419F-9C60-35BC56777CAE}"/>
    <cellStyle name="Comma 5 2 12 3 3" xfId="12473" xr:uid="{F150E2B8-3BAD-4F83-A126-9FCD725046D6}"/>
    <cellStyle name="Comma 5 2 12 3 3 2" xfId="39800" xr:uid="{1A603A26-F7F9-4DD9-89EF-7F96A6090841}"/>
    <cellStyle name="Comma 5 2 12 3 4" xfId="36161" xr:uid="{6ABE9B42-7C11-45C5-A305-D3C00DC2CCD4}"/>
    <cellStyle name="Comma 5 2 12 4" xfId="14964" xr:uid="{9A51A606-ADA9-4F51-826C-0533886512A6}"/>
    <cellStyle name="Comma 5 2 12 4 2" xfId="42285" xr:uid="{F2F6FEE0-1236-4856-B426-82CA9D449C58}"/>
    <cellStyle name="Comma 5 2 12 5" xfId="24312" xr:uid="{04F7839C-27FE-408E-A8E7-3CB0275B0B66}"/>
    <cellStyle name="Comma 5 2 12 5 2" xfId="51634" xr:uid="{199EF436-B3D7-430C-BA1E-985A680261BF}"/>
    <cellStyle name="Comma 5 2 12 6" xfId="26554" xr:uid="{79D12317-C022-420A-A1CB-BF7F23FC4122}"/>
    <cellStyle name="Comma 5 2 12 6 2" xfId="53874" xr:uid="{0D7A9B23-45DF-46AC-A9B1-5F80917E1A91}"/>
    <cellStyle name="Comma 5 2 12 7" xfId="28785" xr:uid="{3FF90707-CE2C-4EEB-BA11-79F7B77D2DCF}"/>
    <cellStyle name="Comma 5 2 12 7 2" xfId="56106" xr:uid="{DC3C1F0E-DFE6-4681-B349-F4CE401D07C0}"/>
    <cellStyle name="Comma 5 2 12 8" xfId="4658" xr:uid="{20D0DA01-E48E-41FA-AC92-B2274C58BC1C}"/>
    <cellStyle name="Comma 5 2 12 9" xfId="31821" xr:uid="{53BCD35B-FE46-4955-957C-39CB3F9EB1C4}"/>
    <cellStyle name="Comma 5 2 13" xfId="2504" xr:uid="{A3FF85CC-77E9-4D2D-88AE-8DAB0B9FA1F6}"/>
    <cellStyle name="Comma 5 2 13 2" xfId="10192" xr:uid="{DBD6A2CB-C705-45BB-8DF8-F1C8416BBD7F}"/>
    <cellStyle name="Comma 5 2 13 2 2" xfId="18285" xr:uid="{72027D8F-4AA5-40BE-8F8E-A229B3CD3ED3}"/>
    <cellStyle name="Comma 5 2 13 2 2 2" xfId="45607" xr:uid="{C2CA19BC-01F5-480D-9522-4C5939F6E0DA}"/>
    <cellStyle name="Comma 5 2 13 2 3" xfId="11110" xr:uid="{EBBDF961-B24C-462A-97A5-97111FBEC10A}"/>
    <cellStyle name="Comma 5 2 13 2 3 2" xfId="38459" xr:uid="{E7704DB2-A3E3-45F0-9B79-8C6FA1E4DAA7}"/>
    <cellStyle name="Comma 5 2 13 2 4" xfId="37568" xr:uid="{72558308-D6C1-4451-8C00-2E7003D6F875}"/>
    <cellStyle name="Comma 5 2 13 3" xfId="12943" xr:uid="{DF614AB2-8457-4265-9FFC-28ACE549A35D}"/>
    <cellStyle name="Comma 5 2 13 3 2" xfId="22257" xr:uid="{96D387D3-1925-46A9-AAD8-AD37EE84284A}"/>
    <cellStyle name="Comma 5 2 13 3 2 2" xfId="49579" xr:uid="{859344D3-51A8-4ED9-B6C9-28EF754EA127}"/>
    <cellStyle name="Comma 5 2 13 3 3" xfId="40270" xr:uid="{8439F706-E31B-4FBE-B1E7-BA71B12B6EE9}"/>
    <cellStyle name="Comma 5 2 13 4" xfId="15575" xr:uid="{41FD6E86-E753-4CEF-AD14-259D053A6FB5}"/>
    <cellStyle name="Comma 5 2 13 4 2" xfId="42896" xr:uid="{46B76B4B-D438-4F6E-8E39-3C91D3F028BB}"/>
    <cellStyle name="Comma 5 2 13 5" xfId="25719" xr:uid="{DB2BF8F3-0F18-4066-B45E-9ECF009036E7}"/>
    <cellStyle name="Comma 5 2 13 5 2" xfId="53041" xr:uid="{3079195E-6CA8-4481-91FF-BB592A4E452A}"/>
    <cellStyle name="Comma 5 2 13 6" xfId="27961" xr:uid="{6D5E8CE8-C543-449D-B8A9-5C3C8D157342}"/>
    <cellStyle name="Comma 5 2 13 6 2" xfId="55281" xr:uid="{163F2E80-B284-487E-B1E8-1B85D7637241}"/>
    <cellStyle name="Comma 5 2 13 7" xfId="30192" xr:uid="{1F0DCEE0-046D-41C4-AA22-E26F2194FF38}"/>
    <cellStyle name="Comma 5 2 13 7 2" xfId="57513" xr:uid="{4C5EC4CB-F103-4919-8E6F-7A5724B811CF}"/>
    <cellStyle name="Comma 5 2 13 8" xfId="7992" xr:uid="{AF2B4760-2C16-4EA0-ABE6-C9237921C275}"/>
    <cellStyle name="Comma 5 2 13 9" xfId="35352" xr:uid="{3640F874-9F5D-43FC-AB10-F4C2F2606447}"/>
    <cellStyle name="Comma 5 2 14" xfId="2575" xr:uid="{61CFD6D4-CB41-4407-9FC6-D56F410293AD}"/>
    <cellStyle name="Comma 5 2 14 2" xfId="10255" xr:uid="{60830D3E-1862-4DB2-97AA-F53894A42877}"/>
    <cellStyle name="Comma 5 2 14 2 2" xfId="22917" xr:uid="{D924B09F-D794-4093-949D-54E70DB4F562}"/>
    <cellStyle name="Comma 5 2 14 2 2 2" xfId="50239" xr:uid="{FB6F7D6A-B1E0-4178-B0D4-B18304225416}"/>
    <cellStyle name="Comma 5 2 14 2 3" xfId="13554" xr:uid="{C0201E88-0907-46F8-BC3C-E552F64446E9}"/>
    <cellStyle name="Comma 5 2 14 2 3 2" xfId="40881" xr:uid="{BF0AE2B0-334B-4648-B839-A6DA1507CA73}"/>
    <cellStyle name="Comma 5 2 14 2 4" xfId="37631" xr:uid="{91122DE8-D9DE-42B5-BAA2-2E66ED3F3358}"/>
    <cellStyle name="Comma 5 2 14 3" xfId="18945" xr:uid="{BA9F907B-4874-4A13-8476-51397DF83DEE}"/>
    <cellStyle name="Comma 5 2 14 3 2" xfId="46267" xr:uid="{A2B06D2C-FD92-4797-9F03-CFD0B85B500A}"/>
    <cellStyle name="Comma 5 2 14 4" xfId="25779" xr:uid="{ADBE642B-B72E-4A46-A276-554B0D072CA3}"/>
    <cellStyle name="Comma 5 2 14 4 2" xfId="53099" xr:uid="{A9BEC2F5-53ED-426D-B48B-5440C8F44FDB}"/>
    <cellStyle name="Comma 5 2 14 5" xfId="28024" xr:uid="{81F11A7E-4830-4314-B9B7-331BFF3EB45B}"/>
    <cellStyle name="Comma 5 2 14 5 2" xfId="55344" xr:uid="{D6412FC2-6249-49EB-9BE4-3EBF52E742FD}"/>
    <cellStyle name="Comma 5 2 14 6" xfId="30255" xr:uid="{7E70AE95-5502-402A-8857-DA52C2F021B5}"/>
    <cellStyle name="Comma 5 2 14 6 2" xfId="57576" xr:uid="{A90715E7-6B6F-4FF3-8B37-38C9E0C0A389}"/>
    <cellStyle name="Comma 5 2 14 7" xfId="6069" xr:uid="{5E19370E-91B2-4896-931E-78F7A76E83C5}"/>
    <cellStyle name="Comma 5 2 14 8" xfId="33261" xr:uid="{F98D16BD-F8F5-451C-A482-1E83E7141FCF}"/>
    <cellStyle name="Comma 5 2 15" xfId="2620" xr:uid="{7F8FACA0-CA9C-4C03-A5A0-2FD00E34DBD0}"/>
    <cellStyle name="Comma 5 2 15 2" xfId="14182" xr:uid="{07531873-0DA5-4127-AEEC-1E2429B35582}"/>
    <cellStyle name="Comma 5 2 15 2 2" xfId="23547" xr:uid="{4007BAD1-A1FA-447C-9BA1-3DA541779DE7}"/>
    <cellStyle name="Comma 5 2 15 2 2 2" xfId="50869" xr:uid="{BB93FD6F-E4F8-40AD-9590-330DFB560836}"/>
    <cellStyle name="Comma 5 2 15 2 3" xfId="41509" xr:uid="{26D43E9A-C181-48F9-91CC-662ED4CAAA87}"/>
    <cellStyle name="Comma 5 2 15 3" xfId="19575" xr:uid="{6B518834-F155-446F-AFB4-E3AFE91B999B}"/>
    <cellStyle name="Comma 5 2 15 3 2" xfId="46897" xr:uid="{03389D4B-DE5F-41DF-BB34-A44CEC6BE072}"/>
    <cellStyle name="Comma 5 2 15 4" xfId="11606" xr:uid="{B0669F9C-8938-4CDA-9410-0EDF4DE6C7E7}"/>
    <cellStyle name="Comma 5 2 15 4 2" xfId="38944" xr:uid="{6C5C2913-1765-4C05-B891-47548FE53917}"/>
    <cellStyle name="Comma 5 2 15 5" xfId="8113" xr:uid="{A699A45B-467A-407C-8293-E0BE0FFFD607}"/>
    <cellStyle name="Comma 5 2 15 6" xfId="35477" xr:uid="{1A8BC4A0-AE01-4095-86E1-C9C76FAAE6AE}"/>
    <cellStyle name="Comma 5 2 16" xfId="10380" xr:uid="{49BE22E6-9E7E-4B5E-B047-BEDB7EEDEB56}"/>
    <cellStyle name="Comma 5 2 16 2" xfId="15706" xr:uid="{4FAB5D6A-9505-4044-9A06-36249B04A6BC}"/>
    <cellStyle name="Comma 5 2 16 2 2" xfId="43026" xr:uid="{72F5804A-6441-480C-B854-24CED9C2B0FC}"/>
    <cellStyle name="Comma 5 2 16 3" xfId="37752" xr:uid="{21F5C195-891A-4F06-8881-F436D4314FE1}"/>
    <cellStyle name="Comma 5 2 17" xfId="11716" xr:uid="{C19465C7-70B6-4D1F-908C-8BE0ECACAC64}"/>
    <cellStyle name="Comma 5 2 17 2" xfId="19676" xr:uid="{A9665316-2674-4220-87F8-F3419EEAFC7F}"/>
    <cellStyle name="Comma 5 2 17 2 2" xfId="46998" xr:uid="{3AB5075C-8AD3-454A-86D3-70427C6BF4AD}"/>
    <cellStyle name="Comma 5 2 17 3" xfId="39043" xr:uid="{CB901A55-7241-4EF9-87CF-FA5DF9CCD101}"/>
    <cellStyle name="Comma 5 2 18" xfId="14280" xr:uid="{61C999EE-FEC8-4F6E-BC56-ADDEF371C11E}"/>
    <cellStyle name="Comma 5 2 18 2" xfId="41601" xr:uid="{89192107-B8D5-4FB8-93A5-6041797FB167}"/>
    <cellStyle name="Comma 5 2 19" xfId="23628" xr:uid="{5401E1E7-C9CA-4326-94C2-A90317F139CE}"/>
    <cellStyle name="Comma 5 2 19 2" xfId="50950" xr:uid="{13E93F3E-F45C-4595-81EA-54293633FD90}"/>
    <cellStyle name="Comma 5 2 2" xfId="65" xr:uid="{A6905473-F8F8-4D37-9418-B6056E268D03}"/>
    <cellStyle name="Comma 5 2 2 10" xfId="2650" xr:uid="{F97E1B6B-B8CF-457E-AD0A-05DE0E62372B}"/>
    <cellStyle name="Comma 5 2 2 10 2" xfId="14193" xr:uid="{4FC3C180-1A18-4748-9F52-88A0EEC6DB21}"/>
    <cellStyle name="Comma 5 2 2 10 2 2" xfId="23558" xr:uid="{BB76D88E-66A0-42BC-82FC-244EAC148666}"/>
    <cellStyle name="Comma 5 2 2 10 2 2 2" xfId="50880" xr:uid="{9DF415B6-B900-4FA5-9F1C-F7C0B61F3085}"/>
    <cellStyle name="Comma 5 2 2 10 2 3" xfId="41520" xr:uid="{FA5A446B-2453-454C-825D-B21282BD4AFB}"/>
    <cellStyle name="Comma 5 2 2 10 3" xfId="19586" xr:uid="{77830792-6AD5-4A11-A358-077B3DD17104}"/>
    <cellStyle name="Comma 5 2 2 10 3 2" xfId="46908" xr:uid="{1E670790-285F-455B-9AD1-EAFAE772EAE7}"/>
    <cellStyle name="Comma 5 2 2 10 4" xfId="11622" xr:uid="{5DF363A7-8888-4D8C-BC8A-558C371330EE}"/>
    <cellStyle name="Comma 5 2 2 10 4 2" xfId="38955" xr:uid="{3059EF20-C737-4511-B174-FB4D5D0F6949}"/>
    <cellStyle name="Comma 5 2 2 10 5" xfId="35516" xr:uid="{766D0493-2DB1-479E-BEF4-38AA6BBB36DF}"/>
    <cellStyle name="Comma 5 2 2 11" xfId="10399" xr:uid="{64F9685A-B6A1-4096-97ED-3947E76F1743}"/>
    <cellStyle name="Comma 5 2 2 11 2" xfId="15726" xr:uid="{4F82BA7C-66CF-4528-A1C4-4A737FB2C975}"/>
    <cellStyle name="Comma 5 2 2 11 2 2" xfId="43046" xr:uid="{B2D13540-C12B-459C-AAD4-7AC8A56187BB}"/>
    <cellStyle name="Comma 5 2 2 11 3" xfId="37771" xr:uid="{FE79548D-E7EC-4F21-93B5-8F59CE45432E}"/>
    <cellStyle name="Comma 5 2 2 12" xfId="11736" xr:uid="{01BB0E96-076A-4C36-9871-BAD4351BC2A1}"/>
    <cellStyle name="Comma 5 2 2 12 2" xfId="19696" xr:uid="{6D08FB42-9419-4538-AEDC-CCEABF3109BC}"/>
    <cellStyle name="Comma 5 2 2 12 2 2" xfId="47018" xr:uid="{DEE5A5A2-C9F6-4465-8AA6-55AA7F48877A}"/>
    <cellStyle name="Comma 5 2 2 12 3" xfId="39063" xr:uid="{D768F839-AD60-4990-AAB2-4103780FAE37}"/>
    <cellStyle name="Comma 5 2 2 13" xfId="14319" xr:uid="{07E8134C-A0DF-4647-9515-5D25FD914866}"/>
    <cellStyle name="Comma 5 2 2 13 2" xfId="41640" xr:uid="{B81E6716-BF45-48A8-8C99-847308A699D0}"/>
    <cellStyle name="Comma 5 2 2 14" xfId="23667" xr:uid="{F2D60E92-2691-4950-B220-87A564C1EDCF}"/>
    <cellStyle name="Comma 5 2 2 14 2" xfId="50989" xr:uid="{B2F549C7-785A-418D-9F66-97E8DACA60DC}"/>
    <cellStyle name="Comma 5 2 2 15" xfId="25908" xr:uid="{916860AB-9D53-4F30-821E-CA1B4087FB91}"/>
    <cellStyle name="Comma 5 2 2 15 2" xfId="53228" xr:uid="{F0664C27-1A75-4EBB-B36A-01A43E4A805D}"/>
    <cellStyle name="Comma 5 2 2 16" xfId="28140" xr:uid="{F840803E-F358-4B46-A0EC-D3BBBE7888F0}"/>
    <cellStyle name="Comma 5 2 2 16 2" xfId="55461" xr:uid="{130CFA70-B94B-47CC-9502-69C73DA62103}"/>
    <cellStyle name="Comma 5 2 2 17" xfId="30462" xr:uid="{F9136AAE-F44F-4720-9355-D1202D8E739E}"/>
    <cellStyle name="Comma 5 2 2 18" xfId="57650" xr:uid="{B88EEE89-AD2D-471B-A66C-9687200CF92D}"/>
    <cellStyle name="Comma 5 2 2 19" xfId="58198" xr:uid="{EBB4467A-A812-4A6B-88F3-4F471FF61A98}"/>
    <cellStyle name="Comma 5 2 2 2" xfId="481" xr:uid="{39A8A3A2-1BF9-4C07-846F-EA9FA45FC23E}"/>
    <cellStyle name="Comma 5 2 2 2 10" xfId="14462" xr:uid="{C3351FAD-0D33-4510-859C-A3253CC50779}"/>
    <cellStyle name="Comma 5 2 2 2 10 2" xfId="41783" xr:uid="{24DEA03B-0871-484A-ACCF-DE8B358BE485}"/>
    <cellStyle name="Comma 5 2 2 2 11" xfId="23810" xr:uid="{26EA725A-C5A1-42E7-AC6E-7D6A57E01EA7}"/>
    <cellStyle name="Comma 5 2 2 2 11 2" xfId="51132" xr:uid="{606549C2-DE3B-418F-A6FF-36FFCE071CAE}"/>
    <cellStyle name="Comma 5 2 2 2 12" xfId="26051" xr:uid="{9187C678-9E50-4E69-854B-86463DAB691B}"/>
    <cellStyle name="Comma 5 2 2 2 12 2" xfId="53371" xr:uid="{B2BCF15D-40DA-449D-8F26-9BE77FC12660}"/>
    <cellStyle name="Comma 5 2 2 2 13" xfId="28283" xr:uid="{16C5A133-87D9-4DB8-A4AB-84A304DE72A0}"/>
    <cellStyle name="Comma 5 2 2 2 13 2" xfId="55604" xr:uid="{1FE75DDB-2347-409C-9164-29306DE98327}"/>
    <cellStyle name="Comma 5 2 2 2 14" xfId="3640" xr:uid="{A7A1A676-3534-49AA-80D7-500994EB7EAA}"/>
    <cellStyle name="Comma 5 2 2 2 15" xfId="30712" xr:uid="{B3D0886D-7DCC-4504-BD65-35D23C249514}"/>
    <cellStyle name="Comma 5 2 2 2 16" xfId="58043" xr:uid="{ACA2FDC4-C15F-486D-84AE-0E4C2CBC8634}"/>
    <cellStyle name="Comma 5 2 2 2 17" xfId="58591" xr:uid="{678A96DD-EBEB-4C50-B2D7-7A9382D9EBA7}"/>
    <cellStyle name="Comma 5 2 2 2 2" xfId="2052" xr:uid="{FEF7B358-1EFF-45BE-9E53-5CB5628628E6}"/>
    <cellStyle name="Comma 5 2 2 2 2 2" xfId="5600" xr:uid="{B4F6D05D-AFE4-45AA-A8A8-31D637D6C515}"/>
    <cellStyle name="Comma 5 2 2 2 2 2 2" xfId="16161" xr:uid="{9927BFD0-62BA-40AA-A13A-702BB5F782E3}"/>
    <cellStyle name="Comma 5 2 2 2 2 2 2 2" xfId="43481" xr:uid="{81EC1F06-DE93-40F4-8743-D2E67B78D5B4}"/>
    <cellStyle name="Comma 5 2 2 2 2 2 3" xfId="32782" xr:uid="{C9BF3C80-9243-478D-87F2-B4E31F4A3B66}"/>
    <cellStyle name="Comma 5 2 2 2 2 3" xfId="7549" xr:uid="{F5AF1C21-5428-4267-991D-2F8FFC986D36}"/>
    <cellStyle name="Comma 5 2 2 2 2 3 2" xfId="20131" xr:uid="{2A613FDD-4458-4FBE-BA7E-46C29EE1DCB3}"/>
    <cellStyle name="Comma 5 2 2 2 2 3 2 2" xfId="47453" xr:uid="{14478338-4076-4616-9348-3CB658DF1DD8}"/>
    <cellStyle name="Comma 5 2 2 2 2 3 3" xfId="34907" xr:uid="{303EECF8-11B8-42D8-B011-2F0065DA0CAD}"/>
    <cellStyle name="Comma 5 2 2 2 2 4" xfId="9747" xr:uid="{88E8F223-3A4B-4BFE-B242-358B869A5E16}"/>
    <cellStyle name="Comma 5 2 2 2 2 4 2" xfId="37123" xr:uid="{255EABB8-CF2E-49C9-9A89-FDCBE834359B}"/>
    <cellStyle name="Comma 5 2 2 2 2 5" xfId="25274" xr:uid="{071C35A4-36D6-4D88-8653-16ABC19A2519}"/>
    <cellStyle name="Comma 5 2 2 2 2 5 2" xfId="52596" xr:uid="{9B4D965E-0CDC-4B36-A09D-B336997C78A2}"/>
    <cellStyle name="Comma 5 2 2 2 2 6" xfId="27516" xr:uid="{904DE0F6-8948-4B1F-AEFC-9F211A72760C}"/>
    <cellStyle name="Comma 5 2 2 2 2 6 2" xfId="54836" xr:uid="{A85F8BB2-8EE0-46DA-B2D7-FAA7EB519D0B}"/>
    <cellStyle name="Comma 5 2 2 2 2 7" xfId="29747" xr:uid="{38DD6F2E-4661-481E-8CD7-E34D66782B5D}"/>
    <cellStyle name="Comma 5 2 2 2 2 7 2" xfId="57068" xr:uid="{815C58BA-BBBB-45B7-953C-2118890EC316}"/>
    <cellStyle name="Comma 5 2 2 2 2 8" xfId="4164" xr:uid="{C991459B-D932-43F4-B950-A793C657FC98}"/>
    <cellStyle name="Comma 5 2 2 2 2 9" xfId="31319" xr:uid="{FE4DA62C-1B63-419D-8EDE-F5B609F5ED4E}"/>
    <cellStyle name="Comma 5 2 2 2 3" xfId="1444" xr:uid="{41510EA3-E3C6-4EFB-87D2-87CB83E039FE}"/>
    <cellStyle name="Comma 5 2 2 2 3 2" xfId="6946" xr:uid="{BD40473C-5721-4667-9857-238AF756F8ED}"/>
    <cellStyle name="Comma 5 2 2 2 3 2 2" xfId="16549" xr:uid="{2F0AA8BE-1F89-4AD2-84BE-F9F96C4C705F}"/>
    <cellStyle name="Comma 5 2 2 2 3 2 2 2" xfId="43869" xr:uid="{43873415-330E-4089-BDE5-35D673AFF9FF}"/>
    <cellStyle name="Comma 5 2 2 2 3 2 3" xfId="34300" xr:uid="{7CC03369-8C58-458B-9E92-FF1F874E48AE}"/>
    <cellStyle name="Comma 5 2 2 2 3 3" xfId="9141" xr:uid="{DE4755C3-C9C9-45DA-82F5-1E02564D7082}"/>
    <cellStyle name="Comma 5 2 2 2 3 3 2" xfId="20519" xr:uid="{93C38C93-E88F-499B-9DD9-CADB764B73FA}"/>
    <cellStyle name="Comma 5 2 2 2 3 3 2 2" xfId="47841" xr:uid="{EE8D7414-2455-45EA-93D4-DDC30EA6AEBC}"/>
    <cellStyle name="Comma 5 2 2 2 3 3 3" xfId="36516" xr:uid="{47E7B624-203D-4ACC-B22A-7346F3AF05B6}"/>
    <cellStyle name="Comma 5 2 2 2 3 4" xfId="15201" xr:uid="{5E1F141F-EA12-4DB9-B59B-53270B94E67E}"/>
    <cellStyle name="Comma 5 2 2 2 3 4 2" xfId="42522" xr:uid="{732A628E-7A8B-43A2-B746-7ECA98BCB021}"/>
    <cellStyle name="Comma 5 2 2 2 3 5" xfId="24667" xr:uid="{9F8D1724-4A2C-42EB-BB4B-68EB1482C9D5}"/>
    <cellStyle name="Comma 5 2 2 2 3 5 2" xfId="51989" xr:uid="{3C24B3FA-EB71-4DD4-8B64-3969545D981F}"/>
    <cellStyle name="Comma 5 2 2 2 3 6" xfId="26909" xr:uid="{B053F334-191D-4067-AB37-648F11F414DF}"/>
    <cellStyle name="Comma 5 2 2 2 3 6 2" xfId="54229" xr:uid="{753DB355-BC4E-4196-A34F-6DACAC60FEA6}"/>
    <cellStyle name="Comma 5 2 2 2 3 7" xfId="29140" xr:uid="{4E90A44A-82A9-45A6-B938-59B2B4AFF7EA}"/>
    <cellStyle name="Comma 5 2 2 2 3 7 2" xfId="56461" xr:uid="{10E894B7-6187-4980-84AA-8F94DA6B86BF}"/>
    <cellStyle name="Comma 5 2 2 2 3 8" xfId="5009" xr:uid="{53944597-30CC-42DC-AF17-7D799D6E43E5}"/>
    <cellStyle name="Comma 5 2 2 2 3 9" xfId="32175" xr:uid="{52668CFA-EDF8-4E2D-AF3F-F8C9C1D54FF8}"/>
    <cellStyle name="Comma 5 2 2 2 4" xfId="2558" xr:uid="{30C9EB80-E170-4E24-8FC3-ABC87054DC79}"/>
    <cellStyle name="Comma 5 2 2 2 4 2" xfId="10240" xr:uid="{DBD4D6C0-B44F-4565-9E9C-E95542F6753B}"/>
    <cellStyle name="Comma 5 2 2 2 4 2 2" xfId="17170" xr:uid="{8A1A005D-E866-4781-8F2D-1F0ACF8FAC76}"/>
    <cellStyle name="Comma 5 2 2 2 4 2 2 2" xfId="44491" xr:uid="{00F480D8-B11B-4652-9807-803774E6B01B}"/>
    <cellStyle name="Comma 5 2 2 2 4 2 3" xfId="10985" xr:uid="{98866C3C-AE16-4E88-8F02-4FA75FFDD0F4}"/>
    <cellStyle name="Comma 5 2 2 2 4 2 3 2" xfId="38334" xr:uid="{738F2003-FBEA-492A-A976-6A632264E4E7}"/>
    <cellStyle name="Comma 5 2 2 2 4 2 4" xfId="37616" xr:uid="{DD07AEF3-9BC7-475F-8FB4-1A53B9215BC5}"/>
    <cellStyle name="Comma 5 2 2 2 4 3" xfId="12378" xr:uid="{75EF4445-700F-4275-B739-CAD18C4FE1BB}"/>
    <cellStyle name="Comma 5 2 2 2 4 3 2" xfId="21141" xr:uid="{2D6964CB-29A5-444B-83DE-97B04A796BED}"/>
    <cellStyle name="Comma 5 2 2 2 4 3 2 2" xfId="48463" xr:uid="{E02BEC79-F56C-4855-A5C0-3F1AD7F6094C}"/>
    <cellStyle name="Comma 5 2 2 2 4 3 3" xfId="39705" xr:uid="{9D6FC43C-BA77-4209-95AE-A64B646AC3F9}"/>
    <cellStyle name="Comma 5 2 2 2 4 4" xfId="15611" xr:uid="{E4E75F37-A301-4C1B-A561-F113BDF05FD0}"/>
    <cellStyle name="Comma 5 2 2 2 4 4 2" xfId="42932" xr:uid="{D68E0040-992F-47AA-9837-4A3786835902}"/>
    <cellStyle name="Comma 5 2 2 2 4 5" xfId="25762" xr:uid="{AAAB767C-BBDB-4F17-9253-5E0FB78F6C7C}"/>
    <cellStyle name="Comma 5 2 2 2 4 5 2" xfId="53084" xr:uid="{FB2F35A1-BFBE-4075-96F2-D6B3B2DC42EF}"/>
    <cellStyle name="Comma 5 2 2 2 4 6" xfId="28009" xr:uid="{B3889D35-6213-44AD-B888-1DB230D2F63A}"/>
    <cellStyle name="Comma 5 2 2 2 4 6 2" xfId="55329" xr:uid="{B104E2CD-F259-483E-9CCA-6C00B3A7578F}"/>
    <cellStyle name="Comma 5 2 2 2 4 7" xfId="30240" xr:uid="{A76801C1-CFCE-4AF4-8C14-BC609A8F8538}"/>
    <cellStyle name="Comma 5 2 2 2 4 7 2" xfId="57561" xr:uid="{697D614A-E599-4833-BF9D-6D574F9FE6F5}"/>
    <cellStyle name="Comma 5 2 2 2 4 8" xfId="8040" xr:uid="{9CFA929E-AB9B-4768-99A6-193D08632B1B}"/>
    <cellStyle name="Comma 5 2 2 2 4 9" xfId="35400" xr:uid="{626AB4EC-95EA-4F5A-9237-9C3B95CF083E}"/>
    <cellStyle name="Comma 5 2 2 2 5" xfId="3207" xr:uid="{910897D9-B68E-47D0-BD2D-C0CECEF9080B}"/>
    <cellStyle name="Comma 5 2 2 2 5 2" xfId="12582" xr:uid="{071A93E6-3A1D-4C22-A220-67EC33E9531B}"/>
    <cellStyle name="Comma 5 2 2 2 5 2 2" xfId="21764" xr:uid="{CD13B506-619F-4E85-AAE5-38C14B08713D}"/>
    <cellStyle name="Comma 5 2 2 2 5 2 2 2" xfId="49086" xr:uid="{3C5BA4F5-5372-4A05-A03B-48A0A3BAB8B7}"/>
    <cellStyle name="Comma 5 2 2 2 5 2 3" xfId="39909" xr:uid="{53336CE9-3975-41F9-97BB-6FE8972725F9}"/>
    <cellStyle name="Comma 5 2 2 2 5 3" xfId="17793" xr:uid="{7C397AD5-4BCF-4871-909A-5A5092CAD2AA}"/>
    <cellStyle name="Comma 5 2 2 2 5 3 2" xfId="45114" xr:uid="{DE39F53A-DA70-443E-91A2-9C79A38F15C9}"/>
    <cellStyle name="Comma 5 2 2 2 5 4" xfId="6175" xr:uid="{D3F2443D-575F-4E2D-B8D6-2D01B3DF50FC}"/>
    <cellStyle name="Comma 5 2 2 2 5 5" xfId="33443" xr:uid="{43A82FD9-42D5-4BF4-987D-F11544798B72}"/>
    <cellStyle name="Comma 5 2 2 2 6" xfId="8285" xr:uid="{513DD2FC-A021-43CA-AB83-167103057C2D}"/>
    <cellStyle name="Comma 5 2 2 2 6 2" xfId="13118" xr:uid="{E10275D2-4223-4A7C-9666-05AE19C3DA8A}"/>
    <cellStyle name="Comma 5 2 2 2 6 2 2" xfId="22439" xr:uid="{8CB15F7E-23C9-4807-8FE6-3283AB2D680F}"/>
    <cellStyle name="Comma 5 2 2 2 6 2 2 2" xfId="49761" xr:uid="{99D31922-DF69-4AC1-8C58-13299970C56C}"/>
    <cellStyle name="Comma 5 2 2 2 6 2 3" xfId="40445" xr:uid="{770D9E1F-0BE2-4461-B9FF-E0B88E7000AE}"/>
    <cellStyle name="Comma 5 2 2 2 6 3" xfId="18467" xr:uid="{56593A85-50E1-4663-A88C-5EDA062E7E94}"/>
    <cellStyle name="Comma 5 2 2 2 6 3 2" xfId="45789" xr:uid="{A43CE09C-762B-451C-AD34-8C7BFEF089BE}"/>
    <cellStyle name="Comma 5 2 2 2 6 4" xfId="35659" xr:uid="{84D1E270-053D-4F77-AF88-6D45915071F6}"/>
    <cellStyle name="Comma 5 2 2 2 7" xfId="11293" xr:uid="{92C22090-09EF-4B2C-97F9-A48C6D871E94}"/>
    <cellStyle name="Comma 5 2 2 2 7 2" xfId="13735" xr:uid="{9BF0EEE7-A9D0-49B9-B56C-9AC83CD5A332}"/>
    <cellStyle name="Comma 5 2 2 2 7 2 2" xfId="23099" xr:uid="{669889E6-4372-4ED5-9A30-3241B92DFA78}"/>
    <cellStyle name="Comma 5 2 2 2 7 2 2 2" xfId="50421" xr:uid="{41869F37-D465-4886-A7B3-9F57C0BC9A12}"/>
    <cellStyle name="Comma 5 2 2 2 7 2 3" xfId="41062" xr:uid="{608788DB-51D6-45E2-9D9E-CC598CC0182E}"/>
    <cellStyle name="Comma 5 2 2 2 7 3" xfId="19127" xr:uid="{21A7B608-EC54-4AF8-BC5B-3A677288D79F}"/>
    <cellStyle name="Comma 5 2 2 2 7 3 2" xfId="46449" xr:uid="{33672E01-6275-44E9-92AE-69D99D761997}"/>
    <cellStyle name="Comma 5 2 2 2 7 4" xfId="38642" xr:uid="{F657B94D-3930-4DBE-AF05-1ECB457CAA70}"/>
    <cellStyle name="Comma 5 2 2 2 8" xfId="10478" xr:uid="{132895F0-2FCC-4FB8-827E-BC68CCF1258C}"/>
    <cellStyle name="Comma 5 2 2 2 8 2" xfId="15805" xr:uid="{CD61B5D7-DA60-4905-B927-BDB90C14BB1C}"/>
    <cellStyle name="Comma 5 2 2 2 8 2 2" xfId="43125" xr:uid="{C087D353-A24E-4378-8AE5-B8AEEF2D511A}"/>
    <cellStyle name="Comma 5 2 2 2 8 3" xfId="37845" xr:uid="{09785369-E0AE-48BF-A7DE-8E8C5C76565A}"/>
    <cellStyle name="Comma 5 2 2 2 9" xfId="11811" xr:uid="{3A5C2639-AB6A-4E85-970F-8AE885C0D415}"/>
    <cellStyle name="Comma 5 2 2 2 9 2" xfId="19775" xr:uid="{B7EDFF03-2557-4564-AB7D-278C10F7A578}"/>
    <cellStyle name="Comma 5 2 2 2 9 2 2" xfId="47097" xr:uid="{47E84609-C96A-4530-A3D5-AC83C5EFE5F2}"/>
    <cellStyle name="Comma 5 2 2 2 9 3" xfId="39138" xr:uid="{48B4CECD-23BB-4624-8516-9C5C0BB112D3}"/>
    <cellStyle name="Comma 5 2 2 20" xfId="58796" xr:uid="{DDBC6C47-B766-417D-9DAF-F6CC13A2F313}"/>
    <cellStyle name="Comma 5 2 2 3" xfId="685" xr:uid="{3BFAF5E1-9D02-47F2-B01F-0608774A6528}"/>
    <cellStyle name="Comma 5 2 2 3 10" xfId="14607" xr:uid="{0B260788-AEA2-432C-8D70-945ED13C4F4E}"/>
    <cellStyle name="Comma 5 2 2 3 10 2" xfId="41928" xr:uid="{226BE302-746E-4B5E-AE7E-524F50DDB949}"/>
    <cellStyle name="Comma 5 2 2 3 11" xfId="23955" xr:uid="{5A75005B-DE6C-480C-953B-BA0D2C8FF689}"/>
    <cellStyle name="Comma 5 2 2 3 11 2" xfId="51277" xr:uid="{7EEBB041-3969-4D45-811B-E61FAAAF43BF}"/>
    <cellStyle name="Comma 5 2 2 3 12" xfId="26196" xr:uid="{FD93A834-B1CE-4F42-835F-2BE89BCA1DB8}"/>
    <cellStyle name="Comma 5 2 2 3 12 2" xfId="53516" xr:uid="{B76A93BE-9988-4B35-B079-CF9E186266A8}"/>
    <cellStyle name="Comma 5 2 2 3 13" xfId="28428" xr:uid="{71BE7711-F96A-439D-9141-B7496F50C4F7}"/>
    <cellStyle name="Comma 5 2 2 3 13 2" xfId="55749" xr:uid="{8C9BA609-929C-44B1-AB3B-14E217A6C282}"/>
    <cellStyle name="Comma 5 2 2 3 14" xfId="3751" xr:uid="{41DD4880-2CF5-4450-BB97-333D228F1EAC}"/>
    <cellStyle name="Comma 5 2 2 3 15" xfId="30857" xr:uid="{8AF66A72-CBB0-4006-87B3-67C424683C8C}"/>
    <cellStyle name="Comma 5 2 2 3 16" xfId="57823" xr:uid="{20B5E16E-59B2-4E4F-A32F-4EF903C6DDAC}"/>
    <cellStyle name="Comma 5 2 2 3 17" xfId="58371" xr:uid="{FFDA65F4-0C2D-4A0D-BF5B-80E354856ABF}"/>
    <cellStyle name="Comma 5 2 2 3 2" xfId="2197" xr:uid="{3C83E211-C88F-4E25-B1D7-BED52A3E5111}"/>
    <cellStyle name="Comma 5 2 2 3 2 2" xfId="5743" xr:uid="{E1967793-ED25-41B2-B0CB-8D631A9CA832}"/>
    <cellStyle name="Comma 5 2 2 3 2 2 2" xfId="16306" xr:uid="{B5B2A851-F4C5-417D-855B-70FE530B83C0}"/>
    <cellStyle name="Comma 5 2 2 3 2 2 2 2" xfId="43626" xr:uid="{C4B2FB3E-0F37-4451-A945-0D3C5D2B2847}"/>
    <cellStyle name="Comma 5 2 2 3 2 2 3" xfId="32927" xr:uid="{C31F5767-F122-497F-807E-33D6EFE44B4C}"/>
    <cellStyle name="Comma 5 2 2 3 2 3" xfId="7694" xr:uid="{4968F36E-6773-4777-971F-F86B61A002D4}"/>
    <cellStyle name="Comma 5 2 2 3 2 3 2" xfId="20276" xr:uid="{FE4967EB-05FC-4C05-9C9E-076F30B87322}"/>
    <cellStyle name="Comma 5 2 2 3 2 3 2 2" xfId="47598" xr:uid="{4E32AB31-5325-476F-94EC-118F7738D7FA}"/>
    <cellStyle name="Comma 5 2 2 3 2 3 3" xfId="35052" xr:uid="{62D0615B-E96C-400C-B15E-2E11557C0C43}"/>
    <cellStyle name="Comma 5 2 2 3 2 4" xfId="9892" xr:uid="{84E0CBE3-4E68-462D-8E3C-DF99C00B0AF5}"/>
    <cellStyle name="Comma 5 2 2 3 2 4 2" xfId="37268" xr:uid="{858481FA-0C3C-45A6-9857-E59E14EDF795}"/>
    <cellStyle name="Comma 5 2 2 3 2 5" xfId="25419" xr:uid="{A8E666D0-B506-457E-896A-2CD66C9915AD}"/>
    <cellStyle name="Comma 5 2 2 3 2 5 2" xfId="52741" xr:uid="{DA720CBE-6E28-49CD-A39F-7E3B75C544C4}"/>
    <cellStyle name="Comma 5 2 2 3 2 6" xfId="27661" xr:uid="{BB8159C1-7764-415C-97C5-029B1F3094FB}"/>
    <cellStyle name="Comma 5 2 2 3 2 6 2" xfId="54981" xr:uid="{A2B33903-9C53-4A87-A086-4D705FA10BFD}"/>
    <cellStyle name="Comma 5 2 2 3 2 7" xfId="29892" xr:uid="{84CA2F2C-E025-4CDC-9072-CCD01D4C45F3}"/>
    <cellStyle name="Comma 5 2 2 3 2 7 2" xfId="57213" xr:uid="{F8823002-A3D1-44C7-A93D-F515669E4A94}"/>
    <cellStyle name="Comma 5 2 2 3 2 8" xfId="4307" xr:uid="{A2F72AAB-E1FC-465F-AA63-B75B5FF64925}"/>
    <cellStyle name="Comma 5 2 2 3 2 9" xfId="31464" xr:uid="{521C469D-D869-4C18-B2F3-0DF3A01ECB9E}"/>
    <cellStyle name="Comma 5 2 2 3 3" xfId="1590" xr:uid="{FA091148-D15A-4751-8F17-4C39828EC44A}"/>
    <cellStyle name="Comma 5 2 2 3 3 2" xfId="7091" xr:uid="{12A7790D-AA63-4B7F-9B6A-C2F2009386DD}"/>
    <cellStyle name="Comma 5 2 2 3 3 2 2" xfId="16694" xr:uid="{1E284055-A084-4109-B8D5-EEE55C65A392}"/>
    <cellStyle name="Comma 5 2 2 3 3 2 2 2" xfId="44014" xr:uid="{2512CEA1-38DB-4483-B946-2812CD718B9D}"/>
    <cellStyle name="Comma 5 2 2 3 3 2 3" xfId="34445" xr:uid="{0EBC1009-EC87-4FA5-85B0-56E9B0946E94}"/>
    <cellStyle name="Comma 5 2 2 3 3 3" xfId="9286" xr:uid="{F3F01FBA-43F5-4BEB-B36B-6668794A9897}"/>
    <cellStyle name="Comma 5 2 2 3 3 3 2" xfId="20664" xr:uid="{120E5BFF-D8A0-4747-B11E-A8D282B482DC}"/>
    <cellStyle name="Comma 5 2 2 3 3 3 2 2" xfId="47986" xr:uid="{95E9D784-4512-4C16-BAA4-A8B5FBD6075D}"/>
    <cellStyle name="Comma 5 2 2 3 3 3 3" xfId="36661" xr:uid="{2B626BE3-E6AE-4418-916E-46BE94300896}"/>
    <cellStyle name="Comma 5 2 2 3 3 4" xfId="15330" xr:uid="{69ED76C0-C08C-49C7-9106-81BF7711E47D}"/>
    <cellStyle name="Comma 5 2 2 3 3 4 2" xfId="42651" xr:uid="{F1F8573B-4C1D-4F7C-8AC5-54C501E86783}"/>
    <cellStyle name="Comma 5 2 2 3 3 5" xfId="24812" xr:uid="{22642FAC-BE52-4C9B-BA09-EEEDFED33041}"/>
    <cellStyle name="Comma 5 2 2 3 3 5 2" xfId="52134" xr:uid="{0709FA21-EF2F-4170-99FA-00E1868BCB99}"/>
    <cellStyle name="Comma 5 2 2 3 3 6" xfId="27054" xr:uid="{623B73E6-1213-4EAE-994C-5C9346FA39D9}"/>
    <cellStyle name="Comma 5 2 2 3 3 6 2" xfId="54374" xr:uid="{D2EBA56B-A32A-48A3-A070-35C8D56C05FD}"/>
    <cellStyle name="Comma 5 2 2 3 3 7" xfId="29285" xr:uid="{0063D4E3-89F2-420E-A24B-C4CD2F429674}"/>
    <cellStyle name="Comma 5 2 2 3 3 7 2" xfId="56606" xr:uid="{23A68233-3E7F-4FC1-9888-577C33B88961}"/>
    <cellStyle name="Comma 5 2 2 3 3 8" xfId="5153" xr:uid="{BA1B52B2-D2DF-477E-A1F3-2824BB061E43}"/>
    <cellStyle name="Comma 5 2 2 3 3 9" xfId="32320" xr:uid="{CBBF9B04-E06B-47A1-B823-01F30C29498C}"/>
    <cellStyle name="Comma 5 2 2 3 4" xfId="2919" xr:uid="{85621939-C273-4343-BD8C-D2E7BBE231BF}"/>
    <cellStyle name="Comma 5 2 2 3 4 2" xfId="12421" xr:uid="{27850E9C-FCD6-4081-B265-7CD5C619CEAB}"/>
    <cellStyle name="Comma 5 2 2 3 4 2 2" xfId="21286" xr:uid="{11C0D594-22F5-41DA-BFE0-CAC8070D7284}"/>
    <cellStyle name="Comma 5 2 2 3 4 2 2 2" xfId="48608" xr:uid="{68AEF2D6-4708-4693-B4A3-3211A8072B34}"/>
    <cellStyle name="Comma 5 2 2 3 4 2 3" xfId="39748" xr:uid="{615D3DAE-8349-4697-A1A9-3678952CF6E6}"/>
    <cellStyle name="Comma 5 2 2 3 4 3" xfId="17315" xr:uid="{E8B83AD4-EB58-45B5-8D40-AA6EB90EC3A7}"/>
    <cellStyle name="Comma 5 2 2 3 4 3 2" xfId="44636" xr:uid="{805E637F-90D0-438B-86D9-79EBE557C8E4}"/>
    <cellStyle name="Comma 5 2 2 3 4 4" xfId="6281" xr:uid="{C3D87032-FEC8-4065-8992-8E71E54F6BBD}"/>
    <cellStyle name="Comma 5 2 2 3 4 5" xfId="33588" xr:uid="{1D858F49-0435-41AD-B7D0-A65C7D694AD5}"/>
    <cellStyle name="Comma 5 2 2 3 5" xfId="8430" xr:uid="{5C8001EC-17EE-4363-AECE-5D4C1EDAFE04}"/>
    <cellStyle name="Comma 5 2 2 3 5 2" xfId="12720" xr:uid="{5C28D7A6-3684-455B-8D72-042D3E5ABF6D}"/>
    <cellStyle name="Comma 5 2 2 3 5 2 2" xfId="21909" xr:uid="{50E3D3B3-51DA-4CBB-A602-6299F475B045}"/>
    <cellStyle name="Comma 5 2 2 3 5 2 2 2" xfId="49231" xr:uid="{1157C715-1F3F-4B9B-A97A-6E98B2CA2A68}"/>
    <cellStyle name="Comma 5 2 2 3 5 2 3" xfId="40047" xr:uid="{8D7E9433-3EB3-4316-B19C-FA9252948780}"/>
    <cellStyle name="Comma 5 2 2 3 5 3" xfId="17938" xr:uid="{E8583CAE-7848-4C8B-B860-B8BA4D574A5B}"/>
    <cellStyle name="Comma 5 2 2 3 5 3 2" xfId="45259" xr:uid="{512D328A-3712-4D52-9681-9BF7634F293F}"/>
    <cellStyle name="Comma 5 2 2 3 5 4" xfId="35804" xr:uid="{D860A417-4647-4214-8D58-0AA2B0BF6EB1}"/>
    <cellStyle name="Comma 5 2 2 3 6" xfId="11174" xr:uid="{249836DD-563A-4CE5-9920-3686B2B399DC}"/>
    <cellStyle name="Comma 5 2 2 3 6 2" xfId="13263" xr:uid="{676BCFDE-6B6B-4E9E-B3BC-8E6EC508FDE4}"/>
    <cellStyle name="Comma 5 2 2 3 6 2 2" xfId="22584" xr:uid="{F16332B2-3E04-4F28-B202-797155DBBF81}"/>
    <cellStyle name="Comma 5 2 2 3 6 2 2 2" xfId="49906" xr:uid="{EE13EFE8-F400-47CD-9EB8-58B5378A07DB}"/>
    <cellStyle name="Comma 5 2 2 3 6 2 3" xfId="40590" xr:uid="{7E6CF907-27B0-4782-9B48-80AE2406C78D}"/>
    <cellStyle name="Comma 5 2 2 3 6 3" xfId="18612" xr:uid="{39AB6844-1826-411F-B01E-2E0ABB3476EC}"/>
    <cellStyle name="Comma 5 2 2 3 6 3 2" xfId="45934" xr:uid="{3C33BBFD-7C52-4EB1-A917-D8491D3DA235}"/>
    <cellStyle name="Comma 5 2 2 3 6 4" xfId="38523" xr:uid="{6CE5F44B-CA4E-4EA6-9667-5E334050D9F3}"/>
    <cellStyle name="Comma 5 2 2 3 7" xfId="11421" xr:uid="{9CD7AD2F-CD30-47E4-B722-BDA8851231BF}"/>
    <cellStyle name="Comma 5 2 2 3 7 2" xfId="13880" xr:uid="{93095813-2FBD-4E9A-ADB5-92126CEAF655}"/>
    <cellStyle name="Comma 5 2 2 3 7 2 2" xfId="23244" xr:uid="{F57ACDD7-1577-4167-B8B9-D5A85153C97C}"/>
    <cellStyle name="Comma 5 2 2 3 7 2 2 2" xfId="50566" xr:uid="{733FB7E9-D815-455D-BB1E-DD4DD42AAB1D}"/>
    <cellStyle name="Comma 5 2 2 3 7 2 3" xfId="41207" xr:uid="{BCEF5B23-4014-4A6C-A691-4D6C75D6BCB2}"/>
    <cellStyle name="Comma 5 2 2 3 7 3" xfId="19272" xr:uid="{53B79B9F-FD05-4D5B-A730-2D2F3AAE464C}"/>
    <cellStyle name="Comma 5 2 2 3 7 3 2" xfId="46594" xr:uid="{50147935-EC01-4A4C-B44C-0AE93422B7CD}"/>
    <cellStyle name="Comma 5 2 2 3 7 4" xfId="38770" xr:uid="{468BDA95-AA38-438F-8391-15272C9CF787}"/>
    <cellStyle name="Comma 5 2 2 3 8" xfId="10573" xr:uid="{5E40B608-4333-4E89-B7F3-846D209A43A1}"/>
    <cellStyle name="Comma 5 2 2 3 8 2" xfId="15906" xr:uid="{DD09D9A9-B837-4A5B-80F3-9C981AC5305F}"/>
    <cellStyle name="Comma 5 2 2 3 8 2 2" xfId="43226" xr:uid="{68D25EBB-573E-42A7-9918-83A59EABFB88}"/>
    <cellStyle name="Comma 5 2 2 3 8 3" xfId="37936" xr:uid="{C690F352-46DE-434A-A509-5437A9934402}"/>
    <cellStyle name="Comma 5 2 2 3 9" xfId="11902" xr:uid="{368A241E-046D-4AC2-87DA-9C6E53C7E212}"/>
    <cellStyle name="Comma 5 2 2 3 9 2" xfId="19876" xr:uid="{65E88312-3ECC-4CC0-9249-61FF464BD5D9}"/>
    <cellStyle name="Comma 5 2 2 3 9 2 2" xfId="47198" xr:uid="{C26850A1-35FB-4DBF-B4F5-FA9CCC85F8BE}"/>
    <cellStyle name="Comma 5 2 2 3 9 3" xfId="39229" xr:uid="{DDBA7D10-945E-4FBA-B0A1-67F19986A555}"/>
    <cellStyle name="Comma 5 2 2 4" xfId="772" xr:uid="{30081B27-7C0C-47C7-A0C7-27363B9CF60E}"/>
    <cellStyle name="Comma 5 2 2 4 10" xfId="24036" xr:uid="{BFDC19DE-D06A-40E4-B1E2-775288502E74}"/>
    <cellStyle name="Comma 5 2 2 4 10 2" xfId="51358" xr:uid="{10D8E489-433D-40BF-ACDF-AC2EC7B36AE6}"/>
    <cellStyle name="Comma 5 2 2 4 11" xfId="26277" xr:uid="{2306FAB1-3793-4AD6-BD36-0B87154C2AA6}"/>
    <cellStyle name="Comma 5 2 2 4 11 2" xfId="53597" xr:uid="{41D0ED1B-F0D0-42AE-970E-581459F623CC}"/>
    <cellStyle name="Comma 5 2 2 4 12" xfId="28508" xr:uid="{A6F3C4EE-1AD9-438D-9899-6B10AB8D42FF}"/>
    <cellStyle name="Comma 5 2 2 4 12 2" xfId="55829" xr:uid="{D305BB56-044D-4837-95FA-CC1F41E61EFD}"/>
    <cellStyle name="Comma 5 2 2 4 13" xfId="30938" xr:uid="{A435A487-DDEC-485D-B60A-5FE7CA903239}"/>
    <cellStyle name="Comma 5 2 2 4 14" xfId="58144" xr:uid="{8537E47A-1218-4AFB-9364-8B679266DA9A}"/>
    <cellStyle name="Comma 5 2 2 4 15" xfId="58692" xr:uid="{5AEBFB53-60A7-4424-A33D-DD6C376CC66C}"/>
    <cellStyle name="Comma 5 2 2 4 2" xfId="2277" xr:uid="{A32C586A-E252-4BA1-8338-E42AA73E2F4E}"/>
    <cellStyle name="Comma 5 2 2 4 2 2" xfId="5821" xr:uid="{BE7E2F6B-2F2D-4776-8CDC-73C47709B125}"/>
    <cellStyle name="Comma 5 2 2 4 2 2 2" xfId="16775" xr:uid="{E391623B-5225-4AD3-BEF3-42F6F4BFC786}"/>
    <cellStyle name="Comma 5 2 2 4 2 2 2 2" xfId="44095" xr:uid="{E1E83506-6771-4E24-9AAA-62A9C73F5E73}"/>
    <cellStyle name="Comma 5 2 2 4 2 2 3" xfId="33007" xr:uid="{19B279F5-4AA1-4716-B27F-630D34017029}"/>
    <cellStyle name="Comma 5 2 2 4 2 3" xfId="7774" xr:uid="{55F0C0CE-E5ED-457D-B95F-864BE76676BF}"/>
    <cellStyle name="Comma 5 2 2 4 2 3 2" xfId="20745" xr:uid="{A1B8638E-BAF4-4635-8489-5DA3A1BF9E90}"/>
    <cellStyle name="Comma 5 2 2 4 2 3 2 2" xfId="48067" xr:uid="{E81DEE5E-7EB9-46DB-886F-9AC520A803B6}"/>
    <cellStyle name="Comma 5 2 2 4 2 3 3" xfId="35132" xr:uid="{866E68B2-C622-4B42-A331-5052AEC29483}"/>
    <cellStyle name="Comma 5 2 2 4 2 4" xfId="9972" xr:uid="{75C8B98C-30ED-49C0-A6CC-5D756769650B}"/>
    <cellStyle name="Comma 5 2 2 4 2 4 2" xfId="37348" xr:uid="{2CE0ED71-CF4F-4727-A95B-FF98D328E7B1}"/>
    <cellStyle name="Comma 5 2 2 4 2 5" xfId="25499" xr:uid="{5CA3F254-B448-44D0-876F-0B65DC8897E2}"/>
    <cellStyle name="Comma 5 2 2 4 2 5 2" xfId="52821" xr:uid="{B958E210-546B-4702-89E2-5F6222219F18}"/>
    <cellStyle name="Comma 5 2 2 4 2 6" xfId="27741" xr:uid="{7F0EA85E-9568-4BA6-99FC-1D83ADAB15C8}"/>
    <cellStyle name="Comma 5 2 2 4 2 6 2" xfId="55061" xr:uid="{C7956E3E-F3C6-4773-AD15-7AD9BA772BEF}"/>
    <cellStyle name="Comma 5 2 2 4 2 7" xfId="29972" xr:uid="{863FAC0D-47F2-4133-AEE3-DE92D9806232}"/>
    <cellStyle name="Comma 5 2 2 4 2 7 2" xfId="57293" xr:uid="{6066A09F-0E9D-4DE9-BC40-6F76319DB243}"/>
    <cellStyle name="Comma 5 2 2 4 2 8" xfId="4385" xr:uid="{450ADC7B-B731-4391-9494-37086D0D0A57}"/>
    <cellStyle name="Comma 5 2 2 4 2 9" xfId="31544" xr:uid="{06CECA3D-5943-4C06-96C2-C93354EBDEF0}"/>
    <cellStyle name="Comma 5 2 2 4 3" xfId="1671" xr:uid="{09BAF7F3-3CC0-4C46-8AEB-E089356AE40D}"/>
    <cellStyle name="Comma 5 2 2 4 3 2" xfId="7172" xr:uid="{B375AF80-CA22-4213-920D-ABD0F86CEB93}"/>
    <cellStyle name="Comma 5 2 2 4 3 2 2" xfId="17396" xr:uid="{EAF83936-B90F-41FE-B4D0-A74702EC0DEE}"/>
    <cellStyle name="Comma 5 2 2 4 3 2 2 2" xfId="44717" xr:uid="{28709F9F-8ECC-461A-A74F-DE7405CE587C}"/>
    <cellStyle name="Comma 5 2 2 4 3 2 3" xfId="34526" xr:uid="{D659A66B-77B4-419E-8A2A-5C9036EAF93B}"/>
    <cellStyle name="Comma 5 2 2 4 3 3" xfId="9367" xr:uid="{CDEC02E5-1C24-4C45-B450-C9C50329B427}"/>
    <cellStyle name="Comma 5 2 2 4 3 3 2" xfId="21367" xr:uid="{AA33069C-F48D-4255-AFF6-C8520FB1C851}"/>
    <cellStyle name="Comma 5 2 2 4 3 3 2 2" xfId="48689" xr:uid="{A7B933A3-8757-4EAA-A333-2D73C58945AE}"/>
    <cellStyle name="Comma 5 2 2 4 3 3 3" xfId="36742" xr:uid="{401E1F9F-40B5-4BEB-A924-17BE45BFA3D9}"/>
    <cellStyle name="Comma 5 2 2 4 3 4" xfId="15408" xr:uid="{56C4396E-B089-4D62-902E-3DDC966E0698}"/>
    <cellStyle name="Comma 5 2 2 4 3 4 2" xfId="42729" xr:uid="{F15E0148-F4C9-4D56-84DE-9E3476004253}"/>
    <cellStyle name="Comma 5 2 2 4 3 5" xfId="24893" xr:uid="{21510E59-BF72-49D3-9026-52FDC706BDA6}"/>
    <cellStyle name="Comma 5 2 2 4 3 5 2" xfId="52215" xr:uid="{8B85A154-F27C-4415-A516-DE20457E5EF2}"/>
    <cellStyle name="Comma 5 2 2 4 3 6" xfId="27135" xr:uid="{85A3BC88-C715-4BD6-868B-F073D8A5AE38}"/>
    <cellStyle name="Comma 5 2 2 4 3 6 2" xfId="54455" xr:uid="{9F24D12A-9CEA-4341-BBB4-251E81D6F2F5}"/>
    <cellStyle name="Comma 5 2 2 4 3 7" xfId="29366" xr:uid="{CA1B741F-5029-4E8E-AA8C-9F0BD90B57F8}"/>
    <cellStyle name="Comma 5 2 2 4 3 7 2" xfId="56687" xr:uid="{D96819D2-E467-4547-9020-0215BE0AAD49}"/>
    <cellStyle name="Comma 5 2 2 4 3 8" xfId="5234" xr:uid="{BB937CDC-9A2E-479D-8A98-E1981C0674B6}"/>
    <cellStyle name="Comma 5 2 2 4 3 9" xfId="32401" xr:uid="{DA27AE23-8CE7-45E2-AA59-39B6485162C3}"/>
    <cellStyle name="Comma 5 2 2 4 4" xfId="3337" xr:uid="{02A89B88-211F-4BF6-8B75-311130BEE396}"/>
    <cellStyle name="Comma 5 2 2 4 4 2" xfId="12777" xr:uid="{5FF1633C-0C9E-4AF1-97B3-732DC7F3F546}"/>
    <cellStyle name="Comma 5 2 2 4 4 2 2" xfId="21990" xr:uid="{2456F1DD-CB72-4101-919E-740610DD74FD}"/>
    <cellStyle name="Comma 5 2 2 4 4 2 2 2" xfId="49312" xr:uid="{AA53E856-8578-4163-9D96-112BCE22ABC4}"/>
    <cellStyle name="Comma 5 2 2 4 4 2 3" xfId="40104" xr:uid="{DEED17D1-7219-4171-92EC-F22722FE278E}"/>
    <cellStyle name="Comma 5 2 2 4 4 3" xfId="18019" xr:uid="{406D2F91-75D1-4D40-B397-85B909901350}"/>
    <cellStyle name="Comma 5 2 2 4 4 3 2" xfId="45340" xr:uid="{06EE2B4E-3BC3-459D-BD4E-4B6966DBA0C7}"/>
    <cellStyle name="Comma 5 2 2 4 4 4" xfId="33668" xr:uid="{883EEBA4-2E8C-426A-8F09-1BD22CBCD6B9}"/>
    <cellStyle name="Comma 5 2 2 4 5" xfId="8510" xr:uid="{BC961FEC-DA7A-4C6D-98D5-75AF81E8A3B8}"/>
    <cellStyle name="Comma 5 2 2 4 5 2" xfId="13344" xr:uid="{180A8AA1-00F3-4F2D-82AC-D2E7DF63A4A1}"/>
    <cellStyle name="Comma 5 2 2 4 5 2 2" xfId="22665" xr:uid="{BA0D723B-1A99-4E78-BB26-CFC8792D861F}"/>
    <cellStyle name="Comma 5 2 2 4 5 2 2 2" xfId="49987" xr:uid="{82E7418F-F46E-4DA0-ABA2-67CF08EF013B}"/>
    <cellStyle name="Comma 5 2 2 4 5 2 3" xfId="40671" xr:uid="{DC1AFB96-A7B3-44F1-8940-C182EE4FAF3D}"/>
    <cellStyle name="Comma 5 2 2 4 5 3" xfId="18693" xr:uid="{D4B9C0BD-47C9-4A2D-95C3-0206D3F29043}"/>
    <cellStyle name="Comma 5 2 2 4 5 3 2" xfId="46015" xr:uid="{76F7BF6B-F4DC-4BBF-AD66-A054574032D9}"/>
    <cellStyle name="Comma 5 2 2 4 5 4" xfId="35884" xr:uid="{769211ED-18DD-43CA-94F6-5DE0B0444DA1}"/>
    <cellStyle name="Comma 5 2 2 4 6" xfId="11478" xr:uid="{3ACA244C-A734-4345-A609-86BEFB45EECD}"/>
    <cellStyle name="Comma 5 2 2 4 6 2" xfId="13961" xr:uid="{1C20A6E3-9FAA-4B9E-A343-822E78C4D557}"/>
    <cellStyle name="Comma 5 2 2 4 6 2 2" xfId="23325" xr:uid="{AAE2645C-F7F6-4A72-9590-7F63B6D3ABFB}"/>
    <cellStyle name="Comma 5 2 2 4 6 2 2 2" xfId="50647" xr:uid="{63A77FFE-A8F5-4FE3-9FC4-3E164F5B7E25}"/>
    <cellStyle name="Comma 5 2 2 4 6 2 3" xfId="41288" xr:uid="{6B515F4C-F452-43E5-8D5E-1353C92F8AD4}"/>
    <cellStyle name="Comma 5 2 2 4 6 3" xfId="19353" xr:uid="{35895DF8-4088-4FD1-86CA-31432FE8DFB5}"/>
    <cellStyle name="Comma 5 2 2 4 6 3 2" xfId="46675" xr:uid="{4E45D672-A474-413F-80BA-D884796F04FD}"/>
    <cellStyle name="Comma 5 2 2 4 6 4" xfId="38827" xr:uid="{546C9658-0CD3-4D32-B6F6-8508879C2C26}"/>
    <cellStyle name="Comma 5 2 2 4 7" xfId="10652" xr:uid="{E8151000-0339-4997-BE3E-7130688772CD}"/>
    <cellStyle name="Comma 5 2 2 4 7 2" xfId="16018" xr:uid="{55F68236-026D-46EF-9EDA-67489856E02F}"/>
    <cellStyle name="Comma 5 2 2 4 7 2 2" xfId="43338" xr:uid="{3C87A454-EE07-4343-A47B-3101928101DE}"/>
    <cellStyle name="Comma 5 2 2 4 7 3" xfId="38015" xr:uid="{535FC00D-278F-4E6C-B72F-084BA80F8564}"/>
    <cellStyle name="Comma 5 2 2 4 8" xfId="11984" xr:uid="{4778F6F4-E4F4-4F88-B388-617340509B37}"/>
    <cellStyle name="Comma 5 2 2 4 8 2" xfId="19988" xr:uid="{6174442E-79DA-4211-A56C-1C8EC663F1A6}"/>
    <cellStyle name="Comma 5 2 2 4 8 2 2" xfId="47310" xr:uid="{19603630-3720-492E-99E3-ECE590302E8E}"/>
    <cellStyle name="Comma 5 2 2 4 8 3" xfId="39311" xr:uid="{02BE24A9-CACB-4197-A09D-6932CFA6A009}"/>
    <cellStyle name="Comma 5 2 2 4 9" xfId="14688" xr:uid="{F7C2920B-2368-4A1B-8E63-DFA4779118F8}"/>
    <cellStyle name="Comma 5 2 2 4 9 2" xfId="42009" xr:uid="{EAA115D4-898E-497E-A770-7664E92B232D}"/>
    <cellStyle name="Comma 5 2 2 5" xfId="993" xr:uid="{1E3D49F7-CD2E-4C84-A4C0-1F0F40134F41}"/>
    <cellStyle name="Comma 5 2 2 5 10" xfId="28705" xr:uid="{33297E80-070C-41A5-87B8-8DFFF013E9B9}"/>
    <cellStyle name="Comma 5 2 2 5 10 2" xfId="56026" xr:uid="{29390CCF-99E2-45D5-8C37-0DB1F6134D5E}"/>
    <cellStyle name="Comma 5 2 2 5 11" xfId="3510" xr:uid="{26302E34-92C7-4A66-8F60-4FC0E95ABC66}"/>
    <cellStyle name="Comma 5 2 2 5 12" xfId="30569" xr:uid="{9CA3C7ED-2BC0-465C-8974-657BF44E4C12}"/>
    <cellStyle name="Comma 5 2 2 5 2" xfId="2474" xr:uid="{A7C2B514-5FFD-43C9-88A4-3532E6F7742A}"/>
    <cellStyle name="Comma 5 2 2 5 2 2" xfId="6014" xr:uid="{EDE9CFAF-FDF8-4E14-94BF-75D2BB80108C}"/>
    <cellStyle name="Comma 5 2 2 5 2 2 2" xfId="18215" xr:uid="{2AFD3FE5-6BB1-403E-AEC0-7F38C073204A}"/>
    <cellStyle name="Comma 5 2 2 5 2 2 2 2" xfId="45537" xr:uid="{8C41668C-B010-4ACF-8A3D-143F86A89079}"/>
    <cellStyle name="Comma 5 2 2 5 2 2 3" xfId="33204" xr:uid="{B632B69C-EE79-42AF-8A99-6E28AD8143D1}"/>
    <cellStyle name="Comma 5 2 2 5 2 3" xfId="7970" xr:uid="{82C65F57-00C5-4241-A4D6-07FCB6E2D94C}"/>
    <cellStyle name="Comma 5 2 2 5 2 3 2" xfId="22187" xr:uid="{2316BBA7-0B92-4ADA-B4E2-19FA92318507}"/>
    <cellStyle name="Comma 5 2 2 5 2 3 2 2" xfId="49509" xr:uid="{9B1D3233-97AF-4AA0-9A14-53BBBE12FC9C}"/>
    <cellStyle name="Comma 5 2 2 5 2 3 3" xfId="35329" xr:uid="{243565B2-6A30-4146-A240-2A7081A05C4D}"/>
    <cellStyle name="Comma 5 2 2 5 2 4" xfId="10169" xr:uid="{F392EB6C-5396-4CF6-9CAE-1476F7AEEF66}"/>
    <cellStyle name="Comma 5 2 2 5 2 4 2" xfId="37545" xr:uid="{00298263-8097-413A-8CF0-C63B062CB582}"/>
    <cellStyle name="Comma 5 2 2 5 2 5" xfId="25696" xr:uid="{6915497A-47BD-4985-AECF-185E4EB397E3}"/>
    <cellStyle name="Comma 5 2 2 5 2 5 2" xfId="53018" xr:uid="{26945DCF-3D72-4A21-B507-8173CD1A1758}"/>
    <cellStyle name="Comma 5 2 2 5 2 6" xfId="27938" xr:uid="{24902723-775E-477B-B1E5-484E2049D07B}"/>
    <cellStyle name="Comma 5 2 2 5 2 6 2" xfId="55258" xr:uid="{F5E53430-B38C-43EE-BCDF-595EE7467DB8}"/>
    <cellStyle name="Comma 5 2 2 5 2 7" xfId="30169" xr:uid="{BBB2EAFF-5504-4200-A18F-2E2BF3B642D9}"/>
    <cellStyle name="Comma 5 2 2 5 2 7 2" xfId="57490" xr:uid="{5C4D2CD2-F3D6-4F65-BCE8-28B54386B099}"/>
    <cellStyle name="Comma 5 2 2 5 2 8" xfId="4578" xr:uid="{42F07620-9362-4D44-84DD-0B2465E44A00}"/>
    <cellStyle name="Comma 5 2 2 5 2 9" xfId="31741" xr:uid="{78A50987-3E4C-4FE7-9C2C-271299875648}"/>
    <cellStyle name="Comma 5 2 2 5 3" xfId="1287" xr:uid="{86B61834-0EF4-4E22-9832-07DDE086EBEF}"/>
    <cellStyle name="Comma 5 2 2 5 3 2" xfId="6804" xr:uid="{E6F44944-7674-4E35-9F74-FAFBF5470695}"/>
    <cellStyle name="Comma 5 2 2 5 3 2 2" xfId="18890" xr:uid="{350AED1F-7316-4B4F-99A3-E59C39E8A7E3}"/>
    <cellStyle name="Comma 5 2 2 5 3 2 2 2" xfId="46212" xr:uid="{CBE01076-45E7-4213-B93F-08B6E110EA8D}"/>
    <cellStyle name="Comma 5 2 2 5 3 2 3" xfId="34157" xr:uid="{8F8B03C2-B4C7-4A96-BAE8-0BD68F7EE55A}"/>
    <cellStyle name="Comma 5 2 2 5 3 3" xfId="8998" xr:uid="{7FD2F659-32D6-4991-AAF9-2D7C5B80CCED}"/>
    <cellStyle name="Comma 5 2 2 5 3 3 2" xfId="22862" xr:uid="{F8E85697-644E-47DB-9567-43582305163E}"/>
    <cellStyle name="Comma 5 2 2 5 3 3 2 2" xfId="50184" xr:uid="{23670A52-31F6-443D-985B-3BE846FF494F}"/>
    <cellStyle name="Comma 5 2 2 5 3 3 3" xfId="36373" xr:uid="{464E5453-857B-4526-B915-49AD5B36B59A}"/>
    <cellStyle name="Comma 5 2 2 5 3 4" xfId="15135" xr:uid="{62ECEDD2-A917-4E2F-B5D3-6BCA023B46C4}"/>
    <cellStyle name="Comma 5 2 2 5 3 4 2" xfId="42456" xr:uid="{2EFAF671-E79F-4066-A1CE-71B560EA42A0}"/>
    <cellStyle name="Comma 5 2 2 5 3 5" xfId="24524" xr:uid="{AE425129-9D34-4E1D-95A4-49860481BE7C}"/>
    <cellStyle name="Comma 5 2 2 5 3 5 2" xfId="51846" xr:uid="{AD7EEA35-6B1C-4CD0-B64E-BAC9C0BA0A69}"/>
    <cellStyle name="Comma 5 2 2 5 3 6" xfId="26766" xr:uid="{0CDCAB9A-D1D4-4D03-A574-F348A61C2D1F}"/>
    <cellStyle name="Comma 5 2 2 5 3 6 2" xfId="54086" xr:uid="{B9064E63-7FA2-44B8-9315-539B0BB9C59A}"/>
    <cellStyle name="Comma 5 2 2 5 3 7" xfId="28997" xr:uid="{935DF66C-EE07-4FF3-ABC9-35515140A4CA}"/>
    <cellStyle name="Comma 5 2 2 5 3 7 2" xfId="56318" xr:uid="{2AD27882-86BD-48E9-8394-3F9E12BDF012}"/>
    <cellStyle name="Comma 5 2 2 5 3 8" xfId="4869" xr:uid="{1688327D-F8C1-4D05-949C-0267463BB439}"/>
    <cellStyle name="Comma 5 2 2 5 3 9" xfId="32032" xr:uid="{203A9CF4-FE38-4AC1-AA71-113B311A8F90}"/>
    <cellStyle name="Comma 5 2 2 5 4" xfId="6514" xr:uid="{141D51AD-A5E0-40BE-973A-7370659E5257}"/>
    <cellStyle name="Comma 5 2 2 5 4 2" xfId="14158" xr:uid="{E67A3FA9-F74A-4FF9-8DDD-90E1B4D06FF6}"/>
    <cellStyle name="Comma 5 2 2 5 4 2 2" xfId="23522" xr:uid="{DCB6A0DB-4A6E-4CD3-87D7-DFFE9883A951}"/>
    <cellStyle name="Comma 5 2 2 5 4 2 2 2" xfId="50844" xr:uid="{57444739-5C79-4DDE-838D-BCB89E74B560}"/>
    <cellStyle name="Comma 5 2 2 5 4 2 3" xfId="41485" xr:uid="{5CA9D67A-E295-453C-BD43-6AA72A36A9CE}"/>
    <cellStyle name="Comma 5 2 2 5 4 3" xfId="19550" xr:uid="{1B78F0DE-DED5-4F0B-9518-6DD37CF0405A}"/>
    <cellStyle name="Comma 5 2 2 5 4 3 2" xfId="46872" xr:uid="{F49AC520-8EE3-4E2F-8076-D95B8FE34EBC}"/>
    <cellStyle name="Comma 5 2 2 5 4 4" xfId="33865" xr:uid="{913B9878-0549-4E67-9E20-398DD3F7C02E}"/>
    <cellStyle name="Comma 5 2 2 5 5" xfId="8707" xr:uid="{B2FD591C-34AF-46D4-8CA7-2A51337A7627}"/>
    <cellStyle name="Comma 5 2 2 5 5 2" xfId="16406" xr:uid="{3B1E1428-963E-4E66-90D1-E2A07D864A0D}"/>
    <cellStyle name="Comma 5 2 2 5 5 2 2" xfId="43726" xr:uid="{D49FD209-AA2D-4B34-8B52-EA5452CBA6E0}"/>
    <cellStyle name="Comma 5 2 2 5 5 3" xfId="36081" xr:uid="{B313CC95-9262-4E1F-A72F-07069C742F38}"/>
    <cellStyle name="Comma 5 2 2 5 6" xfId="12251" xr:uid="{6405CC01-7A41-4526-8D53-039929B1EC41}"/>
    <cellStyle name="Comma 5 2 2 5 6 2" xfId="20376" xr:uid="{45429F5D-F0EB-4421-9372-850DDDCA9706}"/>
    <cellStyle name="Comma 5 2 2 5 6 2 2" xfId="47698" xr:uid="{29100B93-A54E-4B07-8BB9-55E29F0AB705}"/>
    <cellStyle name="Comma 5 2 2 5 6 3" xfId="39578" xr:uid="{194E93FF-A836-453C-A2EB-D8715CD1EB52}"/>
    <cellStyle name="Comma 5 2 2 5 7" xfId="14885" xr:uid="{9EEEA524-27AB-4AB3-9C89-D234F9465FA4}"/>
    <cellStyle name="Comma 5 2 2 5 7 2" xfId="42206" xr:uid="{5D9DAF89-75A5-4661-93E7-5546BB94BFF8}"/>
    <cellStyle name="Comma 5 2 2 5 8" xfId="24233" xr:uid="{3964BC0C-FA92-43EA-AA6F-2CA5C6727BDC}"/>
    <cellStyle name="Comma 5 2 2 5 8 2" xfId="51555" xr:uid="{802CD135-7347-4A78-8234-FB35FA2B07FD}"/>
    <cellStyle name="Comma 5 2 2 5 9" xfId="26474" xr:uid="{8E35F2EF-9914-420E-9859-E6671CBB2861}"/>
    <cellStyle name="Comma 5 2 2 5 9 2" xfId="53794" xr:uid="{737F7F87-D39C-4B9C-B75A-68574C5F62AF}"/>
    <cellStyle name="Comma 5 2 2 6" xfId="1909" xr:uid="{8E3F9028-9693-4C13-885F-CC74E6B0CD2A}"/>
    <cellStyle name="Comma 5 2 2 6 2" xfId="5462" xr:uid="{BAE7BF5F-DE99-40CA-AC7B-B99EA6FDA07B}"/>
    <cellStyle name="Comma 5 2 2 6 2 2" xfId="17027" xr:uid="{34681FD6-D821-4261-977D-69725453035C}"/>
    <cellStyle name="Comma 5 2 2 6 2 2 2" xfId="44348" xr:uid="{ACFEA3D3-F6A9-4C03-86E2-79DC625BF9B6}"/>
    <cellStyle name="Comma 5 2 2 6 2 3" xfId="32639" xr:uid="{831FD0E6-1CAB-4BD9-8926-81A58594535D}"/>
    <cellStyle name="Comma 5 2 2 6 3" xfId="7407" xr:uid="{BBD6733D-0650-46E2-89C1-8A6B230049F6}"/>
    <cellStyle name="Comma 5 2 2 6 3 2" xfId="20998" xr:uid="{9944ACAA-B848-4D85-9CD3-9EC29FA62361}"/>
    <cellStyle name="Comma 5 2 2 6 3 2 2" xfId="48320" xr:uid="{DE184ADC-DC7B-4728-B560-E3E02EA411BF}"/>
    <cellStyle name="Comma 5 2 2 6 3 3" xfId="34764" xr:uid="{8567F978-7E10-4A74-8D71-9F2834524E48}"/>
    <cellStyle name="Comma 5 2 2 6 4" xfId="9604" xr:uid="{03028FCC-B0B9-4747-BD08-FED69502D4E6}"/>
    <cellStyle name="Comma 5 2 2 6 4 2" xfId="36980" xr:uid="{BE9FB038-17E1-4D9F-9AE5-BC5AF51ED026}"/>
    <cellStyle name="Comma 5 2 2 6 5" xfId="25131" xr:uid="{5ABAD7D3-459A-4CBA-842B-006EBCFFBCC6}"/>
    <cellStyle name="Comma 5 2 2 6 5 2" xfId="52453" xr:uid="{B3884491-781D-4684-9D04-37223319C167}"/>
    <cellStyle name="Comma 5 2 2 6 6" xfId="27373" xr:uid="{AA7D1F36-F7AF-4DBD-A160-0F2CB23323D8}"/>
    <cellStyle name="Comma 5 2 2 6 6 2" xfId="54693" xr:uid="{BEB6377E-3FF5-470F-8303-705BC0599BE1}"/>
    <cellStyle name="Comma 5 2 2 6 7" xfId="29604" xr:uid="{C7287A55-AAC4-4BEA-85C6-AB617CCCFA23}"/>
    <cellStyle name="Comma 5 2 2 6 7 2" xfId="56925" xr:uid="{641E989D-F3C3-4500-9E78-6DD863CE4E98}"/>
    <cellStyle name="Comma 5 2 2 6 8" xfId="4026" xr:uid="{46046D77-20BE-43D1-B285-6C0738198962}"/>
    <cellStyle name="Comma 5 2 2 6 9" xfId="31176" xr:uid="{99DE0148-BD76-440C-A99E-403BAF6BC151}"/>
    <cellStyle name="Comma 5 2 2 7" xfId="1180" xr:uid="{DB51879D-ED9A-4722-8109-5AAC401C30C0}"/>
    <cellStyle name="Comma 5 2 2 7 2" xfId="6698" xr:uid="{B97E8C5A-6316-4902-B1A7-DE46C03C662D}"/>
    <cellStyle name="Comma 5 2 2 7 2 2" xfId="17650" xr:uid="{520A94BF-12A6-404E-B77C-95B20D8BF5FF}"/>
    <cellStyle name="Comma 5 2 2 7 2 2 2" xfId="44971" xr:uid="{C60B516C-1882-4614-9F89-AE9D7E574E1C}"/>
    <cellStyle name="Comma 5 2 2 7 2 3" xfId="34050" xr:uid="{10E894C0-C794-4E3F-9674-0E78E8BC435E}"/>
    <cellStyle name="Comma 5 2 2 7 3" xfId="8892" xr:uid="{27914600-C5CD-42CC-AE63-5212189EF059}"/>
    <cellStyle name="Comma 5 2 2 7 3 2" xfId="21621" xr:uid="{139600CE-789F-4F49-9A61-7A9EEF5C0525}"/>
    <cellStyle name="Comma 5 2 2 7 3 2 2" xfId="48943" xr:uid="{838003D8-6A2F-4878-833F-2F3048BD6355}"/>
    <cellStyle name="Comma 5 2 2 7 3 3" xfId="36266" xr:uid="{51F551B0-FFDF-4FFD-95BA-1AFB50305CD1}"/>
    <cellStyle name="Comma 5 2 2 7 4" xfId="15069" xr:uid="{CA3F167C-A98D-44AA-A2AE-0517826A7563}"/>
    <cellStyle name="Comma 5 2 2 7 4 2" xfId="42390" xr:uid="{E19B1459-52E0-4A87-9940-074CA16A0F3A}"/>
    <cellStyle name="Comma 5 2 2 7 5" xfId="24417" xr:uid="{1848A33E-1A34-4A2F-BB5D-1274D27DAF95}"/>
    <cellStyle name="Comma 5 2 2 7 5 2" xfId="51739" xr:uid="{903BD0AF-4009-4EF7-A037-DF90332990F5}"/>
    <cellStyle name="Comma 5 2 2 7 6" xfId="26659" xr:uid="{55CD7850-FBC6-4E8F-8659-CCA0C35369FB}"/>
    <cellStyle name="Comma 5 2 2 7 6 2" xfId="53979" xr:uid="{DE636BC5-1675-4BC3-B468-1BAB9FB4EDE3}"/>
    <cellStyle name="Comma 5 2 2 7 7" xfId="28890" xr:uid="{B82D34F0-D991-468E-A7E2-5570836BC60D}"/>
    <cellStyle name="Comma 5 2 2 7 7 2" xfId="56211" xr:uid="{EA82662F-BB66-47C6-9F16-8427D5E2F1BF}"/>
    <cellStyle name="Comma 5 2 2 7 8" xfId="4763" xr:uid="{8E99ADF2-FC11-4975-BE39-291CAA23D7BF}"/>
    <cellStyle name="Comma 5 2 2 7 9" xfId="31926" xr:uid="{DFD4DF0C-D867-408E-A1CC-F86501FB1D74}"/>
    <cellStyle name="Comma 5 2 2 8" xfId="2520" xr:uid="{5AF2F746-1A93-425D-BE45-B62A7C33D510}"/>
    <cellStyle name="Comma 5 2 2 8 2" xfId="10204" xr:uid="{F4CD5A34-2EBD-4668-B2E2-6F0A2DF0652B}"/>
    <cellStyle name="Comma 5 2 2 8 2 2" xfId="18324" xr:uid="{C68DA7C6-9955-4914-856E-046E1707808E}"/>
    <cellStyle name="Comma 5 2 2 8 2 2 2" xfId="45646" xr:uid="{31B9DDA1-6055-45C2-B6F1-D9585FE67870}"/>
    <cellStyle name="Comma 5 2 2 8 2 3" xfId="11117" xr:uid="{1388D7D1-5349-4E72-94B9-84103E778C39}"/>
    <cellStyle name="Comma 5 2 2 8 2 3 2" xfId="38466" xr:uid="{E8CA881D-6F53-4B2C-94FC-4B27AC2B6E8B}"/>
    <cellStyle name="Comma 5 2 2 8 2 4" xfId="37580" xr:uid="{CBA922FA-C58F-4D81-8127-71B09B7FFDC0}"/>
    <cellStyle name="Comma 5 2 2 8 3" xfId="12977" xr:uid="{371E85E2-A6B6-46EC-A289-16251C0A59DC}"/>
    <cellStyle name="Comma 5 2 2 8 3 2" xfId="22296" xr:uid="{DE302013-63AC-463A-A6D6-5943FD9FBFB4}"/>
    <cellStyle name="Comma 5 2 2 8 3 2 2" xfId="49618" xr:uid="{D95E014E-04B9-4938-A059-431CC2ECEEEE}"/>
    <cellStyle name="Comma 5 2 2 8 3 3" xfId="40304" xr:uid="{13D3F522-4A92-4869-B27B-47AB6EE83CEB}"/>
    <cellStyle name="Comma 5 2 2 8 4" xfId="15585" xr:uid="{732AA8F4-99B4-429C-B19C-171950A9614A}"/>
    <cellStyle name="Comma 5 2 2 8 4 2" xfId="42906" xr:uid="{FD60B371-185D-4F48-AD50-4BD812750FF2}"/>
    <cellStyle name="Comma 5 2 2 8 5" xfId="25731" xr:uid="{135EA39F-C333-4008-9F6F-B6D48E9D12BC}"/>
    <cellStyle name="Comma 5 2 2 8 5 2" xfId="53053" xr:uid="{093BA6B4-E29E-4D83-9E1D-0A8A2E19E0C2}"/>
    <cellStyle name="Comma 5 2 2 8 6" xfId="27973" xr:uid="{E3E2FE54-AEA7-4F9B-91B7-B26B95AF8FBB}"/>
    <cellStyle name="Comma 5 2 2 8 6 2" xfId="55293" xr:uid="{DC7B2B39-0F51-44CE-970A-1F4B3BCEA894}"/>
    <cellStyle name="Comma 5 2 2 8 7" xfId="30204" xr:uid="{6936E925-54EA-4C50-A688-BA6FDEBE5A39}"/>
    <cellStyle name="Comma 5 2 2 8 7 2" xfId="57525" xr:uid="{A167AC84-9132-4BAC-9C22-4B80BA2BF7FD}"/>
    <cellStyle name="Comma 5 2 2 8 8" xfId="8004" xr:uid="{B422B194-A29D-4240-8EEF-2B3502CFD099}"/>
    <cellStyle name="Comma 5 2 2 8 9" xfId="35364" xr:uid="{61F0A4E9-1D26-462C-B6BB-84E554002ED5}"/>
    <cellStyle name="Comma 5 2 2 9" xfId="2605" xr:uid="{CE884FE2-1CDA-4245-9165-3011B53F5DC4}"/>
    <cellStyle name="Comma 5 2 2 9 2" xfId="10285" xr:uid="{A3998625-3244-418C-B435-78670A1E86CE}"/>
    <cellStyle name="Comma 5 2 2 9 2 2" xfId="22956" xr:uid="{DAA2CF13-3012-44C4-9AFB-535EDD224D21}"/>
    <cellStyle name="Comma 5 2 2 9 2 2 2" xfId="50278" xr:uid="{DDCDCD79-DFF2-441B-9279-27BBE99F5DA2}"/>
    <cellStyle name="Comma 5 2 2 9 2 3" xfId="37661" xr:uid="{37879557-6D77-4EF4-A0F6-9FEFCF553B8E}"/>
    <cellStyle name="Comma 5 2 2 9 3" xfId="18984" xr:uid="{13B9EFFB-72F8-4620-A8EB-C8436D1B2AF8}"/>
    <cellStyle name="Comma 5 2 2 9 3 2" xfId="46306" xr:uid="{581A7C66-4C6E-48DC-9CCE-C651C1CD0CEF}"/>
    <cellStyle name="Comma 5 2 2 9 4" xfId="25807" xr:uid="{D1128FD3-E3C3-43A8-AA2B-EE7CE1EA256B}"/>
    <cellStyle name="Comma 5 2 2 9 4 2" xfId="53127" xr:uid="{F3AED3E9-2EE9-4CB9-95A5-387503DEEDDF}"/>
    <cellStyle name="Comma 5 2 2 9 5" xfId="28054" xr:uid="{33C36895-447E-48A9-8168-08BE4D3AE8F9}"/>
    <cellStyle name="Comma 5 2 2 9 5 2" xfId="55374" xr:uid="{59BF3A0D-EE11-4424-9ACE-22DBD2433F46}"/>
    <cellStyle name="Comma 5 2 2 9 6" xfId="30285" xr:uid="{2324F873-2203-4589-B065-5B11B5844921}"/>
    <cellStyle name="Comma 5 2 2 9 6 2" xfId="57606" xr:uid="{B236BF02-34C8-4A27-8AE8-012D30894DFF}"/>
    <cellStyle name="Comma 5 2 2 9 7" xfId="6096" xr:uid="{835AE779-C6A0-4229-995D-00521AD97C94}"/>
    <cellStyle name="Comma 5 2 2 9 8" xfId="33300" xr:uid="{B6CE9C42-A0E4-4006-BAA1-48D3C08D9B04}"/>
    <cellStyle name="Comma 5 2 20" xfId="25869" xr:uid="{1650A8C2-B6FB-4AAF-925F-96C972BDFFA2}"/>
    <cellStyle name="Comma 5 2 20 2" xfId="53189" xr:uid="{1BD0456B-7551-4E87-961D-470377F93E37}"/>
    <cellStyle name="Comma 5 2 21" xfId="28101" xr:uid="{86EE6213-76D0-463A-B04A-D15A0849B65F}"/>
    <cellStyle name="Comma 5 2 21 2" xfId="55422" xr:uid="{DDC6BBCB-0382-4923-B749-2E82F1180EA7}"/>
    <cellStyle name="Comma 5 2 22" xfId="3350" xr:uid="{C00E41EA-CC55-40BB-8F5E-D12DBCE2DE73}"/>
    <cellStyle name="Comma 5 2 23" xfId="30357" xr:uid="{D621DAD7-398B-4660-8B8D-F2483120E606}"/>
    <cellStyle name="Comma 5 2 24" xfId="57620" xr:uid="{3F3BF70E-3169-4CB7-A7CE-83EBF7E71675}"/>
    <cellStyle name="Comma 5 2 25" xfId="58168" xr:uid="{02E6690D-1A3B-45B8-B151-5BBF2F58A247}"/>
    <cellStyle name="Comma 5 2 26" xfId="58764" xr:uid="{06AE65F3-22AC-4C6F-B198-A82B43D4E2A7}"/>
    <cellStyle name="Comma 5 2 27" xfId="171" xr:uid="{944197DE-8773-4974-B249-725EAFA02F4A}"/>
    <cellStyle name="Comma 5 2 3" xfId="189" xr:uid="{16AC595D-6401-47F4-A7A3-048E4D49F2B7}"/>
    <cellStyle name="Comma 5 2 3 10" xfId="11636" xr:uid="{36364DB6-D998-4AC5-96AD-A8E4D882D1BA}"/>
    <cellStyle name="Comma 5 2 3 10 2" xfId="14202" xr:uid="{0CCAC302-12EE-40B0-8CA8-C5D89CD76BCB}"/>
    <cellStyle name="Comma 5 2 3 10 2 2" xfId="23567" xr:uid="{69FB15F4-CA27-40E5-9483-8EE0FEEC4985}"/>
    <cellStyle name="Comma 5 2 3 10 2 2 2" xfId="50889" xr:uid="{509CE7EC-7EFE-4140-826B-631B72226E9A}"/>
    <cellStyle name="Comma 5 2 3 10 2 3" xfId="41529" xr:uid="{954F2D33-F455-4548-89B1-09A7D548DE10}"/>
    <cellStyle name="Comma 5 2 3 10 3" xfId="19595" xr:uid="{CDF4A0B4-708A-42E8-94D7-AA43C8F0E1A2}"/>
    <cellStyle name="Comma 5 2 3 10 3 2" xfId="46917" xr:uid="{36BCE200-A274-45BA-B3C9-755A6C13CFF4}"/>
    <cellStyle name="Comma 5 2 3 10 4" xfId="38964" xr:uid="{2C1D6909-E4EC-4FBF-ADCA-B95F7D237BC6}"/>
    <cellStyle name="Comma 5 2 3 11" xfId="10389" xr:uid="{7487C822-1569-413B-A4D2-BA5173F5F052}"/>
    <cellStyle name="Comma 5 2 3 11 2" xfId="15716" xr:uid="{25E48FC4-3C4D-48FE-9238-150BFE9EB88B}"/>
    <cellStyle name="Comma 5 2 3 11 2 2" xfId="43036" xr:uid="{E5A1CA6C-D85F-42AD-914C-E60E399C3D6E}"/>
    <cellStyle name="Comma 5 2 3 11 3" xfId="37761" xr:uid="{947B161B-69CB-4BDC-88A5-9F1044FE2A0A}"/>
    <cellStyle name="Comma 5 2 3 12" xfId="11726" xr:uid="{1B92A407-8915-4327-A8B0-F1616B1D6710}"/>
    <cellStyle name="Comma 5 2 3 12 2" xfId="19686" xr:uid="{3E51A38C-176F-43DD-85D7-3B327A4E006A}"/>
    <cellStyle name="Comma 5 2 3 12 2 2" xfId="47008" xr:uid="{4525EB41-AE59-454B-9B14-894B2CB3C828}"/>
    <cellStyle name="Comma 5 2 3 12 3" xfId="39053" xr:uid="{F8A91DE6-4AEA-423A-8213-0119CAADA32B}"/>
    <cellStyle name="Comma 5 2 3 13" xfId="14290" xr:uid="{7A0237D8-88E2-437C-81CE-BECC61636DB1}"/>
    <cellStyle name="Comma 5 2 3 13 2" xfId="41611" xr:uid="{7077A740-9CB4-4F93-B723-79047967996E}"/>
    <cellStyle name="Comma 5 2 3 14" xfId="23638" xr:uid="{BBEEEE26-E5F0-48D5-9310-830F4E45B0C6}"/>
    <cellStyle name="Comma 5 2 3 14 2" xfId="50960" xr:uid="{716BEF7F-AB48-45FE-8E19-0369200B7674}"/>
    <cellStyle name="Comma 5 2 3 15" xfId="25879" xr:uid="{0EFABE4E-3B20-4475-972F-E4B0ACF1B3A9}"/>
    <cellStyle name="Comma 5 2 3 15 2" xfId="53199" xr:uid="{C1B843BB-2113-49A9-A664-37C847D080B7}"/>
    <cellStyle name="Comma 5 2 3 16" xfId="28111" xr:uid="{41458B0C-147C-472F-9908-A0EAA6F13F3A}"/>
    <cellStyle name="Comma 5 2 3 16 2" xfId="55432" xr:uid="{557731FD-4196-45C7-A3DB-476B14296148}"/>
    <cellStyle name="Comma 5 2 3 17" xfId="3406" xr:uid="{F0687748-5FD0-478F-BD83-B3F7AF278ECC}"/>
    <cellStyle name="Comma 5 2 3 18" xfId="30433" xr:uid="{E76CAEE8-8A3C-4773-8B1D-32E355CB73D4}"/>
    <cellStyle name="Comma 5 2 3 19" xfId="57933" xr:uid="{9D3500A5-8F12-4AFE-B399-F89A598DF991}"/>
    <cellStyle name="Comma 5 2 3 2" xfId="588" xr:uid="{475A9007-8622-422D-976A-3C6C9759BB3E}"/>
    <cellStyle name="Comma 5 2 3 2 10" xfId="14521" xr:uid="{E8C7A2C5-9EC1-4754-B215-E586780FD289}"/>
    <cellStyle name="Comma 5 2 3 2 10 2" xfId="41842" xr:uid="{E3293CB3-EA0B-4222-B6A6-4DDBAA989A25}"/>
    <cellStyle name="Comma 5 2 3 2 11" xfId="23869" xr:uid="{A7F7D84B-9412-4236-9073-45FC2BC1E0A3}"/>
    <cellStyle name="Comma 5 2 3 2 11 2" xfId="51191" xr:uid="{4514072C-DA48-4AC6-8B98-70F4219CA29D}"/>
    <cellStyle name="Comma 5 2 3 2 12" xfId="26110" xr:uid="{958EB2CF-7036-4819-9EFD-EF11161F1E00}"/>
    <cellStyle name="Comma 5 2 3 2 12 2" xfId="53430" xr:uid="{F31C83C6-6E98-450F-8B69-BD46BC879BB5}"/>
    <cellStyle name="Comma 5 2 3 2 13" xfId="28342" xr:uid="{0BFE32CF-13CA-4DFD-AB73-9513E6CD57A9}"/>
    <cellStyle name="Comma 5 2 3 2 13 2" xfId="55663" xr:uid="{5FD418DC-46B5-4D9D-BCC0-407187CFBB9F}"/>
    <cellStyle name="Comma 5 2 3 2 14" xfId="3690" xr:uid="{4D530E43-CACA-438E-B82F-047A95EF1780}"/>
    <cellStyle name="Comma 5 2 3 2 15" xfId="30771" xr:uid="{FF3CB50A-F3F9-4EF4-8287-CE094E511273}"/>
    <cellStyle name="Comma 5 2 3 2 2" xfId="2111" xr:uid="{875DA602-0CBC-49CA-BB95-5C974AFDB31F}"/>
    <cellStyle name="Comma 5 2 3 2 2 2" xfId="5657" xr:uid="{D94A6835-B22F-4F56-A601-D7716AEEE18C}"/>
    <cellStyle name="Comma 5 2 3 2 2 2 2" xfId="16220" xr:uid="{504916A2-650E-483F-93F9-A020934011D1}"/>
    <cellStyle name="Comma 5 2 3 2 2 2 2 2" xfId="43540" xr:uid="{456B0E57-7CC2-49D8-B7C0-F3A29A0F437A}"/>
    <cellStyle name="Comma 5 2 3 2 2 2 3" xfId="32841" xr:uid="{B9332742-D283-4892-BF17-93CB9C9A1D08}"/>
    <cellStyle name="Comma 5 2 3 2 2 3" xfId="7608" xr:uid="{3D9A7827-CF5E-4948-852C-FFBDF1395249}"/>
    <cellStyle name="Comma 5 2 3 2 2 3 2" xfId="20190" xr:uid="{577C94F2-4263-42A3-83AA-27979D4B9BB1}"/>
    <cellStyle name="Comma 5 2 3 2 2 3 2 2" xfId="47512" xr:uid="{52060492-97E7-41EB-86CB-96C80ED867A7}"/>
    <cellStyle name="Comma 5 2 3 2 2 3 3" xfId="34966" xr:uid="{0794B67E-6F47-4E67-BC59-F2675DDF2A44}"/>
    <cellStyle name="Comma 5 2 3 2 2 4" xfId="9806" xr:uid="{E15C8FF1-1088-4FD1-8DB6-321211BAE7F8}"/>
    <cellStyle name="Comma 5 2 3 2 2 4 2" xfId="37182" xr:uid="{F41097C2-94F5-4638-80E9-55E824FAF279}"/>
    <cellStyle name="Comma 5 2 3 2 2 5" xfId="25333" xr:uid="{0FD6FEB8-DB54-4BA6-AA11-EF2BCFB2071A}"/>
    <cellStyle name="Comma 5 2 3 2 2 5 2" xfId="52655" xr:uid="{B06804B9-9E2C-40F3-AC9D-121E0AB0116A}"/>
    <cellStyle name="Comma 5 2 3 2 2 6" xfId="27575" xr:uid="{F0549EFF-27D2-4685-8BF0-B9F53474CBD4}"/>
    <cellStyle name="Comma 5 2 3 2 2 6 2" xfId="54895" xr:uid="{1E0E065F-41AC-476B-9E90-876973BA18A3}"/>
    <cellStyle name="Comma 5 2 3 2 2 7" xfId="29806" xr:uid="{CEC203E4-85F6-423A-9C00-269E5EF86EF5}"/>
    <cellStyle name="Comma 5 2 3 2 2 7 2" xfId="57127" xr:uid="{525FF864-0E13-45EA-A007-D26D056EF227}"/>
    <cellStyle name="Comma 5 2 3 2 2 8" xfId="4221" xr:uid="{DD790A12-0BE0-4646-8999-E4CD83DF14EF}"/>
    <cellStyle name="Comma 5 2 3 2 2 9" xfId="31378" xr:uid="{55ADF469-ECC1-4676-B1CE-1EFA83B1AFDF}"/>
    <cellStyle name="Comma 5 2 3 2 3" xfId="1504" xr:uid="{FFDDCCBA-8FA6-4A87-8C83-063F0A316594}"/>
    <cellStyle name="Comma 5 2 3 2 3 2" xfId="7005" xr:uid="{D99BC4D0-46C3-4ED2-9133-603F9A0E6BA6}"/>
    <cellStyle name="Comma 5 2 3 2 3 2 2" xfId="16608" xr:uid="{F8E2078B-90E3-472F-913A-AF1CA4453FBE}"/>
    <cellStyle name="Comma 5 2 3 2 3 2 2 2" xfId="43928" xr:uid="{1D0BCA99-BF6D-44CB-9C0A-08AB16B876F4}"/>
    <cellStyle name="Comma 5 2 3 2 3 2 3" xfId="34359" xr:uid="{92F5BD6B-66BA-4E92-B206-AE7EE8AF9AA8}"/>
    <cellStyle name="Comma 5 2 3 2 3 3" xfId="9200" xr:uid="{85634CD1-0A3A-40BE-BA55-7731AA1B1BE7}"/>
    <cellStyle name="Comma 5 2 3 2 3 3 2" xfId="20578" xr:uid="{47CEFC4F-7FD0-4D43-8063-7B9B31F83320}"/>
    <cellStyle name="Comma 5 2 3 2 3 3 2 2" xfId="47900" xr:uid="{109DCE1D-1469-48A0-93B1-197D154BC1CD}"/>
    <cellStyle name="Comma 5 2 3 2 3 3 3" xfId="36575" xr:uid="{E1DFE382-C3CC-45EF-A6A6-43DCA9AA9110}"/>
    <cellStyle name="Comma 5 2 3 2 3 4" xfId="15259" xr:uid="{88EBEB4F-46AB-4142-B4B1-7313EEC06389}"/>
    <cellStyle name="Comma 5 2 3 2 3 4 2" xfId="42580" xr:uid="{E92D89F8-294A-483C-9DCE-0F4C450014B8}"/>
    <cellStyle name="Comma 5 2 3 2 3 5" xfId="24726" xr:uid="{8306717B-C429-42BD-9896-6D3C6E7CFBED}"/>
    <cellStyle name="Comma 5 2 3 2 3 5 2" xfId="52048" xr:uid="{028C0BC1-C899-4F0D-AFF9-EF8637659023}"/>
    <cellStyle name="Comma 5 2 3 2 3 6" xfId="26968" xr:uid="{E75E0D6F-CC37-476C-934F-1075BDA78AB5}"/>
    <cellStyle name="Comma 5 2 3 2 3 6 2" xfId="54288" xr:uid="{BF6B0171-5820-4A95-A844-A4E77803C4D6}"/>
    <cellStyle name="Comma 5 2 3 2 3 7" xfId="29199" xr:uid="{893E6701-D078-4062-ACEA-1099FF456B23}"/>
    <cellStyle name="Comma 5 2 3 2 3 7 2" xfId="56520" xr:uid="{A8F3EC53-8936-421B-A632-E1E79CFC25EA}"/>
    <cellStyle name="Comma 5 2 3 2 3 8" xfId="5068" xr:uid="{E7667AD0-015A-4CA3-976D-554E0093A856}"/>
    <cellStyle name="Comma 5 2 3 2 3 9" xfId="32234" xr:uid="{3978F03B-2436-48E4-BF7F-7092A5C3380D}"/>
    <cellStyle name="Comma 5 2 3 2 4" xfId="6226" xr:uid="{F641CE1F-3BA5-4E83-A387-812D77F95477}"/>
    <cellStyle name="Comma 5 2 3 2 4 2" xfId="12401" xr:uid="{F54E15E0-DDEE-4339-8340-2DB0DE5A885B}"/>
    <cellStyle name="Comma 5 2 3 2 4 2 2" xfId="21200" xr:uid="{AD05A286-764E-4C03-8031-0AAF86161343}"/>
    <cellStyle name="Comma 5 2 3 2 4 2 2 2" xfId="48522" xr:uid="{7CACD3D6-6862-42DF-9848-933FF7AE5991}"/>
    <cellStyle name="Comma 5 2 3 2 4 2 3" xfId="39728" xr:uid="{4467D900-2AD4-47AF-9ACF-F2A35279F96F}"/>
    <cellStyle name="Comma 5 2 3 2 4 3" xfId="17229" xr:uid="{994F6BF4-B4D6-4D93-BF51-81F0837C3BFE}"/>
    <cellStyle name="Comma 5 2 3 2 4 3 2" xfId="44550" xr:uid="{BB113AE2-57CD-4ADE-9181-B8E00FA54415}"/>
    <cellStyle name="Comma 5 2 3 2 4 4" xfId="33502" xr:uid="{502873AC-941F-4BF0-9D4C-49CAFA30F939}"/>
    <cellStyle name="Comma 5 2 3 2 5" xfId="8344" xr:uid="{631C30B1-0B1D-423B-8AE6-5ED1D51BBCF7}"/>
    <cellStyle name="Comma 5 2 3 2 5 2" xfId="12641" xr:uid="{392BF166-AA28-4EE8-9A71-A057F2046FC1}"/>
    <cellStyle name="Comma 5 2 3 2 5 2 2" xfId="21823" xr:uid="{389B58E1-7D0B-49BF-8D98-F0DEC1B842E0}"/>
    <cellStyle name="Comma 5 2 3 2 5 2 2 2" xfId="49145" xr:uid="{A6B3557F-8075-4751-8159-C52C56F95C88}"/>
    <cellStyle name="Comma 5 2 3 2 5 2 3" xfId="39968" xr:uid="{3AC2F561-C416-40C9-B5C7-7414E011DE80}"/>
    <cellStyle name="Comma 5 2 3 2 5 3" xfId="17852" xr:uid="{95ECF97B-5CE5-4AFC-97F4-862130B1C998}"/>
    <cellStyle name="Comma 5 2 3 2 5 3 2" xfId="45173" xr:uid="{01FC38EC-00B3-4CF2-81C7-1F7FC76526B9}"/>
    <cellStyle name="Comma 5 2 3 2 5 4" xfId="35718" xr:uid="{E494446F-1FC5-476A-ADE5-E2DC2DDE3F77}"/>
    <cellStyle name="Comma 5 2 3 2 6" xfId="11160" xr:uid="{6AAB5E2B-71E5-4AE3-BA48-AD5D7726A173}"/>
    <cellStyle name="Comma 5 2 3 2 6 2" xfId="13177" xr:uid="{9E5AB119-7C51-452C-9254-83A3487165D8}"/>
    <cellStyle name="Comma 5 2 3 2 6 2 2" xfId="22498" xr:uid="{C038C180-0E9B-4EAF-9340-827D8C4CA47C}"/>
    <cellStyle name="Comma 5 2 3 2 6 2 2 2" xfId="49820" xr:uid="{0C73E12B-853E-43FE-9A4B-BDF36275AACD}"/>
    <cellStyle name="Comma 5 2 3 2 6 2 3" xfId="40504" xr:uid="{037E0520-7881-4FAA-AB53-AF13E3474987}"/>
    <cellStyle name="Comma 5 2 3 2 6 3" xfId="18526" xr:uid="{E46EADCB-D8D0-4C0A-97CD-1B5A803E6DDB}"/>
    <cellStyle name="Comma 5 2 3 2 6 3 2" xfId="45848" xr:uid="{113B2485-2EBC-410C-A717-BFC90A479790}"/>
    <cellStyle name="Comma 5 2 3 2 6 4" xfId="38509" xr:uid="{6324B6DE-ED43-408E-9110-0B21B65CC337}"/>
    <cellStyle name="Comma 5 2 3 2 7" xfId="11350" xr:uid="{7B3923CC-8C32-4673-A68A-CF3BBEEEAA90}"/>
    <cellStyle name="Comma 5 2 3 2 7 2" xfId="13794" xr:uid="{EAEDD312-88C9-4AF0-9470-93CFB937CF2E}"/>
    <cellStyle name="Comma 5 2 3 2 7 2 2" xfId="23158" xr:uid="{45F85F22-D1B3-466D-B80C-BB99B77C27A7}"/>
    <cellStyle name="Comma 5 2 3 2 7 2 2 2" xfId="50480" xr:uid="{1ECBFAC7-7A3C-4DCA-8FCA-9684DE52B1B9}"/>
    <cellStyle name="Comma 5 2 3 2 7 2 3" xfId="41121" xr:uid="{50268DD2-0EB2-4457-A176-DFD34A4DA3BF}"/>
    <cellStyle name="Comma 5 2 3 2 7 3" xfId="19186" xr:uid="{8268CA76-1F4E-4892-BA0E-9960DE5F0B40}"/>
    <cellStyle name="Comma 5 2 3 2 7 3 2" xfId="46508" xr:uid="{4C8856AC-48D9-4F83-A7C5-4DC7F3EF97EE}"/>
    <cellStyle name="Comma 5 2 3 2 7 4" xfId="38699" xr:uid="{9091425E-F86B-47F3-88CB-889914529B28}"/>
    <cellStyle name="Comma 5 2 3 2 8" xfId="10468" xr:uid="{FC938B0A-48F2-4791-8795-ED7FE655522C}"/>
    <cellStyle name="Comma 5 2 3 2 8 2" xfId="15795" xr:uid="{97E3FA75-271F-4B3E-8712-060B6D63E073}"/>
    <cellStyle name="Comma 5 2 3 2 8 2 2" xfId="43115" xr:uid="{F2C6A2F6-F84C-4B34-8E85-6FEDFFF7C467}"/>
    <cellStyle name="Comma 5 2 3 2 8 3" xfId="37835" xr:uid="{95063B14-CFE7-4572-8F16-6174E4874EA2}"/>
    <cellStyle name="Comma 5 2 3 2 9" xfId="11801" xr:uid="{4C10D4E5-E1D5-4886-93E3-342E6E4154D8}"/>
    <cellStyle name="Comma 5 2 3 2 9 2" xfId="19765" xr:uid="{A38DB55E-8EF2-497A-BA60-4436BC6BD8E1}"/>
    <cellStyle name="Comma 5 2 3 2 9 2 2" xfId="47087" xr:uid="{A885F255-C88D-4323-BCB6-BC2D1D0376D4}"/>
    <cellStyle name="Comma 5 2 3 2 9 3" xfId="39128" xr:uid="{A0954786-39E3-438C-BBCC-0BD576A4B1AA}"/>
    <cellStyle name="Comma 5 2 3 20" xfId="58481" xr:uid="{BF01FF3C-7F97-4043-9B78-2C73AC185BE4}"/>
    <cellStyle name="Comma 5 2 3 3" xfId="904" xr:uid="{6C1BE6A5-5190-45F8-9105-7A9557726412}"/>
    <cellStyle name="Comma 5 2 3 3 10" xfId="24147" xr:uid="{FF5444D9-A499-429C-812D-446E76259E15}"/>
    <cellStyle name="Comma 5 2 3 3 10 2" xfId="51469" xr:uid="{4EB886C2-0F1D-40A2-A26D-8CB9B02999CB}"/>
    <cellStyle name="Comma 5 2 3 3 11" xfId="26388" xr:uid="{108A0DC2-71A1-41A2-AE53-F557756DE0F1}"/>
    <cellStyle name="Comma 5 2 3 3 11 2" xfId="53708" xr:uid="{1F03732B-457B-45F2-94D5-5F3F71C892E1}"/>
    <cellStyle name="Comma 5 2 3 3 12" xfId="28619" xr:uid="{42A848EE-3191-4BAD-8DB6-96E6DF9B6CD4}"/>
    <cellStyle name="Comma 5 2 3 3 12 2" xfId="55940" xr:uid="{969EB471-EEBC-4A4A-9E7E-9BD8BDEDFC46}"/>
    <cellStyle name="Comma 5 2 3 3 13" xfId="3909" xr:uid="{1ACCB31B-5283-43AF-8A42-DD590AED49E0}"/>
    <cellStyle name="Comma 5 2 3 3 14" xfId="31049" xr:uid="{F485828B-C861-4195-B1A4-F2B556B9840D}"/>
    <cellStyle name="Comma 5 2 3 3 2" xfId="2388" xr:uid="{1F651A6D-E029-43D4-A3D0-C7E4FBE0CF05}"/>
    <cellStyle name="Comma 5 2 3 3 2 2" xfId="5928" xr:uid="{32063ED1-30D1-455D-B79E-9A080E1FD4A7}"/>
    <cellStyle name="Comma 5 2 3 3 2 2 2" xfId="16886" xr:uid="{D0B89023-0E60-481C-B201-558C6FFE8E2C}"/>
    <cellStyle name="Comma 5 2 3 3 2 2 2 2" xfId="44206" xr:uid="{1D671FAE-83FD-46CF-AE5D-08E10C443430}"/>
    <cellStyle name="Comma 5 2 3 3 2 2 3" xfId="33118" xr:uid="{CE8FBA39-F096-45AE-B713-33E0D74619AA}"/>
    <cellStyle name="Comma 5 2 3 3 2 3" xfId="7884" xr:uid="{BCFE6C56-B812-4537-AF43-F36D4641BFEC}"/>
    <cellStyle name="Comma 5 2 3 3 2 3 2" xfId="20856" xr:uid="{E378C12D-E26B-453F-BD28-1F83576EE9E7}"/>
    <cellStyle name="Comma 5 2 3 3 2 3 2 2" xfId="48178" xr:uid="{650656A8-4E2B-4CE7-A216-6DF806A4BCAB}"/>
    <cellStyle name="Comma 5 2 3 3 2 3 3" xfId="35243" xr:uid="{D3CD80E4-6124-4974-BAD0-46EB6D817492}"/>
    <cellStyle name="Comma 5 2 3 3 2 4" xfId="10083" xr:uid="{083603BB-E9F3-438D-B7AD-3BE1ED0290E1}"/>
    <cellStyle name="Comma 5 2 3 3 2 4 2" xfId="37459" xr:uid="{A7AC6BD0-828E-4D13-919B-184E882D6805}"/>
    <cellStyle name="Comma 5 2 3 3 2 5" xfId="25610" xr:uid="{ADF40025-708E-4CAD-A680-62B10AF6B145}"/>
    <cellStyle name="Comma 5 2 3 3 2 5 2" xfId="52932" xr:uid="{D8E62309-42CA-4B69-AE02-401F84A3124A}"/>
    <cellStyle name="Comma 5 2 3 3 2 6" xfId="27852" xr:uid="{516C2049-459E-47F8-BABA-E41015BE97FC}"/>
    <cellStyle name="Comma 5 2 3 3 2 6 2" xfId="55172" xr:uid="{2BD8BFEC-3ECF-4645-BBF4-6A8222F04945}"/>
    <cellStyle name="Comma 5 2 3 3 2 7" xfId="30083" xr:uid="{649EB368-B48B-40E3-BE0A-C91FBE1FC3B0}"/>
    <cellStyle name="Comma 5 2 3 3 2 7 2" xfId="57404" xr:uid="{EE5DA15F-4696-4B31-A24A-39AEE575D640}"/>
    <cellStyle name="Comma 5 2 3 3 2 8" xfId="4492" xr:uid="{720C2547-851B-4C59-9C54-4D72C2716E74}"/>
    <cellStyle name="Comma 5 2 3 3 2 9" xfId="31655" xr:uid="{E75F8445-A849-473E-B8E5-D7767DB8452D}"/>
    <cellStyle name="Comma 5 2 3 3 3" xfId="1782" xr:uid="{C6427B32-8744-47B0-99AA-15399614EA9B}"/>
    <cellStyle name="Comma 5 2 3 3 3 2" xfId="7281" xr:uid="{49195B8A-E1F5-4CCA-86E7-3D48402C5E08}"/>
    <cellStyle name="Comma 5 2 3 3 3 2 2" xfId="17507" xr:uid="{3261ACB8-2542-47D3-A3D1-D535B6B09A8F}"/>
    <cellStyle name="Comma 5 2 3 3 3 2 2 2" xfId="44828" xr:uid="{7860ECDF-D8CD-4152-A5CC-7ADC80B7A8BF}"/>
    <cellStyle name="Comma 5 2 3 3 3 2 3" xfId="34637" xr:uid="{F13F56F9-12B2-42AA-8B28-48764E0A612F}"/>
    <cellStyle name="Comma 5 2 3 3 3 3" xfId="9478" xr:uid="{4F0D31A6-35D8-4E6A-917A-5343C444CA52}"/>
    <cellStyle name="Comma 5 2 3 3 3 3 2" xfId="21478" xr:uid="{11896B55-1714-4916-A736-495008172A76}"/>
    <cellStyle name="Comma 5 2 3 3 3 3 2 2" xfId="48800" xr:uid="{62CAE09E-1D79-4409-A6A5-1714148BF70A}"/>
    <cellStyle name="Comma 5 2 3 3 3 3 3" xfId="36853" xr:uid="{E36A9ABF-7F16-4CB3-B3B1-FBD66C65E9A6}"/>
    <cellStyle name="Comma 5 2 3 3 3 4" xfId="15512" xr:uid="{852F2452-586E-4450-9EB1-DDE54C766B3E}"/>
    <cellStyle name="Comma 5 2 3 3 3 4 2" xfId="42833" xr:uid="{8C3A16D5-149E-4AD0-A0D7-1BDF6A7CF6B3}"/>
    <cellStyle name="Comma 5 2 3 3 3 5" xfId="25004" xr:uid="{32D559D3-9511-4189-A542-57978C7DA262}"/>
    <cellStyle name="Comma 5 2 3 3 3 5 2" xfId="52326" xr:uid="{D02F1E92-6AFC-4BEB-9476-F9DEC8C2DEAB}"/>
    <cellStyle name="Comma 5 2 3 3 3 6" xfId="27246" xr:uid="{40246EFB-DA53-4F6D-8C68-B14D3732D914}"/>
    <cellStyle name="Comma 5 2 3 3 3 6 2" xfId="54566" xr:uid="{C95F5EE9-4E72-4C3A-9D92-4C1F17B3C3F8}"/>
    <cellStyle name="Comma 5 2 3 3 3 7" xfId="29477" xr:uid="{E430E0BA-FD39-432D-B6DA-B49671344A9E}"/>
    <cellStyle name="Comma 5 2 3 3 3 7 2" xfId="56798" xr:uid="{597021A3-45DC-47F0-90A4-3C0C623DD3C6}"/>
    <cellStyle name="Comma 5 2 3 3 3 8" xfId="5340" xr:uid="{D924D012-CE57-47C9-9B46-FE5EF4733BCB}"/>
    <cellStyle name="Comma 5 2 3 3 3 9" xfId="32512" xr:uid="{47A18839-F781-4D6B-9523-3D81263F018E}"/>
    <cellStyle name="Comma 5 2 3 3 4" xfId="6437" xr:uid="{6C28DFD5-44C9-45C2-A520-B8A77583A7E4}"/>
    <cellStyle name="Comma 5 2 3 3 4 2" xfId="12855" xr:uid="{7AF78430-D460-4CE6-AA90-8F73F5EECBD5}"/>
    <cellStyle name="Comma 5 2 3 3 4 2 2" xfId="22101" xr:uid="{8FA637E1-4656-40FC-BB5A-AF4B06A11479}"/>
    <cellStyle name="Comma 5 2 3 3 4 2 2 2" xfId="49423" xr:uid="{28566B85-BD4A-4E1F-B09F-8CA28AB85308}"/>
    <cellStyle name="Comma 5 2 3 3 4 2 3" xfId="40182" xr:uid="{128DBF66-F6C5-49C6-BB30-70631D20E444}"/>
    <cellStyle name="Comma 5 2 3 3 4 3" xfId="18129" xr:uid="{3AEA128F-1DAD-4DEB-9129-4FA69D1B8DE5}"/>
    <cellStyle name="Comma 5 2 3 3 4 3 2" xfId="45451" xr:uid="{163D8C09-6AA2-476D-AA3A-6A09A82CA8B7}"/>
    <cellStyle name="Comma 5 2 3 3 4 4" xfId="33779" xr:uid="{31A52050-7D40-4854-ADAD-2B3EEB8DC7C4}"/>
    <cellStyle name="Comma 5 2 3 3 5" xfId="8621" xr:uid="{074B263D-1557-4D21-A889-2F277E3E4D4F}"/>
    <cellStyle name="Comma 5 2 3 3 5 2" xfId="13449" xr:uid="{CC278D2F-9BEE-49C3-85C2-C7C9090B43A0}"/>
    <cellStyle name="Comma 5 2 3 3 5 2 2" xfId="22776" xr:uid="{2FA8B5B9-BCE6-46B9-B65C-2FBC776A06F8}"/>
    <cellStyle name="Comma 5 2 3 3 5 2 2 2" xfId="50098" xr:uid="{E840C736-D4AF-4ED8-819C-1070A4C91969}"/>
    <cellStyle name="Comma 5 2 3 3 5 2 3" xfId="40776" xr:uid="{A023D347-6B8A-4F22-90EF-83E6B02C31C8}"/>
    <cellStyle name="Comma 5 2 3 3 5 3" xfId="18804" xr:uid="{A14E92A8-162E-43D2-8866-729E46C43B16}"/>
    <cellStyle name="Comma 5 2 3 3 5 3 2" xfId="46126" xr:uid="{E8FB41F9-5894-4174-AA2C-43A19329CA45}"/>
    <cellStyle name="Comma 5 2 3 3 5 4" xfId="35995" xr:uid="{240820C8-ED7F-4EA3-A04C-B4DBF7D2A91B}"/>
    <cellStyle name="Comma 5 2 3 3 6" xfId="11554" xr:uid="{8EC3B6D7-F800-4AC7-BB84-D70C31EA6C59}"/>
    <cellStyle name="Comma 5 2 3 3 6 2" xfId="14072" xr:uid="{8D804FDB-492D-413A-88DB-2578E0E91CB9}"/>
    <cellStyle name="Comma 5 2 3 3 6 2 2" xfId="23436" xr:uid="{29BC37A5-C5DC-4C6B-8463-6900B14171BC}"/>
    <cellStyle name="Comma 5 2 3 3 6 2 2 2" xfId="50758" xr:uid="{5B4464F7-9A45-4A2E-A025-830EBA8835E4}"/>
    <cellStyle name="Comma 5 2 3 3 6 2 3" xfId="41399" xr:uid="{65AF86B4-4BC9-422C-8324-9EC3CFDF9A6D}"/>
    <cellStyle name="Comma 5 2 3 3 6 3" xfId="19464" xr:uid="{5A7DFE19-7EED-4C8A-82AC-0BF4E8910FB6}"/>
    <cellStyle name="Comma 5 2 3 3 6 3 2" xfId="46786" xr:uid="{AD14B938-AB56-432C-8B55-053847F2C099}"/>
    <cellStyle name="Comma 5 2 3 3 6 4" xfId="38903" xr:uid="{C047738E-7AEA-4C77-A3FE-91F9C194CED1}"/>
    <cellStyle name="Comma 5 2 3 3 7" xfId="10544" xr:uid="{554B26C8-0041-4767-89A5-FCB6B173E97B}"/>
    <cellStyle name="Comma 5 2 3 3 7 2" xfId="15877" xr:uid="{75A1E790-469F-4963-BBCF-CE3640B3FAB2}"/>
    <cellStyle name="Comma 5 2 3 3 7 2 2" xfId="43197" xr:uid="{0E8AEF21-418D-49BF-877F-2CE4F09884E1}"/>
    <cellStyle name="Comma 5 2 3 3 7 3" xfId="37909" xr:uid="{AA14BEF7-18FE-4E2B-A0C6-73DF103E1397}"/>
    <cellStyle name="Comma 5 2 3 3 8" xfId="11875" xr:uid="{3EE821DD-5708-4442-BCE8-57556F72D6F6}"/>
    <cellStyle name="Comma 5 2 3 3 8 2" xfId="19847" xr:uid="{61D38469-D247-4C16-A0D3-C1FE2C5E1A69}"/>
    <cellStyle name="Comma 5 2 3 3 8 2 2" xfId="47169" xr:uid="{C827A9B1-11CB-44C0-A790-714F5FB64DAC}"/>
    <cellStyle name="Comma 5 2 3 3 8 3" xfId="39202" xr:uid="{F39185A9-67A1-495F-8940-AD8F22DA6736}"/>
    <cellStyle name="Comma 5 2 3 3 9" xfId="14799" xr:uid="{45440163-76E0-4295-ADAD-27B7DC4B1E15}"/>
    <cellStyle name="Comma 5 2 3 3 9 2" xfId="42120" xr:uid="{04D9A25C-95DC-4AED-BE36-6FA2DB1B3B48}"/>
    <cellStyle name="Comma 5 2 3 4" xfId="1258" xr:uid="{D695D65F-1CD6-4A55-ABAC-72E6F861B045}"/>
    <cellStyle name="Comma 5 2 3 4 2" xfId="4840" xr:uid="{245C3259-0C3E-4181-9D1F-88ABA9F6B217}"/>
    <cellStyle name="Comma 5 2 3 4 2 2" xfId="15989" xr:uid="{D9EE5A87-B354-407A-BA76-5A9F8726BE69}"/>
    <cellStyle name="Comma 5 2 3 4 2 2 2" xfId="43309" xr:uid="{85A969EF-1AB3-4AE4-AFFB-9A489EE5B99B}"/>
    <cellStyle name="Comma 5 2 3 4 2 3" xfId="32003" xr:uid="{9C5FA0A8-3A76-4D42-992C-17FAE2359C38}"/>
    <cellStyle name="Comma 5 2 3 4 3" xfId="6775" xr:uid="{270F9572-F308-4B54-9E4F-880EC7858374}"/>
    <cellStyle name="Comma 5 2 3 4 3 2" xfId="19959" xr:uid="{4BF753B6-F410-4AA3-9275-5F042A141DA9}"/>
    <cellStyle name="Comma 5 2 3 4 3 2 2" xfId="47281" xr:uid="{B2940308-3F83-429F-AC09-B8FFA29F6F7E}"/>
    <cellStyle name="Comma 5 2 3 4 3 3" xfId="34128" xr:uid="{8FFC9027-D6A8-4E01-9CED-699C14C49C0D}"/>
    <cellStyle name="Comma 5 2 3 4 4" xfId="8969" xr:uid="{310208E7-36CF-4424-B6B9-0FD23D5BCBCE}"/>
    <cellStyle name="Comma 5 2 3 4 4 2" xfId="36344" xr:uid="{C7E660D8-1B1F-494F-AB56-54AC10BDC061}"/>
    <cellStyle name="Comma 5 2 3 4 5" xfId="24495" xr:uid="{07A357DC-6991-4B70-8B22-CBA4F73901F4}"/>
    <cellStyle name="Comma 5 2 3 4 5 2" xfId="51817" xr:uid="{5F4EA58E-4884-43E8-8105-57D320FD5D73}"/>
    <cellStyle name="Comma 5 2 3 4 6" xfId="26737" xr:uid="{95073A31-D477-4274-BCCC-A5EFDD82D327}"/>
    <cellStyle name="Comma 5 2 3 4 6 2" xfId="54057" xr:uid="{4C543422-5F5D-42A5-96E8-0235A698E8F3}"/>
    <cellStyle name="Comma 5 2 3 4 7" xfId="28968" xr:uid="{962E54AC-A9E1-44FE-9ABB-EBF3B91C9D95}"/>
    <cellStyle name="Comma 5 2 3 4 7 2" xfId="56289" xr:uid="{0C8FB479-EEED-4043-B91E-1B811C5EE02E}"/>
    <cellStyle name="Comma 5 2 3 4 8" xfId="3481" xr:uid="{38896136-2FF7-46BE-A26B-E8B197C89155}"/>
    <cellStyle name="Comma 5 2 3 4 9" xfId="30540" xr:uid="{51C550B7-EA68-4A87-9E54-E5D4BBE3C072}"/>
    <cellStyle name="Comma 5 2 3 5" xfId="1880" xr:uid="{B479772A-563B-49ED-B0AB-770CB719D5B7}"/>
    <cellStyle name="Comma 5 2 3 5 2" xfId="5433" xr:uid="{292DA7D7-D364-4934-8E7B-2044F70C3119}"/>
    <cellStyle name="Comma 5 2 3 5 2 2" xfId="16377" xr:uid="{5DEED09A-FD33-4336-8795-94CAA6AD8C2A}"/>
    <cellStyle name="Comma 5 2 3 5 2 2 2" xfId="43697" xr:uid="{450A327A-2C2E-4759-9054-790578ACA2B1}"/>
    <cellStyle name="Comma 5 2 3 5 2 3" xfId="32610" xr:uid="{08F4DFF0-6CAF-464F-AB20-5733A42B7918}"/>
    <cellStyle name="Comma 5 2 3 5 3" xfId="7378" xr:uid="{43437039-0AAF-4E08-9E35-C2BD6599565D}"/>
    <cellStyle name="Comma 5 2 3 5 3 2" xfId="20347" xr:uid="{ECDCCE5A-588C-4A22-BB09-AB75203C978B}"/>
    <cellStyle name="Comma 5 2 3 5 3 2 2" xfId="47669" xr:uid="{379EBD6D-E16A-4D55-BC51-00225A44495E}"/>
    <cellStyle name="Comma 5 2 3 5 3 3" xfId="34735" xr:uid="{AA934568-BDCF-4685-87AF-42816293AAFF}"/>
    <cellStyle name="Comma 5 2 3 5 4" xfId="9575" xr:uid="{770C494D-5439-4280-B21D-B620887E79AD}"/>
    <cellStyle name="Comma 5 2 3 5 4 2" xfId="36951" xr:uid="{C1395170-2E4F-4858-A923-8BC8BF34C3A5}"/>
    <cellStyle name="Comma 5 2 3 5 5" xfId="25102" xr:uid="{7E01DD6A-0E23-49E5-A576-5AE6587ABD65}"/>
    <cellStyle name="Comma 5 2 3 5 5 2" xfId="52424" xr:uid="{E4B77942-432C-41B5-B28D-34C8166CF597}"/>
    <cellStyle name="Comma 5 2 3 5 6" xfId="27344" xr:uid="{5DC1D5AA-0980-45D5-A19F-3D3FA71EC145}"/>
    <cellStyle name="Comma 5 2 3 5 6 2" xfId="54664" xr:uid="{A152AD70-98DB-41B0-B86B-5CFF38C31558}"/>
    <cellStyle name="Comma 5 2 3 5 7" xfId="29575" xr:uid="{F1A35E2B-BF81-42CB-9CBD-5F3F429CDD61}"/>
    <cellStyle name="Comma 5 2 3 5 7 2" xfId="56896" xr:uid="{EC191278-E78E-4F23-AC2F-FDA2C2B6B177}"/>
    <cellStyle name="Comma 5 2 3 5 8" xfId="3997" xr:uid="{F9AB2C1C-8BA8-42F7-A95A-F1C7FFCEBB12}"/>
    <cellStyle name="Comma 5 2 3 5 9" xfId="31147" xr:uid="{2EC77716-B5A3-4886-9D2B-A18C4C7B2411}"/>
    <cellStyle name="Comma 5 2 3 6" xfId="1151" xr:uid="{6DEB4ACE-B7D7-4A6C-B826-6729F6609D83}"/>
    <cellStyle name="Comma 5 2 3 6 2" xfId="6669" xr:uid="{D5EE43E9-9EE5-411C-ABBD-9B56E1C492ED}"/>
    <cellStyle name="Comma 5 2 3 6 2 2" xfId="16998" xr:uid="{22E0E61F-DFCF-40CF-B262-FF48075C8952}"/>
    <cellStyle name="Comma 5 2 3 6 2 2 2" xfId="44319" xr:uid="{10DEA254-2EDD-4ED3-9F5C-D0AA1CD8C9FE}"/>
    <cellStyle name="Comma 5 2 3 6 2 3" xfId="34021" xr:uid="{284EC7CB-43B9-45CC-861E-9B18C798B162}"/>
    <cellStyle name="Comma 5 2 3 6 3" xfId="8863" xr:uid="{554BE559-F1DE-4F57-B7D4-08F437F61A0D}"/>
    <cellStyle name="Comma 5 2 3 6 3 2" xfId="20969" xr:uid="{3DD42773-7CA4-4FE9-849F-0A97B5E35EA3}"/>
    <cellStyle name="Comma 5 2 3 6 3 2 2" xfId="48291" xr:uid="{64B23EF5-46C7-457B-AC64-645266C0EBC9}"/>
    <cellStyle name="Comma 5 2 3 6 3 3" xfId="36237" xr:uid="{5F602E6C-B230-4206-B820-D3E0095341B2}"/>
    <cellStyle name="Comma 5 2 3 6 4" xfId="15040" xr:uid="{7EF11064-83FF-4A6F-AF19-09B32768D752}"/>
    <cellStyle name="Comma 5 2 3 6 4 2" xfId="42361" xr:uid="{F69F8AC0-E052-4C6A-A374-2AC1D8172266}"/>
    <cellStyle name="Comma 5 2 3 6 5" xfId="24388" xr:uid="{EB87F043-EB4B-4474-9EA1-E46546AA5073}"/>
    <cellStyle name="Comma 5 2 3 6 5 2" xfId="51710" xr:uid="{61B853E4-2044-431A-BD5B-F0C3A99575E0}"/>
    <cellStyle name="Comma 5 2 3 6 6" xfId="26630" xr:uid="{730F9094-83B9-47FC-A963-21B0296973D1}"/>
    <cellStyle name="Comma 5 2 3 6 6 2" xfId="53950" xr:uid="{572F3BA1-85C2-4770-B939-EF90DEE6171E}"/>
    <cellStyle name="Comma 5 2 3 6 7" xfId="28861" xr:uid="{48C3B900-CE08-486C-BE00-C44755C78A75}"/>
    <cellStyle name="Comma 5 2 3 6 7 2" xfId="56182" xr:uid="{A0D34C99-891B-4954-935A-6363824E4210}"/>
    <cellStyle name="Comma 5 2 3 6 8" xfId="4734" xr:uid="{4B6EA1F6-DE9F-43F6-ACFA-03696F6C3A48}"/>
    <cellStyle name="Comma 5 2 3 6 9" xfId="31897" xr:uid="{2C04DE78-363F-4BB4-99DB-2CAE7FCF1EA8}"/>
    <cellStyle name="Comma 5 2 3 7" xfId="2541" xr:uid="{5A725423-AB10-48CE-BBC6-CC191C671343}"/>
    <cellStyle name="Comma 5 2 3 7 2" xfId="10223" xr:uid="{3D46F3BB-EEBB-4E26-8748-3768F143BD9D}"/>
    <cellStyle name="Comma 5 2 3 7 2 2" xfId="17621" xr:uid="{4FAD3807-41CD-4771-87BA-25D4D7A36D51}"/>
    <cellStyle name="Comma 5 2 3 7 2 2 2" xfId="44942" xr:uid="{E1CD2E85-80FD-4C75-907D-08E0168DF1F5}"/>
    <cellStyle name="Comma 5 2 3 7 2 3" xfId="11036" xr:uid="{100342A8-08C1-48EC-B84D-05537CC83A5C}"/>
    <cellStyle name="Comma 5 2 3 7 2 3 2" xfId="38385" xr:uid="{1B238CF7-CBAB-4780-AC00-471964FE603D}"/>
    <cellStyle name="Comma 5 2 3 7 2 4" xfId="37599" xr:uid="{E795C5E0-85AB-436A-9884-64F4D36E922D}"/>
    <cellStyle name="Comma 5 2 3 7 3" xfId="12476" xr:uid="{345E900E-9BD3-48E8-9461-30C9BC32F9BA}"/>
    <cellStyle name="Comma 5 2 3 7 3 2" xfId="21592" xr:uid="{19F1D824-52E6-4465-B20B-F6AF9A503CF4}"/>
    <cellStyle name="Comma 5 2 3 7 3 2 2" xfId="48914" xr:uid="{7FAE7B27-639F-40C2-8A1A-809C57794AE8}"/>
    <cellStyle name="Comma 5 2 3 7 3 3" xfId="39803" xr:uid="{A0DFA22E-900B-4003-BDAE-DA9ABC760934}"/>
    <cellStyle name="Comma 5 2 3 7 4" xfId="15598" xr:uid="{0461A761-2FBA-4DA5-8DF3-6CFD5C584255}"/>
    <cellStyle name="Comma 5 2 3 7 4 2" xfId="42919" xr:uid="{5B8BE7E1-44EA-41BC-9E07-D79A0453BE94}"/>
    <cellStyle name="Comma 5 2 3 7 5" xfId="25747" xr:uid="{DFD884BD-A66C-44D0-BCC4-8A9BF2AF0B56}"/>
    <cellStyle name="Comma 5 2 3 7 5 2" xfId="53069" xr:uid="{D3087AEB-999D-4F05-B8DD-4E1C38C19CE7}"/>
    <cellStyle name="Comma 5 2 3 7 6" xfId="27992" xr:uid="{D488A2FC-9BD3-4D55-A02A-9C56DE412C07}"/>
    <cellStyle name="Comma 5 2 3 7 6 2" xfId="55312" xr:uid="{B01ECB32-0993-4ED7-A558-64E2E535A746}"/>
    <cellStyle name="Comma 5 2 3 7 7" xfId="30223" xr:uid="{917EE6C0-6011-437D-BDEA-D65E8FA75FB9}"/>
    <cellStyle name="Comma 5 2 3 7 7 2" xfId="57544" xr:uid="{5734B991-FD09-48B0-A85B-CCD49612EF39}"/>
    <cellStyle name="Comma 5 2 3 7 8" xfId="8023" xr:uid="{9D7226DD-1B1E-4981-A154-8A0B544EEA86}"/>
    <cellStyle name="Comma 5 2 3 7 9" xfId="35383" xr:uid="{CE7DECC2-92D0-4BD1-B564-4BB4A7439A99}"/>
    <cellStyle name="Comma 5 2 3 8" xfId="3065" xr:uid="{8154BC98-52B6-4A3A-BD20-EE5603FF61AC}"/>
    <cellStyle name="Comma 5 2 3 8 2" xfId="12953" xr:uid="{BED6A27C-D3E2-48B3-AB01-852B1B808D2A}"/>
    <cellStyle name="Comma 5 2 3 8 2 2" xfId="22267" xr:uid="{46555707-DFF3-4578-9BEC-E0A5BA46E116}"/>
    <cellStyle name="Comma 5 2 3 8 2 2 2" xfId="49589" xr:uid="{75474C1F-0C33-498D-A977-92369841E1B8}"/>
    <cellStyle name="Comma 5 2 3 8 2 3" xfId="40280" xr:uid="{49AF898C-7C16-442D-BB8C-A57483260DF8}"/>
    <cellStyle name="Comma 5 2 3 8 3" xfId="18295" xr:uid="{6A911AFF-3476-4C63-A538-76606859C035}"/>
    <cellStyle name="Comma 5 2 3 8 3 2" xfId="45617" xr:uid="{91FE7D37-D24A-4B1D-8E90-86FEDD0140B5}"/>
    <cellStyle name="Comma 5 2 3 8 4" xfId="6075" xr:uid="{7EE69D87-F397-4746-98A2-7CC98883374E}"/>
    <cellStyle name="Comma 5 2 3 8 5" xfId="33271" xr:uid="{07A429A5-061A-49D5-B67D-AAF857C5EB26}"/>
    <cellStyle name="Comma 5 2 3 9" xfId="8123" xr:uid="{13259D71-66FF-43F8-996D-73B7D060C938}"/>
    <cellStyle name="Comma 5 2 3 9 2" xfId="13564" xr:uid="{AED547AC-7422-43C2-8EB0-9D1C9AFF82FC}"/>
    <cellStyle name="Comma 5 2 3 9 2 2" xfId="22927" xr:uid="{04C4ED9D-7C4D-41F7-8F04-48C7882806E7}"/>
    <cellStyle name="Comma 5 2 3 9 2 2 2" xfId="50249" xr:uid="{44284B94-9BF0-4ECD-9E93-F085B59FDEBF}"/>
    <cellStyle name="Comma 5 2 3 9 2 3" xfId="40891" xr:uid="{478B99A1-E339-4939-9498-CB41E51B67EA}"/>
    <cellStyle name="Comma 5 2 3 9 3" xfId="18955" xr:uid="{46E3014B-7CC3-458F-A4FA-1BDBAAB7E35D}"/>
    <cellStyle name="Comma 5 2 3 9 3 2" xfId="46277" xr:uid="{7E2E6E7F-58FF-4F8C-9C52-F9AA101764B9}"/>
    <cellStyle name="Comma 5 2 3 9 4" xfId="35487" xr:uid="{311CEE43-D20C-40AA-B535-6F141F91790D}"/>
    <cellStyle name="Comma 5 2 4" xfId="281" xr:uid="{6719308E-EE27-4459-AE83-672D5D0B32F1}"/>
    <cellStyle name="Comma 5 2 4 10" xfId="14359" xr:uid="{B488D6A7-5CB5-48D2-BF2E-0FBCF1DFAFDB}"/>
    <cellStyle name="Comma 5 2 4 10 2" xfId="41680" xr:uid="{3FEA8A9E-F9A4-4FC2-9ACB-6D769ECFE5C1}"/>
    <cellStyle name="Comma 5 2 4 11" xfId="23707" xr:uid="{F90EB59C-8F19-48E1-8EE5-B1ADCB3D3F93}"/>
    <cellStyle name="Comma 5 2 4 11 2" xfId="51029" xr:uid="{11B1D754-4ABF-4782-823A-3B0E19C474CD}"/>
    <cellStyle name="Comma 5 2 4 12" xfId="25948" xr:uid="{7B38B768-7B44-412A-8E12-6C32711B22AF}"/>
    <cellStyle name="Comma 5 2 4 12 2" xfId="53268" xr:uid="{D5F59BD4-310A-4EBC-8B29-A96C648B2D20}"/>
    <cellStyle name="Comma 5 2 4 13" xfId="28180" xr:uid="{EE92278B-1A66-4D25-985F-CF8F26F87B17}"/>
    <cellStyle name="Comma 5 2 4 13 2" xfId="55501" xr:uid="{7DEAC959-F5D6-4BF6-AB29-6E9EE63EAC6B}"/>
    <cellStyle name="Comma 5 2 4 14" xfId="3399" xr:uid="{393208B9-8CFC-40E5-B730-021B6885AE77}"/>
    <cellStyle name="Comma 5 2 4 15" xfId="30423" xr:uid="{5A4427DC-6C28-492B-8AC6-1F3EA9DC6A0B}"/>
    <cellStyle name="Comma 5 2 4 16" xfId="57713" xr:uid="{C0EEEE0D-6261-46C9-B858-565FB2FC6B3F}"/>
    <cellStyle name="Comma 5 2 4 17" xfId="58261" xr:uid="{BF7BFE4D-FD52-4031-AB11-53E6191B36B2}"/>
    <cellStyle name="Comma 5 2 4 2" xfId="892" xr:uid="{923A03ED-59B9-49EC-9DFF-7D3A682E7435}"/>
    <cellStyle name="Comma 5 2 4 2 10" xfId="24140" xr:uid="{D3FF1943-E58C-4BA5-9542-D8776DAEEF1A}"/>
    <cellStyle name="Comma 5 2 4 2 10 2" xfId="51462" xr:uid="{97F7D652-6980-48FD-A019-C3ED9715AC5A}"/>
    <cellStyle name="Comma 5 2 4 2 11" xfId="26381" xr:uid="{5238A758-5D03-478D-916F-12EF7F0AB63C}"/>
    <cellStyle name="Comma 5 2 4 2 11 2" xfId="53701" xr:uid="{E9AA251A-D79D-4535-8A06-D86DC8417F55}"/>
    <cellStyle name="Comma 5 2 4 2 12" xfId="28612" xr:uid="{A3E2C650-6EC5-4FA6-B778-66033218ECFE}"/>
    <cellStyle name="Comma 5 2 4 2 12 2" xfId="55933" xr:uid="{4C3B4A26-FDB5-4F4E-87C9-DB06886008DA}"/>
    <cellStyle name="Comma 5 2 4 2 13" xfId="3902" xr:uid="{4B8FE6F8-4429-441E-8CC0-42AA5D957D93}"/>
    <cellStyle name="Comma 5 2 4 2 14" xfId="31042" xr:uid="{920EA07A-2BF7-4AAA-B55B-DA4305F627FF}"/>
    <cellStyle name="Comma 5 2 4 2 2" xfId="2381" xr:uid="{90EFF2A9-7193-4D03-8940-3C28B176FB4E}"/>
    <cellStyle name="Comma 5 2 4 2 2 2" xfId="5921" xr:uid="{EE973154-DFCF-4AFA-BBA3-33B1D33037B9}"/>
    <cellStyle name="Comma 5 2 4 2 2 2 2" xfId="16879" xr:uid="{D58AC456-09F1-4E1B-87CD-DF3F9860C362}"/>
    <cellStyle name="Comma 5 2 4 2 2 2 2 2" xfId="44199" xr:uid="{A3C519E1-4103-4766-B6AC-67C5448EA7E3}"/>
    <cellStyle name="Comma 5 2 4 2 2 2 3" xfId="33111" xr:uid="{6A98F95C-F4B0-4338-937E-5EF5A5F994EF}"/>
    <cellStyle name="Comma 5 2 4 2 2 3" xfId="7877" xr:uid="{97B5B631-93EB-4B82-9A92-902E2C8BD2B9}"/>
    <cellStyle name="Comma 5 2 4 2 2 3 2" xfId="20849" xr:uid="{048B1F1D-1BF0-4743-9585-1C600448D65D}"/>
    <cellStyle name="Comma 5 2 4 2 2 3 2 2" xfId="48171" xr:uid="{0DFA519F-86C5-40D4-AEE3-9EE763A0E65A}"/>
    <cellStyle name="Comma 5 2 4 2 2 3 3" xfId="35236" xr:uid="{9B66363E-2E55-4F4C-9C35-713E01856252}"/>
    <cellStyle name="Comma 5 2 4 2 2 4" xfId="10076" xr:uid="{CEF1C6CF-FF0C-417D-B443-FF587275C354}"/>
    <cellStyle name="Comma 5 2 4 2 2 4 2" xfId="37452" xr:uid="{2F8A0152-A5BB-4576-BBAF-47E1DF4D5288}"/>
    <cellStyle name="Comma 5 2 4 2 2 5" xfId="25603" xr:uid="{90DEA474-06B1-4EFB-AFB3-2E84540F8957}"/>
    <cellStyle name="Comma 5 2 4 2 2 5 2" xfId="52925" xr:uid="{A6E7D3F8-E390-4D5E-A96D-DC0A72EA6C93}"/>
    <cellStyle name="Comma 5 2 4 2 2 6" xfId="27845" xr:uid="{88D9FF83-7707-4149-BA91-9237E248C7DA}"/>
    <cellStyle name="Comma 5 2 4 2 2 6 2" xfId="55165" xr:uid="{291D3551-E641-49C8-909D-1403F3C40BBE}"/>
    <cellStyle name="Comma 5 2 4 2 2 7" xfId="30076" xr:uid="{A6CFE715-4598-4882-A05A-0E8925E2260C}"/>
    <cellStyle name="Comma 5 2 4 2 2 7 2" xfId="57397" xr:uid="{B9C4E431-330B-4B45-88D8-A4F9BCC68319}"/>
    <cellStyle name="Comma 5 2 4 2 2 8" xfId="4485" xr:uid="{BD7BBD83-95CE-404E-AFB9-D5312EA79265}"/>
    <cellStyle name="Comma 5 2 4 2 2 9" xfId="31648" xr:uid="{CD7593A3-4E10-4F20-BDB4-A36C5F5EFCBA}"/>
    <cellStyle name="Comma 5 2 4 2 3" xfId="1775" xr:uid="{EE4574F4-E202-4236-94DC-04128272A117}"/>
    <cellStyle name="Comma 5 2 4 2 3 2" xfId="7274" xr:uid="{2EAD3144-8B76-4DE3-AE75-4D73BDDFC78F}"/>
    <cellStyle name="Comma 5 2 4 2 3 2 2" xfId="17500" xr:uid="{E6E0C130-761F-437F-859D-C4CB253CEDD0}"/>
    <cellStyle name="Comma 5 2 4 2 3 2 2 2" xfId="44821" xr:uid="{D01FA102-296B-4087-B1E8-7F062493A7E2}"/>
    <cellStyle name="Comma 5 2 4 2 3 2 3" xfId="34630" xr:uid="{ADC4AB03-13C3-456D-8B15-F3BB2D2565D4}"/>
    <cellStyle name="Comma 5 2 4 2 3 3" xfId="9471" xr:uid="{6573352C-0311-4BE4-A190-DA0E414E9564}"/>
    <cellStyle name="Comma 5 2 4 2 3 3 2" xfId="21471" xr:uid="{658BEE9E-5D57-4C5C-88A7-6EB7E36F410C}"/>
    <cellStyle name="Comma 5 2 4 2 3 3 2 2" xfId="48793" xr:uid="{ED6B96CE-9E8B-4D12-B782-087D6167682A}"/>
    <cellStyle name="Comma 5 2 4 2 3 3 3" xfId="36846" xr:uid="{08CC3789-F234-4141-881A-E955CD9CC12B}"/>
    <cellStyle name="Comma 5 2 4 2 3 4" xfId="15505" xr:uid="{D474EEEB-6ADF-410A-9F99-934B373B028C}"/>
    <cellStyle name="Comma 5 2 4 2 3 4 2" xfId="42826" xr:uid="{FBD283E5-1D07-4A58-A084-F5CD028EA908}"/>
    <cellStyle name="Comma 5 2 4 2 3 5" xfId="24997" xr:uid="{01E1F0FF-380C-48AE-9E97-15D28A9B76E9}"/>
    <cellStyle name="Comma 5 2 4 2 3 5 2" xfId="52319" xr:uid="{97FEE84F-90A9-41B8-8E13-E40D54637E49}"/>
    <cellStyle name="Comma 5 2 4 2 3 6" xfId="27239" xr:uid="{DCA16A1E-6C10-4E57-861F-4C552376C46D}"/>
    <cellStyle name="Comma 5 2 4 2 3 6 2" xfId="54559" xr:uid="{40512D71-02A2-4AA9-BA11-9B70D654FDA6}"/>
    <cellStyle name="Comma 5 2 4 2 3 7" xfId="29470" xr:uid="{C41CAB0F-DC2D-4089-B0D2-9B28F96D9A4F}"/>
    <cellStyle name="Comma 5 2 4 2 3 7 2" xfId="56791" xr:uid="{3D3BE99F-3A96-4148-8BE0-04640D66F566}"/>
    <cellStyle name="Comma 5 2 4 2 3 8" xfId="5333" xr:uid="{9820A3B5-A645-48B6-B7A1-7F30FA76AD35}"/>
    <cellStyle name="Comma 5 2 4 2 3 9" xfId="32505" xr:uid="{E33A4B6B-72F5-42A8-AF51-30ADAF1745E4}"/>
    <cellStyle name="Comma 5 2 4 2 4" xfId="6430" xr:uid="{8F303D39-1949-4E8F-8815-F5C440E65FD6}"/>
    <cellStyle name="Comma 5 2 4 2 4 2" xfId="12849" xr:uid="{A56737AA-B9F5-440B-95B8-75DFE23B28E8}"/>
    <cellStyle name="Comma 5 2 4 2 4 2 2" xfId="22094" xr:uid="{5532E63F-C705-4C63-8BF9-CFF447A54FD8}"/>
    <cellStyle name="Comma 5 2 4 2 4 2 2 2" xfId="49416" xr:uid="{E43C912C-545D-4A8A-8ED5-1781B9AFA592}"/>
    <cellStyle name="Comma 5 2 4 2 4 2 3" xfId="40176" xr:uid="{549687B0-2146-4A6D-B1F5-C7029A68FA89}"/>
    <cellStyle name="Comma 5 2 4 2 4 3" xfId="18122" xr:uid="{DDBE8378-28E1-4791-BF71-45C9E6BD2AC2}"/>
    <cellStyle name="Comma 5 2 4 2 4 3 2" xfId="45444" xr:uid="{CD04ECDF-2C8A-4376-8BA1-D814B206D2F0}"/>
    <cellStyle name="Comma 5 2 4 2 4 4" xfId="33772" xr:uid="{A6B7768E-86B1-4953-8D11-E3757A57B83D}"/>
    <cellStyle name="Comma 5 2 4 2 5" xfId="8614" xr:uid="{6F9A40A3-ABB3-4D7F-8BDB-2A5A0517B586}"/>
    <cellStyle name="Comma 5 2 4 2 5 2" xfId="13442" xr:uid="{340F4E69-C4EF-4C4D-A473-1A958627242D}"/>
    <cellStyle name="Comma 5 2 4 2 5 2 2" xfId="22769" xr:uid="{D0756CEC-0A79-4BE4-A5C0-1EAC1DB45FCD}"/>
    <cellStyle name="Comma 5 2 4 2 5 2 2 2" xfId="50091" xr:uid="{5EB474E5-1BC6-4DFA-8540-6225F1D96399}"/>
    <cellStyle name="Comma 5 2 4 2 5 2 3" xfId="40769" xr:uid="{BFE70531-D2FD-42D7-AF8C-BE2B131B3B8F}"/>
    <cellStyle name="Comma 5 2 4 2 5 3" xfId="18797" xr:uid="{471B26A6-3A71-43A3-A32B-8944FE08EA80}"/>
    <cellStyle name="Comma 5 2 4 2 5 3 2" xfId="46119" xr:uid="{3C350898-F52E-40A7-AC97-B7092FEFF644}"/>
    <cellStyle name="Comma 5 2 4 2 5 4" xfId="35988" xr:uid="{F6E4D52E-F6BB-4CEE-AC87-EE32694C25C3}"/>
    <cellStyle name="Comma 5 2 4 2 6" xfId="11549" xr:uid="{7AF8B288-DB77-4F51-ADC9-8CC19C3E501D}"/>
    <cellStyle name="Comma 5 2 4 2 6 2" xfId="14065" xr:uid="{EFB06251-EE02-4E86-BBBD-C026D7B3FBDC}"/>
    <cellStyle name="Comma 5 2 4 2 6 2 2" xfId="23429" xr:uid="{B18D95F1-7F96-4D9D-8853-374973344B9F}"/>
    <cellStyle name="Comma 5 2 4 2 6 2 2 2" xfId="50751" xr:uid="{6E3A3978-07DC-4920-B90A-0567BFB1DEF0}"/>
    <cellStyle name="Comma 5 2 4 2 6 2 3" xfId="41392" xr:uid="{DB0E7558-7B4D-4858-8D11-3DD568929888}"/>
    <cellStyle name="Comma 5 2 4 2 6 3" xfId="19457" xr:uid="{D9028C01-158A-4B5F-A68F-B670691A21EF}"/>
    <cellStyle name="Comma 5 2 4 2 6 3 2" xfId="46779" xr:uid="{2F91500E-7470-4987-9356-CDB6A6DA7389}"/>
    <cellStyle name="Comma 5 2 4 2 6 4" xfId="38898" xr:uid="{4D9D1535-FE0E-480B-A981-5AF950153A02}"/>
    <cellStyle name="Comma 5 2 4 2 7" xfId="10686" xr:uid="{D6850A6A-FDD8-4E46-80E0-F412AC0C3396}"/>
    <cellStyle name="Comma 5 2 4 2 7 2" xfId="16058" xr:uid="{9BC88CC0-63EA-4359-8E4F-BE342A92CF24}"/>
    <cellStyle name="Comma 5 2 4 2 7 2 2" xfId="43378" xr:uid="{12853DEA-5657-4343-A262-6F91F5E4EB30}"/>
    <cellStyle name="Comma 5 2 4 2 7 3" xfId="38048" xr:uid="{3D9CAC4A-433F-40EC-B927-AAD0E2A5DABF}"/>
    <cellStyle name="Comma 5 2 4 2 8" xfId="12019" xr:uid="{6F5E6400-1FAA-4D21-AF59-E98AEE7BEE20}"/>
    <cellStyle name="Comma 5 2 4 2 8 2" xfId="20028" xr:uid="{03BE9821-7D17-4435-B149-25BD806A50BD}"/>
    <cellStyle name="Comma 5 2 4 2 8 2 2" xfId="47350" xr:uid="{08E0C407-976C-4DDD-99D1-41FE6BF160BA}"/>
    <cellStyle name="Comma 5 2 4 2 8 3" xfId="39346" xr:uid="{83335EDA-3C36-40DB-AB89-9B93B5DFFDCB}"/>
    <cellStyle name="Comma 5 2 4 2 9" xfId="14792" xr:uid="{57B86B33-1D94-437D-9289-B72EBCFCA9D9}"/>
    <cellStyle name="Comma 5 2 4 2 9 2" xfId="42113" xr:uid="{C4930B72-B807-4918-892B-949F43898E63}"/>
    <cellStyle name="Comma 5 2 4 3" xfId="1336" xr:uid="{5E2E5DA6-16C8-4245-B6A3-4C707F5855C2}"/>
    <cellStyle name="Comma 5 2 4 3 2" xfId="4908" xr:uid="{48E566E1-A875-4AF6-9B8D-DCA04BD4E4EF}"/>
    <cellStyle name="Comma 5 2 4 3 2 2" xfId="16446" xr:uid="{FE3CC59B-33DD-4857-A0C6-3E5B6A5ADE1C}"/>
    <cellStyle name="Comma 5 2 4 3 2 2 2" xfId="43766" xr:uid="{A32436A6-36D8-4118-B172-9D1D0A343679}"/>
    <cellStyle name="Comma 5 2 4 3 2 3" xfId="32072" xr:uid="{E9311332-3E5B-44E2-B640-FCF00E441980}"/>
    <cellStyle name="Comma 5 2 4 3 3" xfId="6844" xr:uid="{914CEF65-F6C1-4820-81C5-82A88EDB9529}"/>
    <cellStyle name="Comma 5 2 4 3 3 2" xfId="20416" xr:uid="{09DD60F5-1534-4CA3-93CB-6D15FF01C1CC}"/>
    <cellStyle name="Comma 5 2 4 3 3 2 2" xfId="47738" xr:uid="{897CA4FA-D7C9-4DB1-9883-B26C626F971D}"/>
    <cellStyle name="Comma 5 2 4 3 3 3" xfId="34197" xr:uid="{458C76E6-D12E-49FF-A3D4-DF41AFB6F488}"/>
    <cellStyle name="Comma 5 2 4 3 4" xfId="9038" xr:uid="{495F1E33-9541-4029-90E2-59AE7750C82F}"/>
    <cellStyle name="Comma 5 2 4 3 4 2" xfId="36413" xr:uid="{F2056489-3F94-44DF-AC5F-C1F477B9094A}"/>
    <cellStyle name="Comma 5 2 4 3 5" xfId="24564" xr:uid="{EFE1D8CE-3D13-4520-8DF1-ED9E21E00DF9}"/>
    <cellStyle name="Comma 5 2 4 3 5 2" xfId="51886" xr:uid="{2FA4DA1C-F7E7-4460-A7EC-183639BBF7E9}"/>
    <cellStyle name="Comma 5 2 4 3 6" xfId="26806" xr:uid="{DA35DE21-88A9-407E-A21C-867DA79A21D4}"/>
    <cellStyle name="Comma 5 2 4 3 6 2" xfId="54126" xr:uid="{E9B9C1C0-C948-407B-8DBC-C60874A238C5}"/>
    <cellStyle name="Comma 5 2 4 3 7" xfId="29037" xr:uid="{92529B6D-FF27-4D2F-A7FB-53F2A3EAC1DB}"/>
    <cellStyle name="Comma 5 2 4 3 7 2" xfId="56358" xr:uid="{B502F18F-DA5E-418A-83B1-23B1EB5D93DC}"/>
    <cellStyle name="Comma 5 2 4 3 8" xfId="3549" xr:uid="{2F50D458-D948-4232-861A-6E1677DDEE84}"/>
    <cellStyle name="Comma 5 2 4 3 9" xfId="30609" xr:uid="{E2D9C5F8-3925-4B0E-8690-76955E15CBDC}"/>
    <cellStyle name="Comma 5 2 4 4" xfId="1949" xr:uid="{B911921D-71DE-449E-94AA-7BFA49FDF3A6}"/>
    <cellStyle name="Comma 5 2 4 4 2" xfId="5502" xr:uid="{51FE7A81-0B11-468E-A37E-48E26DF2B879}"/>
    <cellStyle name="Comma 5 2 4 4 2 2" xfId="17067" xr:uid="{C985B075-F8EF-4E98-8774-969F4B9F471D}"/>
    <cellStyle name="Comma 5 2 4 4 2 2 2" xfId="44388" xr:uid="{12E4AD6A-9A8E-4D0A-A240-0BC15C7DA05E}"/>
    <cellStyle name="Comma 5 2 4 4 2 3" xfId="32679" xr:uid="{A7FEB7D5-2D71-41CD-8A70-F2078DE885F6}"/>
    <cellStyle name="Comma 5 2 4 4 3" xfId="7447" xr:uid="{5E3EEBAC-873A-4131-9B73-F3529954FF2A}"/>
    <cellStyle name="Comma 5 2 4 4 3 2" xfId="21038" xr:uid="{5E093118-DE24-4C2D-83D4-6D58E47327E6}"/>
    <cellStyle name="Comma 5 2 4 4 3 2 2" xfId="48360" xr:uid="{D5AFC9C1-3972-42D0-9E84-52305616B0D9}"/>
    <cellStyle name="Comma 5 2 4 4 3 3" xfId="34804" xr:uid="{67B3AF5D-E510-4D3A-BF6D-4C7EE5EDCA62}"/>
    <cellStyle name="Comma 5 2 4 4 4" xfId="9644" xr:uid="{7B37385C-BBE4-4F0B-B57D-0CA6EF9756FA}"/>
    <cellStyle name="Comma 5 2 4 4 4 2" xfId="37020" xr:uid="{4437DA34-D178-47BA-B9D6-D4850A4FED89}"/>
    <cellStyle name="Comma 5 2 4 4 5" xfId="25171" xr:uid="{F0363FC9-CD08-401E-872A-4C069BD24D6E}"/>
    <cellStyle name="Comma 5 2 4 4 5 2" xfId="52493" xr:uid="{A8E5DA8E-6FAA-4CAE-95D9-F8BD287303D7}"/>
    <cellStyle name="Comma 5 2 4 4 6" xfId="27413" xr:uid="{66D6939B-3ABF-4545-9A6C-6AD65E92DD85}"/>
    <cellStyle name="Comma 5 2 4 4 6 2" xfId="54733" xr:uid="{E95618D0-DA61-4046-BA1D-BA268C33B447}"/>
    <cellStyle name="Comma 5 2 4 4 7" xfId="29644" xr:uid="{7BA8BAC2-F7B4-49D2-A384-5568D8DA936C}"/>
    <cellStyle name="Comma 5 2 4 4 7 2" xfId="56965" xr:uid="{8495AFC4-36AA-4ECF-B70E-2D0880ABDA9A}"/>
    <cellStyle name="Comma 5 2 4 4 8" xfId="4066" xr:uid="{329BF3A7-2E47-491A-93FE-9F6E1A1D98C9}"/>
    <cellStyle name="Comma 5 2 4 4 9" xfId="31216" xr:uid="{7E9389C3-8678-42C7-AE63-823B59B1E1CC}"/>
    <cellStyle name="Comma 5 2 4 5" xfId="1141" xr:uid="{074D5392-8CA9-42E4-8B30-D93D72C4E492}"/>
    <cellStyle name="Comma 5 2 4 5 2" xfId="6659" xr:uid="{C64975F9-87DC-4C15-93D3-DA8A45E8A235}"/>
    <cellStyle name="Comma 5 2 4 5 2 2" xfId="17690" xr:uid="{C331B70B-E4FC-4640-BD5B-8B8E75D40D66}"/>
    <cellStyle name="Comma 5 2 4 5 2 2 2" xfId="45011" xr:uid="{55138849-B6B6-41CE-84C2-1B9700810C4F}"/>
    <cellStyle name="Comma 5 2 4 5 2 3" xfId="11048" xr:uid="{A4984261-FCDA-4DA0-9D58-7EAC3C7C5A2D}"/>
    <cellStyle name="Comma 5 2 4 5 2 3 2" xfId="38397" xr:uid="{DFE42670-97E4-411C-AC73-42864C97763E}"/>
    <cellStyle name="Comma 5 2 4 5 2 4" xfId="34011" xr:uid="{2FE5718D-531C-4F49-9693-3E520B88C654}"/>
    <cellStyle name="Comma 5 2 4 5 3" xfId="8853" xr:uid="{DFCB2B3F-7768-43E7-BD23-928F9BBFECFC}"/>
    <cellStyle name="Comma 5 2 4 5 3 2" xfId="21661" xr:uid="{12CAB73E-9E45-4740-9401-1A39CAAB3540}"/>
    <cellStyle name="Comma 5 2 4 5 3 2 2" xfId="48983" xr:uid="{C0DB0111-676C-48D4-9D67-1068A0A99CAA}"/>
    <cellStyle name="Comma 5 2 4 5 3 3" xfId="12504" xr:uid="{76511307-90E5-4762-8831-F8DDD5D3A378}"/>
    <cellStyle name="Comma 5 2 4 5 3 3 2" xfId="39831" xr:uid="{001D85C0-8CD7-4D5E-8A85-935113EF3E4C}"/>
    <cellStyle name="Comma 5 2 4 5 3 4" xfId="36227" xr:uid="{111B627B-1EEA-49E8-AE37-3D04AF195BD0}"/>
    <cellStyle name="Comma 5 2 4 5 4" xfId="15030" xr:uid="{4AF61E87-34D6-4F43-934B-8267EEF0B408}"/>
    <cellStyle name="Comma 5 2 4 5 4 2" xfId="42351" xr:uid="{1327B0BD-6655-4AE9-920B-9EA66FDE4D95}"/>
    <cellStyle name="Comma 5 2 4 5 5" xfId="24378" xr:uid="{0FB70540-8F0F-446C-BF3C-044B79C7A36C}"/>
    <cellStyle name="Comma 5 2 4 5 5 2" xfId="51700" xr:uid="{C8344190-798E-464C-A283-4D1FEBB80C8A}"/>
    <cellStyle name="Comma 5 2 4 5 6" xfId="26620" xr:uid="{0BBA5C2C-E002-457E-B1DA-759DB103A63D}"/>
    <cellStyle name="Comma 5 2 4 5 6 2" xfId="53940" xr:uid="{CFBCFA10-BA58-472C-BD09-F828696969B0}"/>
    <cellStyle name="Comma 5 2 4 5 7" xfId="28851" xr:uid="{6F596A77-0538-4114-B5E1-966930FD8229}"/>
    <cellStyle name="Comma 5 2 4 5 7 2" xfId="56172" xr:uid="{38813699-D90E-40C6-90BC-5FA9A81B83D2}"/>
    <cellStyle name="Comma 5 2 4 5 8" xfId="4724" xr:uid="{FA13845F-0D9B-4D26-9B5B-4E7187C24037}"/>
    <cellStyle name="Comma 5 2 4 5 9" xfId="31887" xr:uid="{B897FA49-3B3F-44AB-8982-D9CB25D54379}"/>
    <cellStyle name="Comma 5 2 4 6" xfId="2754" xr:uid="{A6CABCEF-5624-4088-99BC-2FAAC0837E35}"/>
    <cellStyle name="Comma 5 2 4 6 2" xfId="13015" xr:uid="{D10E7732-FB39-404E-A58A-76A8A15E714F}"/>
    <cellStyle name="Comma 5 2 4 6 2 2" xfId="22336" xr:uid="{E8E4DF82-67D2-41C4-8B6D-C36A8D336738}"/>
    <cellStyle name="Comma 5 2 4 6 2 2 2" xfId="49658" xr:uid="{84E37BB4-DD99-43F8-BBC6-92BFD4ECD453}"/>
    <cellStyle name="Comma 5 2 4 6 2 3" xfId="40342" xr:uid="{33C141D7-DE1B-44BA-9C4D-427565CD5F68}"/>
    <cellStyle name="Comma 5 2 4 6 3" xfId="18364" xr:uid="{B124B764-20AE-4948-938A-9D549B106E10}"/>
    <cellStyle name="Comma 5 2 4 6 3 2" xfId="45686" xr:uid="{A8363A21-E828-4EA3-A83B-B0A9BDE96287}"/>
    <cellStyle name="Comma 5 2 4 6 4" xfId="6107" xr:uid="{6449B9A8-EF79-43CA-AD3A-2B6112220785}"/>
    <cellStyle name="Comma 5 2 4 6 5" xfId="33340" xr:uid="{907CACD5-D97A-48A7-A5E3-51BC36E90DBF}"/>
    <cellStyle name="Comma 5 2 4 7" xfId="8183" xr:uid="{29A257BE-9D73-45BB-94AF-45A511B51575}"/>
    <cellStyle name="Comma 5 2 4 7 2" xfId="13632" xr:uid="{9283A117-6846-4822-AF56-FEC163F20B10}"/>
    <cellStyle name="Comma 5 2 4 7 2 2" xfId="22996" xr:uid="{E2D19C90-D6FD-412C-8E37-5C005A501747}"/>
    <cellStyle name="Comma 5 2 4 7 2 2 2" xfId="50318" xr:uid="{BC310180-306F-4C44-B5E9-3DAA7EB100D9}"/>
    <cellStyle name="Comma 5 2 4 7 2 3" xfId="40959" xr:uid="{6237D7B7-8692-4405-A1DF-A81C09ED2ACF}"/>
    <cellStyle name="Comma 5 2 4 7 3" xfId="19024" xr:uid="{72C3ECF8-1319-45A3-8AE3-74E0D33A891A}"/>
    <cellStyle name="Comma 5 2 4 7 3 2" xfId="46346" xr:uid="{74B9765D-88D8-4F24-88E9-D958C84C9DBE}"/>
    <cellStyle name="Comma 5 2 4 7 4" xfId="35556" xr:uid="{1C1337D0-3B5B-43DD-A245-107088B5252C}"/>
    <cellStyle name="Comma 5 2 4 8" xfId="10462" xr:uid="{9AEC2D19-23D2-440B-B0E0-9288D6DC810C}"/>
    <cellStyle name="Comma 5 2 4 8 2" xfId="15789" xr:uid="{57A32052-0111-4FDC-B6ED-69B6CF9CCDA4}"/>
    <cellStyle name="Comma 5 2 4 8 2 2" xfId="43109" xr:uid="{F03281DE-18BC-416C-A3BE-AED16840357F}"/>
    <cellStyle name="Comma 5 2 4 8 3" xfId="37829" xr:uid="{5B67EE60-BED4-4731-8E66-741761A753C7}"/>
    <cellStyle name="Comma 5 2 4 9" xfId="11795" xr:uid="{0CA6EDF5-9594-4E1F-84B9-94FB706DCE49}"/>
    <cellStyle name="Comma 5 2 4 9 2" xfId="19759" xr:uid="{014CEF27-CFD7-4B93-B280-3042847B10AF}"/>
    <cellStyle name="Comma 5 2 4 9 2 2" xfId="47081" xr:uid="{FFB0BE3D-CD3F-4A3E-9AE2-C9A86EE52859}"/>
    <cellStyle name="Comma 5 2 4 9 3" xfId="39122" xr:uid="{C5852B69-A21B-4589-BAD1-E7B40200CFF5}"/>
    <cellStyle name="Comma 5 2 5" xfId="333" xr:uid="{57EBB3E5-0748-4599-8216-B852E0927868}"/>
    <cellStyle name="Comma 5 2 5 10" xfId="14403" xr:uid="{A1076B93-8299-4D0B-ACA2-3CF155E24D61}"/>
    <cellStyle name="Comma 5 2 5 10 2" xfId="41724" xr:uid="{3EFE9421-6805-4C8C-81BD-B22332F026A2}"/>
    <cellStyle name="Comma 5 2 5 11" xfId="23751" xr:uid="{9875FA6A-ADC8-49BF-8F8B-A89F34CF059C}"/>
    <cellStyle name="Comma 5 2 5 11 2" xfId="51073" xr:uid="{23287A71-B8FC-497A-A6DA-4DC538B9C506}"/>
    <cellStyle name="Comma 5 2 5 12" xfId="25992" xr:uid="{13FDA70A-BF32-4EA4-A40F-6F7AA92D914D}"/>
    <cellStyle name="Comma 5 2 5 12 2" xfId="53312" xr:uid="{220042D5-6852-4AC5-B985-B1486EC0CD15}"/>
    <cellStyle name="Comma 5 2 5 13" xfId="28224" xr:uid="{AF62FCEB-6BB1-49C7-9644-0E02E348F7A7}"/>
    <cellStyle name="Comma 5 2 5 13 2" xfId="55545" xr:uid="{DDE43972-F08A-42A7-93E2-3A688CA898D1}"/>
    <cellStyle name="Comma 5 2 5 14" xfId="3587" xr:uid="{1DAC86DE-476F-48B6-A888-96A54F8634E3}"/>
    <cellStyle name="Comma 5 2 5 15" xfId="30653" xr:uid="{28AE0148-F72F-47B6-A5BE-C405139E639E}"/>
    <cellStyle name="Comma 5 2 5 16" xfId="58120" xr:uid="{A1C5EAB1-F00D-45B6-A711-2D3459733B81}"/>
    <cellStyle name="Comma 5 2 5 17" xfId="58668" xr:uid="{FFFE1C5D-0359-48FA-B59F-BE7F4AE041A4}"/>
    <cellStyle name="Comma 5 2 5 2" xfId="1993" xr:uid="{A04C60AF-64C7-4278-A93E-393F51DC3CEB}"/>
    <cellStyle name="Comma 5 2 5 2 2" xfId="5542" xr:uid="{64088ACB-0008-4829-9861-026E919B9115}"/>
    <cellStyle name="Comma 5 2 5 2 2 2" xfId="16102" xr:uid="{001B4266-59E8-4E87-86F8-CC5BC0EBC858}"/>
    <cellStyle name="Comma 5 2 5 2 2 2 2" xfId="43422" xr:uid="{71A416A1-5982-4D41-B3E2-23767B262E43}"/>
    <cellStyle name="Comma 5 2 5 2 2 3" xfId="32723" xr:uid="{30815E78-85BF-4ECD-8CFD-E1668760D10A}"/>
    <cellStyle name="Comma 5 2 5 2 3" xfId="7491" xr:uid="{FA758D1D-29E1-40EF-87B0-21F4F7666AB7}"/>
    <cellStyle name="Comma 5 2 5 2 3 2" xfId="20072" xr:uid="{4A9B5409-0B7C-48FD-82AD-852FD72A77EC}"/>
    <cellStyle name="Comma 5 2 5 2 3 2 2" xfId="47394" xr:uid="{48452B48-FB74-4596-917E-F86340622020}"/>
    <cellStyle name="Comma 5 2 5 2 3 3" xfId="34848" xr:uid="{EECF5AD6-5E4D-4F62-A822-FDF76CE1BF18}"/>
    <cellStyle name="Comma 5 2 5 2 4" xfId="9688" xr:uid="{9B7E9CA7-1275-4B64-A1FF-F2DEEB4BCE9F}"/>
    <cellStyle name="Comma 5 2 5 2 4 2" xfId="37064" xr:uid="{4A465EA6-A23B-4999-BECA-923DA7E042D9}"/>
    <cellStyle name="Comma 5 2 5 2 5" xfId="25215" xr:uid="{42C3E077-0D9F-48F7-B2E5-B90B0442F48D}"/>
    <cellStyle name="Comma 5 2 5 2 5 2" xfId="52537" xr:uid="{33684429-6A58-4CE7-B793-C44488963AF5}"/>
    <cellStyle name="Comma 5 2 5 2 6" xfId="27457" xr:uid="{5BE99CC7-72EC-499F-AD38-278549264F4D}"/>
    <cellStyle name="Comma 5 2 5 2 6 2" xfId="54777" xr:uid="{BCF152D6-FD4E-46F9-BEC3-11A6E1ED679A}"/>
    <cellStyle name="Comma 5 2 5 2 7" xfId="29688" xr:uid="{451E37DF-9551-4D9A-AA5A-C4047CE5CF3C}"/>
    <cellStyle name="Comma 5 2 5 2 7 2" xfId="57009" xr:uid="{E23CA0B5-810E-41B0-8CBF-C234C99D85E3}"/>
    <cellStyle name="Comma 5 2 5 2 8" xfId="4106" xr:uid="{81DBD53F-E9C3-4F58-A013-3EDDE4054062}"/>
    <cellStyle name="Comma 5 2 5 2 9" xfId="31260" xr:uid="{3C7BF399-1F4A-413B-8A6C-A9A6CBC7B535}"/>
    <cellStyle name="Comma 5 2 5 3" xfId="1384" xr:uid="{80FEDD6B-E23E-4100-B1AA-2DE43EC4717D}"/>
    <cellStyle name="Comma 5 2 5 3 2" xfId="6888" xr:uid="{BC7A342E-E062-4064-97F9-0B0EEBB9DB3F}"/>
    <cellStyle name="Comma 5 2 5 3 2 2" xfId="16490" xr:uid="{F3E8E403-3C4B-45AD-9635-873C24E6C621}"/>
    <cellStyle name="Comma 5 2 5 3 2 2 2" xfId="43810" xr:uid="{14572459-D30B-44DF-980C-D037259A6285}"/>
    <cellStyle name="Comma 5 2 5 3 2 3" xfId="34241" xr:uid="{5AE1EE6D-BB92-4D1F-AE78-7D8426088885}"/>
    <cellStyle name="Comma 5 2 5 3 3" xfId="9082" xr:uid="{3061A135-0ABE-48E0-8392-590BC9EF9DBF}"/>
    <cellStyle name="Comma 5 2 5 3 3 2" xfId="20460" xr:uid="{43A2A4ED-31F1-4635-96D5-F136EBB455C4}"/>
    <cellStyle name="Comma 5 2 5 3 3 2 2" xfId="47782" xr:uid="{B4C8712D-F1BA-4DA1-BF96-9BFE3903B04F}"/>
    <cellStyle name="Comma 5 2 5 3 3 3" xfId="36457" xr:uid="{4A05BDE5-D6D0-48F0-85DB-456AC4D8FE7C}"/>
    <cellStyle name="Comma 5 2 5 3 4" xfId="15148" xr:uid="{D25031A6-85BC-46D2-9AD7-11B4BB1B2EC3}"/>
    <cellStyle name="Comma 5 2 5 3 4 2" xfId="42469" xr:uid="{739FB0EF-B507-4963-B361-70CE39244AFF}"/>
    <cellStyle name="Comma 5 2 5 3 5" xfId="24608" xr:uid="{BDE26A91-D4DE-432A-9B8D-B53F07F28340}"/>
    <cellStyle name="Comma 5 2 5 3 5 2" xfId="51930" xr:uid="{6E985377-D705-4032-BA0F-76C1F6830807}"/>
    <cellStyle name="Comma 5 2 5 3 6" xfId="26850" xr:uid="{003826D4-2C1F-4AA7-A7CB-D481BD2B5C22}"/>
    <cellStyle name="Comma 5 2 5 3 6 2" xfId="54170" xr:uid="{DB132DAC-3898-4B01-A900-B80D559B0D81}"/>
    <cellStyle name="Comma 5 2 5 3 7" xfId="29081" xr:uid="{14E61297-AC8B-47A9-98F7-4AD4DF4771FF}"/>
    <cellStyle name="Comma 5 2 5 3 7 2" xfId="56402" xr:uid="{8D8B5F45-0914-411F-882A-74C42DE548FE}"/>
    <cellStyle name="Comma 5 2 5 3 8" xfId="4951" xr:uid="{C2CD2344-3CC7-4652-ACE7-95312E83605A}"/>
    <cellStyle name="Comma 5 2 5 3 9" xfId="32116" xr:uid="{7CEDE876-74B4-436E-88C0-C6D8E1AFDE29}"/>
    <cellStyle name="Comma 5 2 5 4" xfId="3311" xr:uid="{EBAAC4B5-B150-4A87-B810-70F317CFBAB8}"/>
    <cellStyle name="Comma 5 2 5 4 2" xfId="12357" xr:uid="{E6D372DB-C1E2-488E-89E9-5F444752841A}"/>
    <cellStyle name="Comma 5 2 5 4 2 2" xfId="21082" xr:uid="{BA1AC30F-31D7-4B41-A284-2B941C64257C}"/>
    <cellStyle name="Comma 5 2 5 4 2 2 2" xfId="48404" xr:uid="{66C8FBA0-E3D0-417B-8477-3E0334D69FA6}"/>
    <cellStyle name="Comma 5 2 5 4 2 3" xfId="39684" xr:uid="{4983B723-FE92-48C7-AEEC-A9C3AC5F5156}"/>
    <cellStyle name="Comma 5 2 5 4 3" xfId="17111" xr:uid="{C02695CF-9D6E-418B-B461-FB2EC9254AE0}"/>
    <cellStyle name="Comma 5 2 5 4 3 2" xfId="44432" xr:uid="{F70E4C45-E78F-42B2-ABF7-1931C314643C}"/>
    <cellStyle name="Comma 5 2 5 4 4" xfId="6122" xr:uid="{BDDC9D44-6BD4-464D-B4EE-A5408BD8C82B}"/>
    <cellStyle name="Comma 5 2 5 4 5" xfId="33384" xr:uid="{1C3B16B8-C75F-422B-82E8-134C836F3F34}"/>
    <cellStyle name="Comma 5 2 5 5" xfId="8227" xr:uid="{B8BCE348-EC02-483C-828B-8AA9572D18E0}"/>
    <cellStyle name="Comma 5 2 5 5 2" xfId="12523" xr:uid="{908E4D11-FAC0-4E9A-B948-171AB9C1159E}"/>
    <cellStyle name="Comma 5 2 5 5 2 2" xfId="21705" xr:uid="{746AF300-CC35-465C-9A81-65883C349EF6}"/>
    <cellStyle name="Comma 5 2 5 5 2 2 2" xfId="49027" xr:uid="{AD920964-6787-4F7C-8491-6A788E0683D5}"/>
    <cellStyle name="Comma 5 2 5 5 2 3" xfId="39850" xr:uid="{21CF4D20-AAFC-46BE-AC79-6BB07CAB87F5}"/>
    <cellStyle name="Comma 5 2 5 5 3" xfId="17734" xr:uid="{10EABB5D-7793-4831-876A-4C3336EE0E53}"/>
    <cellStyle name="Comma 5 2 5 5 3 2" xfId="45055" xr:uid="{972706D4-0CED-455D-AD90-81438E0C91A4}"/>
    <cellStyle name="Comma 5 2 5 5 4" xfId="35600" xr:uid="{A5DFD4B1-C15E-4D70-8EE5-24BDC23BFA23}"/>
    <cellStyle name="Comma 5 2 5 6" xfId="11124" xr:uid="{DE0FB9F1-CD4B-4E88-81C4-29223A9DEF8C}"/>
    <cellStyle name="Comma 5 2 5 6 2" xfId="13059" xr:uid="{EE54A759-4837-490A-BE3E-4262AFD79AEA}"/>
    <cellStyle name="Comma 5 2 5 6 2 2" xfId="22380" xr:uid="{4FD97B6F-D10D-4232-A9E3-9F828E37B8D1}"/>
    <cellStyle name="Comma 5 2 5 6 2 2 2" xfId="49702" xr:uid="{91EA94D4-C64D-4BB3-B83E-792BF277CF70}"/>
    <cellStyle name="Comma 5 2 5 6 2 3" xfId="40386" xr:uid="{38FDCCCA-78CD-4951-B85D-E2B63D982141}"/>
    <cellStyle name="Comma 5 2 5 6 3" xfId="18408" xr:uid="{4446335A-CDCA-4EA1-9B80-CC38FD402DE2}"/>
    <cellStyle name="Comma 5 2 5 6 3 2" xfId="45730" xr:uid="{1ADEEA51-B456-4704-B5E2-AE8380D88DC1}"/>
    <cellStyle name="Comma 5 2 5 6 4" xfId="38473" xr:uid="{70B9D3F6-4E61-4B69-A277-D3C4B375FA08}"/>
    <cellStyle name="Comma 5 2 5 7" xfId="11240" xr:uid="{D940EC5A-F2A3-4139-A733-FB9D076FF1E9}"/>
    <cellStyle name="Comma 5 2 5 7 2" xfId="13676" xr:uid="{011DB077-EB95-4096-9F15-AB0BE81BD3CA}"/>
    <cellStyle name="Comma 5 2 5 7 2 2" xfId="23040" xr:uid="{34B06185-67B6-47EB-9C61-F9DE5C342870}"/>
    <cellStyle name="Comma 5 2 5 7 2 2 2" xfId="50362" xr:uid="{9E5816A5-3F73-4E6C-A4AC-15E1EA9CCC50}"/>
    <cellStyle name="Comma 5 2 5 7 2 3" xfId="41003" xr:uid="{6822ADEA-5915-457A-A070-8241DD3CF302}"/>
    <cellStyle name="Comma 5 2 5 7 3" xfId="19068" xr:uid="{E5415AD9-4BE6-4086-BD29-A417FEC979C2}"/>
    <cellStyle name="Comma 5 2 5 7 3 2" xfId="46390" xr:uid="{A0E7EBD3-0E4B-4570-8153-75E1F7426754}"/>
    <cellStyle name="Comma 5 2 5 7 4" xfId="38589" xr:uid="{29A7585A-2AE3-426A-8C4D-87555EDE0457}"/>
    <cellStyle name="Comma 5 2 5 8" xfId="10533" xr:uid="{8243BC1D-DCE1-4B39-B20C-D5DF21EE896B}"/>
    <cellStyle name="Comma 5 2 5 8 2" xfId="15867" xr:uid="{C1EF042E-2E0B-4C0A-9C88-FB207853209D}"/>
    <cellStyle name="Comma 5 2 5 8 2 2" xfId="43187" xr:uid="{D7F80A0A-06A2-4A7D-BD8B-2C9EF15EAF52}"/>
    <cellStyle name="Comma 5 2 5 8 3" xfId="37899" xr:uid="{29E2FD93-6C83-40C6-A3F1-DC078CD1F08A}"/>
    <cellStyle name="Comma 5 2 5 9" xfId="11865" xr:uid="{81A90028-4641-4DE8-8C5C-D2CE1A66BB87}"/>
    <cellStyle name="Comma 5 2 5 9 2" xfId="19837" xr:uid="{DFC35044-2E52-4978-B104-EDCB72ADE92E}"/>
    <cellStyle name="Comma 5 2 5 9 2 2" xfId="47159" xr:uid="{739BC77C-3576-4792-B42E-CBE95F2870B1}"/>
    <cellStyle name="Comma 5 2 5 9 3" xfId="39192" xr:uid="{ACDA28C0-1549-4FFE-BAA3-E3880BB76589}"/>
    <cellStyle name="Comma 5 2 6" xfId="396" xr:uid="{D2916F63-EAC8-4814-957D-17BD39843269}"/>
    <cellStyle name="Comma 5 2 6 10" xfId="23777" xr:uid="{C1D08004-C98E-4706-ABCD-425906D5B60E}"/>
    <cellStyle name="Comma 5 2 6 10 2" xfId="51099" xr:uid="{750140B7-37AA-4274-BA85-989432B183BD}"/>
    <cellStyle name="Comma 5 2 6 11" xfId="26018" xr:uid="{B86776B2-B6C2-49F8-8FDF-923309BBFC2D}"/>
    <cellStyle name="Comma 5 2 6 11 2" xfId="53338" xr:uid="{0B00557C-59A9-4824-A0DF-C6F63B158720}"/>
    <cellStyle name="Comma 5 2 6 12" xfId="28250" xr:uid="{A7F2B7C3-5FCB-4A58-99BE-B5AF8B7E3533}"/>
    <cellStyle name="Comma 5 2 6 12 2" xfId="55571" xr:uid="{764EADC6-7ACC-4CEB-A7F8-8F7DA81DDFCC}"/>
    <cellStyle name="Comma 5 2 6 13" xfId="3611" xr:uid="{EC4FD970-DCF5-4A65-9057-95E52DECE704}"/>
    <cellStyle name="Comma 5 2 6 14" xfId="30679" xr:uid="{475669F5-504E-4B54-8FD2-47C50F94F983}"/>
    <cellStyle name="Comma 5 2 6 2" xfId="2019" xr:uid="{A651F888-A182-4850-B663-93AD84473801}"/>
    <cellStyle name="Comma 5 2 6 2 2" xfId="5567" xr:uid="{5AD04610-D6DB-4077-8DCD-190DBA06E9AF}"/>
    <cellStyle name="Comma 5 2 6 2 2 2" xfId="16516" xr:uid="{8D3B639E-43D7-4F90-98E4-5E8441AEEB69}"/>
    <cellStyle name="Comma 5 2 6 2 2 2 2" xfId="43836" xr:uid="{7DD3059E-1488-4A17-A34A-173A3C6A9586}"/>
    <cellStyle name="Comma 5 2 6 2 2 3" xfId="32749" xr:uid="{E8BC9991-0065-4D98-A45B-C63238C9AF88}"/>
    <cellStyle name="Comma 5 2 6 2 3" xfId="7516" xr:uid="{F44DDEFD-361D-4615-9FCF-93E810C99D23}"/>
    <cellStyle name="Comma 5 2 6 2 3 2" xfId="20486" xr:uid="{E4D57649-B6B9-4155-8AC4-EC6707641BD9}"/>
    <cellStyle name="Comma 5 2 6 2 3 2 2" xfId="47808" xr:uid="{B73FAF7B-1FB2-4E72-9A3C-1EE80485390C}"/>
    <cellStyle name="Comma 5 2 6 2 3 3" xfId="34874" xr:uid="{0C78197A-DF97-48E2-B02C-283DE9C6FB73}"/>
    <cellStyle name="Comma 5 2 6 2 4" xfId="9714" xr:uid="{FB4115D8-46F2-4CEC-84F2-6CF1DEEA71A6}"/>
    <cellStyle name="Comma 5 2 6 2 4 2" xfId="37090" xr:uid="{8D20B49E-B52C-44B4-9F17-80A31CF1E3DF}"/>
    <cellStyle name="Comma 5 2 6 2 5" xfId="25241" xr:uid="{79E261AD-3937-4013-8EE1-1AD50146F917}"/>
    <cellStyle name="Comma 5 2 6 2 5 2" xfId="52563" xr:uid="{72DA0F77-7E0C-4306-BCC5-11D73E2CAB02}"/>
    <cellStyle name="Comma 5 2 6 2 6" xfId="27483" xr:uid="{1420B227-933A-40BE-BB63-B1E70277A48D}"/>
    <cellStyle name="Comma 5 2 6 2 6 2" xfId="54803" xr:uid="{41BD33A3-4357-48EF-A62B-0521BC71F860}"/>
    <cellStyle name="Comma 5 2 6 2 7" xfId="29714" xr:uid="{6ABB0D44-C530-4983-8269-0B5F2733C516}"/>
    <cellStyle name="Comma 5 2 6 2 7 2" xfId="57035" xr:uid="{F0051B94-7279-4C6E-BD7B-552A1D2A9166}"/>
    <cellStyle name="Comma 5 2 6 2 8" xfId="4131" xr:uid="{27188909-2DFB-473D-BCD8-EA34AD7A9053}"/>
    <cellStyle name="Comma 5 2 6 2 9" xfId="31286" xr:uid="{C57913AE-AB10-4C49-801A-D84721EA0AB6}"/>
    <cellStyle name="Comma 5 2 6 3" xfId="1410" xr:uid="{DF22F326-2F12-4745-A070-E8D17603D7C7}"/>
    <cellStyle name="Comma 5 2 6 3 2" xfId="6913" xr:uid="{20D74924-6BD3-4952-8E8E-70DB62AC41EC}"/>
    <cellStyle name="Comma 5 2 6 3 2 2" xfId="17137" xr:uid="{6EF1C887-983C-4D51-A0EF-977875F5661B}"/>
    <cellStyle name="Comma 5 2 6 3 2 2 2" xfId="44458" xr:uid="{68487E17-FE71-4ED2-A01F-934A20145D51}"/>
    <cellStyle name="Comma 5 2 6 3 2 3" xfId="34267" xr:uid="{F20651EE-ACD8-40D9-B5D4-E54F65BB9487}"/>
    <cellStyle name="Comma 5 2 6 3 3" xfId="9108" xr:uid="{A7D0C888-8114-4911-A7BD-8DCCDFC8AA1D}"/>
    <cellStyle name="Comma 5 2 6 3 3 2" xfId="21108" xr:uid="{EC7DCA39-FBB3-4561-9302-50FFD0C4D654}"/>
    <cellStyle name="Comma 5 2 6 3 3 2 2" xfId="48430" xr:uid="{5247C766-6958-4B71-A0BF-14177C86979B}"/>
    <cellStyle name="Comma 5 2 6 3 3 3" xfId="36483" xr:uid="{6B023CC5-C23D-418B-A865-B2C4402A7914}"/>
    <cellStyle name="Comma 5 2 6 3 4" xfId="15169" xr:uid="{3B989674-56EB-4CC5-9D84-0AF89687A38F}"/>
    <cellStyle name="Comma 5 2 6 3 4 2" xfId="42490" xr:uid="{BB162E6A-D8DB-4574-9EE0-BBC769FA8D69}"/>
    <cellStyle name="Comma 5 2 6 3 5" xfId="24634" xr:uid="{359A44F0-BE44-4400-9283-DA0B2D9D0BC2}"/>
    <cellStyle name="Comma 5 2 6 3 5 2" xfId="51956" xr:uid="{019699AA-E229-4487-9B6D-5146C0F44D47}"/>
    <cellStyle name="Comma 5 2 6 3 6" xfId="26876" xr:uid="{D7588D6C-35B0-4E0A-8F27-A9473B61D496}"/>
    <cellStyle name="Comma 5 2 6 3 6 2" xfId="54196" xr:uid="{F19CED12-64A7-46C3-BE02-046CA59075C7}"/>
    <cellStyle name="Comma 5 2 6 3 7" xfId="29107" xr:uid="{9C4EA511-38D2-4BEA-9F90-8982ACA8059E}"/>
    <cellStyle name="Comma 5 2 6 3 7 2" xfId="56428" xr:uid="{EB865AE6-673A-4BDF-B9E7-E570B38BCE74}"/>
    <cellStyle name="Comma 5 2 6 3 8" xfId="4976" xr:uid="{C631FBB0-CD4F-4EBF-A339-FB5BC4DFC2AD}"/>
    <cellStyle name="Comma 5 2 6 3 9" xfId="32142" xr:uid="{013DCC2A-CB4A-40E3-89C5-F0010BF9D83D}"/>
    <cellStyle name="Comma 5 2 6 4" xfId="6145" xr:uid="{D3D3FFA7-94BF-4EB3-B2F1-30FE017FA8CD}"/>
    <cellStyle name="Comma 5 2 6 4 2" xfId="12549" xr:uid="{609D7589-5138-46EA-9690-6307445805A3}"/>
    <cellStyle name="Comma 5 2 6 4 2 2" xfId="21731" xr:uid="{14D9588B-1505-4916-85C8-1A0530073D2D}"/>
    <cellStyle name="Comma 5 2 6 4 2 2 2" xfId="49053" xr:uid="{273C036D-972D-4925-9432-1D4007753203}"/>
    <cellStyle name="Comma 5 2 6 4 2 3" xfId="39876" xr:uid="{C6F1D130-F314-43FF-839A-F55284CE4A8B}"/>
    <cellStyle name="Comma 5 2 6 4 3" xfId="17760" xr:uid="{CA706D20-24ED-4D3B-A0A4-C5C7995D9C94}"/>
    <cellStyle name="Comma 5 2 6 4 3 2" xfId="45081" xr:uid="{ED0EA692-C8BC-4506-83CA-9543F1CE88F7}"/>
    <cellStyle name="Comma 5 2 6 4 4" xfId="33410" xr:uid="{9F8D8131-28ED-4B32-9E7E-4B969BB481F8}"/>
    <cellStyle name="Comma 5 2 6 5" xfId="8252" xr:uid="{4A060FDF-AC07-4442-A59F-EE5256C5C3B7}"/>
    <cellStyle name="Comma 5 2 6 5 2" xfId="13085" xr:uid="{DFA0D8D9-E29A-4370-9D16-364F104E1ACD}"/>
    <cellStyle name="Comma 5 2 6 5 2 2" xfId="22406" xr:uid="{7B11B4A1-C610-4798-8028-E6A723EB7E29}"/>
    <cellStyle name="Comma 5 2 6 5 2 2 2" xfId="49728" xr:uid="{0AB9026D-B577-477B-9668-7683B74E158C}"/>
    <cellStyle name="Comma 5 2 6 5 2 3" xfId="40412" xr:uid="{93CA4213-7474-4565-B1DC-43F883358A66}"/>
    <cellStyle name="Comma 5 2 6 5 3" xfId="18434" xr:uid="{A4F5B321-72D4-4652-8694-2028DE53DD51}"/>
    <cellStyle name="Comma 5 2 6 5 3 2" xfId="45756" xr:uid="{57230A2F-29C1-4EF7-803C-78BE2859D073}"/>
    <cellStyle name="Comma 5 2 6 5 4" xfId="35626" xr:uid="{442E6B19-D66F-44A0-8DC0-181D3B7FC8CD}"/>
    <cellStyle name="Comma 5 2 6 6" xfId="11261" xr:uid="{DC036BC3-C1EE-4B42-82BA-8A159EB147A4}"/>
    <cellStyle name="Comma 5 2 6 6 2" xfId="13702" xr:uid="{F9EBE0FB-CCC0-4208-AD5D-26A650C16BB8}"/>
    <cellStyle name="Comma 5 2 6 6 2 2" xfId="23066" xr:uid="{939E1F65-6514-4465-8FC0-72CAE029CF5D}"/>
    <cellStyle name="Comma 5 2 6 6 2 2 2" xfId="50388" xr:uid="{298EC632-286D-4C95-AC12-09CC028B73EA}"/>
    <cellStyle name="Comma 5 2 6 6 2 3" xfId="41029" xr:uid="{4632A960-9932-4858-B573-1E6436C61D3B}"/>
    <cellStyle name="Comma 5 2 6 6 3" xfId="19094" xr:uid="{19D014C2-AF8E-4A64-9405-73A5601C9989}"/>
    <cellStyle name="Comma 5 2 6 6 3 2" xfId="46416" xr:uid="{9900421D-1583-4473-9B00-6231469FCAA4}"/>
    <cellStyle name="Comma 5 2 6 6 4" xfId="38610" xr:uid="{0112C668-3B5A-49D3-BA34-97BD7D15B8C7}"/>
    <cellStyle name="Comma 5 2 6 7" xfId="10748" xr:uid="{DDFB880B-B856-4F8C-A5B3-487049E54C8F}"/>
    <cellStyle name="Comma 5 2 6 7 2" xfId="16128" xr:uid="{CA73A49C-33C3-4D45-B334-DF07E91B6049}"/>
    <cellStyle name="Comma 5 2 6 7 2 2" xfId="43448" xr:uid="{E354DE43-2C0B-4CB3-984D-93EEA2E98DC1}"/>
    <cellStyle name="Comma 5 2 6 7 3" xfId="38107" xr:uid="{5DF37211-61AE-44AC-B72B-920A55A936CD}"/>
    <cellStyle name="Comma 5 2 6 8" xfId="12080" xr:uid="{E928A9BD-F92F-43CC-B5AB-B41D9C57AAF3}"/>
    <cellStyle name="Comma 5 2 6 8 2" xfId="20098" xr:uid="{8854B3F4-5C9D-46E0-A0C5-C1277CE5CD1C}"/>
    <cellStyle name="Comma 5 2 6 8 2 2" xfId="47420" xr:uid="{4F7A0A3D-C3DB-46B8-AA44-02B5F8F8902D}"/>
    <cellStyle name="Comma 5 2 6 8 3" xfId="39407" xr:uid="{ADFB94A4-B118-478E-B98A-8F1BE8DDE9F3}"/>
    <cellStyle name="Comma 5 2 6 9" xfId="14429" xr:uid="{9082C56F-9A5B-43F2-B652-412141CD28BE}"/>
    <cellStyle name="Comma 5 2 6 9 2" xfId="41750" xr:uid="{95CEDE6B-D047-4618-985D-8549CF1943ED}"/>
    <cellStyle name="Comma 5 2 7" xfId="523" xr:uid="{B332C6DC-FEA0-471C-85BE-C1B82405CF86}"/>
    <cellStyle name="Comma 5 2 7 10" xfId="23830" xr:uid="{487215A4-A614-4F3A-8B34-AD16571EB2E8}"/>
    <cellStyle name="Comma 5 2 7 10 2" xfId="51152" xr:uid="{93CBCD56-1AE3-496D-8CD9-30506AAB126C}"/>
    <cellStyle name="Comma 5 2 7 11" xfId="26071" xr:uid="{729D6ABB-5061-4275-8B3C-EF902932F646}"/>
    <cellStyle name="Comma 5 2 7 11 2" xfId="53391" xr:uid="{F48E4AFB-1CA9-4822-87CE-305CFA0A477D}"/>
    <cellStyle name="Comma 5 2 7 12" xfId="28303" xr:uid="{BCDA9036-747A-40AD-B6DC-E39F3AFB6D11}"/>
    <cellStyle name="Comma 5 2 7 12 2" xfId="55624" xr:uid="{E98AB0B9-8030-4037-9B93-7E59BF41547D}"/>
    <cellStyle name="Comma 5 2 7 13" xfId="3657" xr:uid="{AA78C66C-939C-4BC8-A932-0978A0705CAB}"/>
    <cellStyle name="Comma 5 2 7 14" xfId="30732" xr:uid="{DF5F5B8D-440E-4B05-92BA-B70A996CAF15}"/>
    <cellStyle name="Comma 5 2 7 2" xfId="2072" xr:uid="{9E9F832B-46B4-4A90-96E7-2597F83F61AD}"/>
    <cellStyle name="Comma 5 2 7 2 2" xfId="5620" xr:uid="{82C56C09-639B-411B-A73C-468E9120E94E}"/>
    <cellStyle name="Comma 5 2 7 2 2 2" xfId="16569" xr:uid="{6CD2DA99-CEFC-4F38-BF23-5155744FC577}"/>
    <cellStyle name="Comma 5 2 7 2 2 2 2" xfId="43889" xr:uid="{A695332D-4611-414C-896B-883E6C2E4D76}"/>
    <cellStyle name="Comma 5 2 7 2 2 3" xfId="32802" xr:uid="{56EB3790-59AF-45DA-A2A8-95AC9AC3C9E7}"/>
    <cellStyle name="Comma 5 2 7 2 3" xfId="7569" xr:uid="{68A5B9CB-75A8-45C5-876F-AC0BC87B126A}"/>
    <cellStyle name="Comma 5 2 7 2 3 2" xfId="20539" xr:uid="{2DEAB580-F576-43C9-8202-C10C878CDD84}"/>
    <cellStyle name="Comma 5 2 7 2 3 2 2" xfId="47861" xr:uid="{F400A924-C76B-48B9-BD35-873B7B967DCF}"/>
    <cellStyle name="Comma 5 2 7 2 3 3" xfId="34927" xr:uid="{9542CDFA-8F94-48DE-BF78-DA9ED40A3A13}"/>
    <cellStyle name="Comma 5 2 7 2 4" xfId="9767" xr:uid="{C99F21C8-DDB2-41D7-B875-08141D25152C}"/>
    <cellStyle name="Comma 5 2 7 2 4 2" xfId="37143" xr:uid="{62765F2E-158A-417F-AD26-41C0E646599D}"/>
    <cellStyle name="Comma 5 2 7 2 5" xfId="25294" xr:uid="{6F376A0C-73D6-44F5-BC08-6DCC318326F9}"/>
    <cellStyle name="Comma 5 2 7 2 5 2" xfId="52616" xr:uid="{E13F6F4F-1729-48F1-A3D8-448BAF4A6E4B}"/>
    <cellStyle name="Comma 5 2 7 2 6" xfId="27536" xr:uid="{43DBD736-1EBC-4225-BDF7-70CBD7B7BBF5}"/>
    <cellStyle name="Comma 5 2 7 2 6 2" xfId="54856" xr:uid="{D55FD808-B229-4AF8-8D60-720ED1DDFFB1}"/>
    <cellStyle name="Comma 5 2 7 2 7" xfId="29767" xr:uid="{2E213863-B19E-4E31-97F0-BEA3EED963CA}"/>
    <cellStyle name="Comma 5 2 7 2 7 2" xfId="57088" xr:uid="{38FABF53-8CB6-4C32-A15A-02BFD8D212D1}"/>
    <cellStyle name="Comma 5 2 7 2 8" xfId="4184" xr:uid="{8E72CEFF-8019-4E8C-B702-D392D1C94B86}"/>
    <cellStyle name="Comma 5 2 7 2 9" xfId="31339" xr:uid="{1093C2B7-8656-4C48-8575-69A82ECAF3A2}"/>
    <cellStyle name="Comma 5 2 7 3" xfId="1464" xr:uid="{026C4C55-B2E2-4172-BE08-E6281D0B7DFC}"/>
    <cellStyle name="Comma 5 2 7 3 2" xfId="6966" xr:uid="{20DF4E4A-3DA6-49E5-9C6E-8EDE420CF837}"/>
    <cellStyle name="Comma 5 2 7 3 2 2" xfId="17190" xr:uid="{4724BBF9-1CA5-45FC-BB35-0A2C711FC736}"/>
    <cellStyle name="Comma 5 2 7 3 2 2 2" xfId="44511" xr:uid="{E0F5DE32-B8BA-4CE7-8BBF-097235160906}"/>
    <cellStyle name="Comma 5 2 7 3 2 3" xfId="34320" xr:uid="{332E31ED-5B05-445C-868C-C5C054114286}"/>
    <cellStyle name="Comma 5 2 7 3 3" xfId="9161" xr:uid="{76F25855-0AA2-4CA0-B7BF-7CE6B9E5B1D8}"/>
    <cellStyle name="Comma 5 2 7 3 3 2" xfId="21161" xr:uid="{9851608D-702B-49B6-81FA-9A4E9003A006}"/>
    <cellStyle name="Comma 5 2 7 3 3 2 2" xfId="48483" xr:uid="{100A5D44-71B4-4431-B01B-7415853B3590}"/>
    <cellStyle name="Comma 5 2 7 3 3 3" xfId="36536" xr:uid="{89C579E9-9622-4B9C-95EB-0853E70094BC}"/>
    <cellStyle name="Comma 5 2 7 3 4" xfId="15221" xr:uid="{E03F9DFC-900D-448F-AB85-3B8CACD15622}"/>
    <cellStyle name="Comma 5 2 7 3 4 2" xfId="42542" xr:uid="{4CBF5451-D1C5-49BE-916E-66741F2C5775}"/>
    <cellStyle name="Comma 5 2 7 3 5" xfId="24687" xr:uid="{795A990D-A7F9-488B-B1AF-91A9A94D5080}"/>
    <cellStyle name="Comma 5 2 7 3 5 2" xfId="52009" xr:uid="{5478E2BC-F16C-4750-AA0A-13DA73B73CAE}"/>
    <cellStyle name="Comma 5 2 7 3 6" xfId="26929" xr:uid="{4F1334E3-A506-4802-B173-498D3F515297}"/>
    <cellStyle name="Comma 5 2 7 3 6 2" xfId="54249" xr:uid="{88CAF799-FEDA-4C91-837F-9395A9DEBEDD}"/>
    <cellStyle name="Comma 5 2 7 3 7" xfId="29160" xr:uid="{D32FEAAB-A88A-437D-AFBE-A463F8CAE030}"/>
    <cellStyle name="Comma 5 2 7 3 7 2" xfId="56481" xr:uid="{B4A92DB3-B2D9-4CCB-A39B-761561024872}"/>
    <cellStyle name="Comma 5 2 7 3 8" xfId="5029" xr:uid="{E1E4B903-D694-44B9-977A-4455AB3F4027}"/>
    <cellStyle name="Comma 5 2 7 3 9" xfId="32195" xr:uid="{62FE7C3F-790E-4EA5-B2C8-54DF4CF919E6}"/>
    <cellStyle name="Comma 5 2 7 4" xfId="6192" xr:uid="{DC25BD0D-CC6D-4D1A-B3B3-C7F33854A6D0}"/>
    <cellStyle name="Comma 5 2 7 4 2" xfId="12602" xr:uid="{8418A19C-DB38-44EB-BA1D-BB935D4785E4}"/>
    <cellStyle name="Comma 5 2 7 4 2 2" xfId="21784" xr:uid="{768E0464-EDD3-4368-AD7B-BEFEB0E56DC0}"/>
    <cellStyle name="Comma 5 2 7 4 2 2 2" xfId="49106" xr:uid="{3541B63B-A5B8-4165-AC77-70655BB876BD}"/>
    <cellStyle name="Comma 5 2 7 4 2 3" xfId="39929" xr:uid="{8F074835-1E7C-4CF3-A3FE-70D26D1DFEAF}"/>
    <cellStyle name="Comma 5 2 7 4 3" xfId="17813" xr:uid="{A2BDA646-2A18-4F73-B0A9-C4639A78B5CB}"/>
    <cellStyle name="Comma 5 2 7 4 3 2" xfId="45134" xr:uid="{B0A72BD9-7555-4045-ABFA-82AC489A1FD1}"/>
    <cellStyle name="Comma 5 2 7 4 4" xfId="33463" xr:uid="{4507720F-E72D-4FBE-A851-9433850FFF40}"/>
    <cellStyle name="Comma 5 2 7 5" xfId="8305" xr:uid="{2A1700D0-AE05-46BC-B113-ECF94AE3BEAE}"/>
    <cellStyle name="Comma 5 2 7 5 2" xfId="13138" xr:uid="{1534EFCA-F73D-4ACE-9592-C886361F5E94}"/>
    <cellStyle name="Comma 5 2 7 5 2 2" xfId="22459" xr:uid="{406F07BC-4606-46FE-A27F-ADA552B075A8}"/>
    <cellStyle name="Comma 5 2 7 5 2 2 2" xfId="49781" xr:uid="{740108BD-9209-4DE9-84AB-D66EE96539C7}"/>
    <cellStyle name="Comma 5 2 7 5 2 3" xfId="40465" xr:uid="{20995321-4C0A-4213-B505-941ED832F4B6}"/>
    <cellStyle name="Comma 5 2 7 5 3" xfId="18487" xr:uid="{8635A27F-329C-45D9-946A-890E8196D2E9}"/>
    <cellStyle name="Comma 5 2 7 5 3 2" xfId="45809" xr:uid="{8F140E94-2532-49B8-ACCC-7D5854B3A06F}"/>
    <cellStyle name="Comma 5 2 7 5 4" xfId="35679" xr:uid="{F0E6DBC8-A30D-4703-9077-2D144C03712D}"/>
    <cellStyle name="Comma 5 2 7 6" xfId="11313" xr:uid="{F0866042-2888-491F-94A5-DD823FFF9DA0}"/>
    <cellStyle name="Comma 5 2 7 6 2" xfId="13755" xr:uid="{878DA463-DD54-47EA-AD2E-A19734B701A6}"/>
    <cellStyle name="Comma 5 2 7 6 2 2" xfId="23119" xr:uid="{7306BB02-65FC-4867-9292-51863D78ACA6}"/>
    <cellStyle name="Comma 5 2 7 6 2 2 2" xfId="50441" xr:uid="{F5108065-6E66-434C-8ACB-1C2F7924C558}"/>
    <cellStyle name="Comma 5 2 7 6 2 3" xfId="41082" xr:uid="{1807C510-9C72-4A55-9C64-C98C0258732F}"/>
    <cellStyle name="Comma 5 2 7 6 3" xfId="19147" xr:uid="{7153AD9E-551F-4931-A878-BD2074C070B4}"/>
    <cellStyle name="Comma 5 2 7 6 3 2" xfId="46469" xr:uid="{9F46A6AB-5B85-4FC1-8228-BDD8C7B4DDEC}"/>
    <cellStyle name="Comma 5 2 7 6 4" xfId="38662" xr:uid="{BE700CD7-C433-4059-AC38-440E384E1D71}"/>
    <cellStyle name="Comma 5 2 7 7" xfId="10782" xr:uid="{3B63A71D-F792-417D-9DA8-8897817C6953}"/>
    <cellStyle name="Comma 5 2 7 7 2" xfId="16181" xr:uid="{E428C885-CD21-471A-8497-3F7880C6A54D}"/>
    <cellStyle name="Comma 5 2 7 7 2 2" xfId="43501" xr:uid="{262745B3-328D-469F-A52F-ECE41046F174}"/>
    <cellStyle name="Comma 5 2 7 7 3" xfId="38137" xr:uid="{9C297EEE-7881-475F-9AC5-6D822F5DC8F3}"/>
    <cellStyle name="Comma 5 2 7 8" xfId="12110" xr:uid="{0EBBE1B5-3251-417C-9D15-F9B6EA500465}"/>
    <cellStyle name="Comma 5 2 7 8 2" xfId="20151" xr:uid="{050340DB-0F8A-493A-81EF-C20DFD1C504C}"/>
    <cellStyle name="Comma 5 2 7 8 2 2" xfId="47473" xr:uid="{25ACD35F-B4CD-487A-A632-62A099CC8493}"/>
    <cellStyle name="Comma 5 2 7 8 3" xfId="39437" xr:uid="{60411F47-2DF9-4A0E-9DFA-D8F93C30EF20}"/>
    <cellStyle name="Comma 5 2 7 9" xfId="14482" xr:uid="{EB11FDFA-8C06-46F3-B7E7-8480C72CA096}"/>
    <cellStyle name="Comma 5 2 7 9 2" xfId="41803" xr:uid="{EAF98E43-A3B5-43C9-8B23-61DF19ECD7F4}"/>
    <cellStyle name="Comma 5 2 8" xfId="729" xr:uid="{46411A67-36CE-4A4C-8EAD-FEF8182E58BA}"/>
    <cellStyle name="Comma 5 2 8 10" xfId="23994" xr:uid="{425CA344-C9EE-4007-AB7F-E15B63E92AED}"/>
    <cellStyle name="Comma 5 2 8 10 2" xfId="51316" xr:uid="{45D1DD57-B7E2-43D0-9A8C-D9BE542C57A5}"/>
    <cellStyle name="Comma 5 2 8 11" xfId="26235" xr:uid="{97B4B6C2-B713-4D80-8F39-633FE6CE0D96}"/>
    <cellStyle name="Comma 5 2 8 11 2" xfId="53555" xr:uid="{7E658E4B-5E21-43C4-98CA-BFEECCCE9BED}"/>
    <cellStyle name="Comma 5 2 8 12" xfId="28466" xr:uid="{448C7AD6-8D89-4667-B27C-30A821E2DDF9}"/>
    <cellStyle name="Comma 5 2 8 12 2" xfId="55787" xr:uid="{E7E5C905-2EE8-4347-AB13-97064E2DC51A}"/>
    <cellStyle name="Comma 5 2 8 13" xfId="3785" xr:uid="{92FD4DC5-3425-40D7-BCA4-84E84885C115}"/>
    <cellStyle name="Comma 5 2 8 14" xfId="30896" xr:uid="{B73DBF61-881B-40A8-8783-37D937354EFC}"/>
    <cellStyle name="Comma 5 2 8 2" xfId="2235" xr:uid="{206D3321-390D-4ECA-8B9F-E1D0EC9C2E86}"/>
    <cellStyle name="Comma 5 2 8 2 2" xfId="5780" xr:uid="{FD926220-CC0E-4D88-A33A-3C6E740409E0}"/>
    <cellStyle name="Comma 5 2 8 2 2 2" xfId="16733" xr:uid="{F6F38F0E-3FA8-4DE6-A8FA-F4E1AD0DAB1E}"/>
    <cellStyle name="Comma 5 2 8 2 2 2 2" xfId="44053" xr:uid="{A0ADA024-D8FF-409C-B718-14F5C536D6B7}"/>
    <cellStyle name="Comma 5 2 8 2 2 3" xfId="32965" xr:uid="{EBAC1350-64E1-444A-8AC6-23B7AF3E6D51}"/>
    <cellStyle name="Comma 5 2 8 2 3" xfId="7732" xr:uid="{DD2A0005-55A3-4B2C-9A64-289F28035A1F}"/>
    <cellStyle name="Comma 5 2 8 2 3 2" xfId="20703" xr:uid="{AD4C53C5-B45F-44E4-87AE-D9D2078C0ACE}"/>
    <cellStyle name="Comma 5 2 8 2 3 2 2" xfId="48025" xr:uid="{3FDEA314-AC15-4376-81D4-3A77A212D6B0}"/>
    <cellStyle name="Comma 5 2 8 2 3 3" xfId="35090" xr:uid="{BCCCA5E0-5656-4FB4-9D69-9C40AB0E9E18}"/>
    <cellStyle name="Comma 5 2 8 2 4" xfId="9930" xr:uid="{D740158D-588F-41BA-85DB-02E85E980040}"/>
    <cellStyle name="Comma 5 2 8 2 4 2" xfId="37306" xr:uid="{60A5C92E-3606-4848-8AF7-A11224F631A1}"/>
    <cellStyle name="Comma 5 2 8 2 5" xfId="25457" xr:uid="{49ADA3C9-5295-41BF-AEB0-7EBA73CD258E}"/>
    <cellStyle name="Comma 5 2 8 2 5 2" xfId="52779" xr:uid="{53E5D2E8-2C59-4CD4-A127-330FC8F9AABB}"/>
    <cellStyle name="Comma 5 2 8 2 6" xfId="27699" xr:uid="{56A85599-8C7C-4691-8118-E16F3DEB8777}"/>
    <cellStyle name="Comma 5 2 8 2 6 2" xfId="55019" xr:uid="{1C8757ED-DEB9-42E6-8DC2-8F023493F5E9}"/>
    <cellStyle name="Comma 5 2 8 2 7" xfId="29930" xr:uid="{9DA89252-E053-4FF2-B6C5-2649CC99051D}"/>
    <cellStyle name="Comma 5 2 8 2 7 2" xfId="57251" xr:uid="{C0960401-3990-4EB1-BC40-6D9DD8CB7C06}"/>
    <cellStyle name="Comma 5 2 8 2 8" xfId="4344" xr:uid="{732A6647-3C79-434C-9720-5C3BCB549749}"/>
    <cellStyle name="Comma 5 2 8 2 9" xfId="31502" xr:uid="{FF2176DB-B8D6-4F0D-999A-4C303609F61C}"/>
    <cellStyle name="Comma 5 2 8 3" xfId="1629" xr:uid="{B5618582-A1EE-45E5-83D5-86379340F59A}"/>
    <cellStyle name="Comma 5 2 8 3 2" xfId="7130" xr:uid="{1C9D6EDD-B177-4372-A4E6-AA4C3D5E808E}"/>
    <cellStyle name="Comma 5 2 8 3 2 2" xfId="17354" xr:uid="{ED12F918-5D97-435D-9CE1-1A31713AE452}"/>
    <cellStyle name="Comma 5 2 8 3 2 2 2" xfId="44675" xr:uid="{E315ABA9-7059-4047-88BB-BEE0AD6E7BD3}"/>
    <cellStyle name="Comma 5 2 8 3 2 3" xfId="34484" xr:uid="{8644B47F-87E4-448A-AC53-FA29D740B15A}"/>
    <cellStyle name="Comma 5 2 8 3 3" xfId="9325" xr:uid="{C6E195C1-9CE4-4C87-8A4F-88B53D4063AD}"/>
    <cellStyle name="Comma 5 2 8 3 3 2" xfId="21325" xr:uid="{C483D130-FFA8-48AD-8ADB-160E9452CEE5}"/>
    <cellStyle name="Comma 5 2 8 3 3 2 2" xfId="48647" xr:uid="{6097726B-3022-4721-A591-9919EF52BC40}"/>
    <cellStyle name="Comma 5 2 8 3 3 3" xfId="36700" xr:uid="{62D4F88C-53E0-4EE5-8A95-98467CEA9146}"/>
    <cellStyle name="Comma 5 2 8 3 4" xfId="15366" xr:uid="{ABECC0C5-1C4B-4057-8C38-B217C3E3489F}"/>
    <cellStyle name="Comma 5 2 8 3 4 2" xfId="42687" xr:uid="{BC55BDCB-B006-4243-92E3-7B9DB66212AA}"/>
    <cellStyle name="Comma 5 2 8 3 5" xfId="24851" xr:uid="{F54297A2-67D9-4749-9D11-D93470F8688C}"/>
    <cellStyle name="Comma 5 2 8 3 5 2" xfId="52173" xr:uid="{AFD6E186-337F-4644-991E-17264C8B63FF}"/>
    <cellStyle name="Comma 5 2 8 3 6" xfId="27093" xr:uid="{75B8208E-9159-4087-9D20-781220D88254}"/>
    <cellStyle name="Comma 5 2 8 3 6 2" xfId="54413" xr:uid="{1A7EAE66-E56F-4D35-A08F-56B0823B168A}"/>
    <cellStyle name="Comma 5 2 8 3 7" xfId="29324" xr:uid="{3649084E-9AB0-4F70-B317-2CEFA89DAB9C}"/>
    <cellStyle name="Comma 5 2 8 3 7 2" xfId="56645" xr:uid="{7A8E0661-AA6A-48DE-A58E-0D252970F599}"/>
    <cellStyle name="Comma 5 2 8 3 8" xfId="5192" xr:uid="{7D9E4F39-154F-4FDF-983B-55D5638CC222}"/>
    <cellStyle name="Comma 5 2 8 3 9" xfId="32359" xr:uid="{0330F20C-CF5E-4F0C-AF31-AD9DA16DCC14}"/>
    <cellStyle name="Comma 5 2 8 4" xfId="6314" xr:uid="{4EFC11B1-BA0A-4669-BB59-4C1C780B856E}"/>
    <cellStyle name="Comma 5 2 8 4 2" xfId="12747" xr:uid="{2F14FA16-A301-472E-980D-B2506BDE069F}"/>
    <cellStyle name="Comma 5 2 8 4 2 2" xfId="21948" xr:uid="{CF2870CD-BCD5-46F0-9355-1E3E069B2077}"/>
    <cellStyle name="Comma 5 2 8 4 2 2 2" xfId="49270" xr:uid="{29F75241-6FB4-4735-B968-AA7548D6CF27}"/>
    <cellStyle name="Comma 5 2 8 4 2 3" xfId="40074" xr:uid="{93C6BC44-7A26-4338-938F-53F4283A9FBC}"/>
    <cellStyle name="Comma 5 2 8 4 3" xfId="17977" xr:uid="{60722E78-C2DA-4FB6-9095-E4965E98314E}"/>
    <cellStyle name="Comma 5 2 8 4 3 2" xfId="45298" xr:uid="{72D8DB03-7DDA-4413-80A4-CB1022577EF1}"/>
    <cellStyle name="Comma 5 2 8 4 4" xfId="33626" xr:uid="{F08CE45F-94E8-4212-92D8-B2602696E834}"/>
    <cellStyle name="Comma 5 2 8 5" xfId="8468" xr:uid="{A138B6DA-F484-4814-97A2-C4954A7DC0DC}"/>
    <cellStyle name="Comma 5 2 8 5 2" xfId="13302" xr:uid="{ED74A6A5-7721-4DE9-8138-4681F17E03D9}"/>
    <cellStyle name="Comma 5 2 8 5 2 2" xfId="22623" xr:uid="{90433A14-B81A-4DD1-B33F-9160F0D079EA}"/>
    <cellStyle name="Comma 5 2 8 5 2 2 2" xfId="49945" xr:uid="{11DCC8B7-4A46-4AC0-84A6-D1CE07F0206D}"/>
    <cellStyle name="Comma 5 2 8 5 2 3" xfId="40629" xr:uid="{27DCE8C1-D15C-47CC-AFF3-8DBC147580E1}"/>
    <cellStyle name="Comma 5 2 8 5 3" xfId="18651" xr:uid="{E875A17C-3DB5-4ADC-8B81-6BB574474FA7}"/>
    <cellStyle name="Comma 5 2 8 5 3 2" xfId="45973" xr:uid="{41B47FB7-9FB6-4B86-B4F7-A31F04396D7A}"/>
    <cellStyle name="Comma 5 2 8 5 4" xfId="35842" xr:uid="{742E6D4B-0788-422F-AFE9-3A586BE4FD8C}"/>
    <cellStyle name="Comma 5 2 8 6" xfId="11448" xr:uid="{CEDD373A-C2B6-4C34-8267-816795422A4F}"/>
    <cellStyle name="Comma 5 2 8 6 2" xfId="13919" xr:uid="{B2CE4C87-DC7A-4DD0-A280-BC5F9FB4CEAC}"/>
    <cellStyle name="Comma 5 2 8 6 2 2" xfId="23283" xr:uid="{5A2F5B11-729E-405A-92C3-2DE406D37F2B}"/>
    <cellStyle name="Comma 5 2 8 6 2 2 2" xfId="50605" xr:uid="{19589C7D-43A0-4954-9A4B-967451391477}"/>
    <cellStyle name="Comma 5 2 8 6 2 3" xfId="41246" xr:uid="{7795656A-26E6-49AC-A530-8816C2B34443}"/>
    <cellStyle name="Comma 5 2 8 6 3" xfId="19311" xr:uid="{A515D2E0-7215-4788-9C5B-AB3F7E27A3D1}"/>
    <cellStyle name="Comma 5 2 8 6 3 2" xfId="46633" xr:uid="{62DFED41-9617-4D31-9717-3E8823C7300D}"/>
    <cellStyle name="Comma 5 2 8 6 4" xfId="38797" xr:uid="{48890D46-0636-47E5-96AD-66E3D04491DE}"/>
    <cellStyle name="Comma 5 2 8 7" xfId="10627" xr:uid="{E985F917-C0E1-439E-BBBA-E583D8BF0FA7}"/>
    <cellStyle name="Comma 5 2 8 7 2" xfId="15979" xr:uid="{7DE6753D-14C1-4870-B9A5-0DA2AB1978DC}"/>
    <cellStyle name="Comma 5 2 8 7 2 2" xfId="43299" xr:uid="{27D5F8F7-6BF6-4A64-8D73-F9254FA89421}"/>
    <cellStyle name="Comma 5 2 8 7 3" xfId="37990" xr:uid="{F7CA4241-C49A-4A6F-9912-D4FCAF6F9E00}"/>
    <cellStyle name="Comma 5 2 8 8" xfId="11959" xr:uid="{C5A8CD0F-3CB1-4DEB-B022-AECE7970BA0F}"/>
    <cellStyle name="Comma 5 2 8 8 2" xfId="19949" xr:uid="{984B6AB8-7E95-4590-9EAB-D067DF283AE4}"/>
    <cellStyle name="Comma 5 2 8 8 2 2" xfId="47271" xr:uid="{092FADCF-3708-4E96-9BA2-647D6B0EA316}"/>
    <cellStyle name="Comma 5 2 8 8 3" xfId="39286" xr:uid="{A038A53A-0CDD-4788-AF6B-F56B8B5BB753}"/>
    <cellStyle name="Comma 5 2 8 9" xfId="14646" xr:uid="{A43C7757-9E0F-4F4F-9676-AFD292CC21FA}"/>
    <cellStyle name="Comma 5 2 8 9 2" xfId="41967" xr:uid="{DEAB96DE-9C1B-425D-AD1A-F3825FC5893A}"/>
    <cellStyle name="Comma 5 2 9" xfId="816" xr:uid="{7F0373E5-DDD5-4C47-B324-C9B679A70945}"/>
    <cellStyle name="Comma 5 2 9 10" xfId="26321" xr:uid="{D269401E-0FC2-4948-BC61-374F2045A86C}"/>
    <cellStyle name="Comma 5 2 9 10 2" xfId="53641" xr:uid="{80E30A4E-8008-4900-BF17-5F6FE48FDB2D}"/>
    <cellStyle name="Comma 5 2 9 11" xfId="28552" xr:uid="{8C83359C-1C32-427A-A734-FE8A66454F47}"/>
    <cellStyle name="Comma 5 2 9 11 2" xfId="55873" xr:uid="{EC947588-A577-4501-8E90-8B3501DB466E}"/>
    <cellStyle name="Comma 5 2 9 12" xfId="3845" xr:uid="{ECB4274E-A40C-4E99-B40F-9EF907E37057}"/>
    <cellStyle name="Comma 5 2 9 13" xfId="30982" xr:uid="{344A7E96-DD70-453A-99F2-2F8B5C11F21A}"/>
    <cellStyle name="Comma 5 2 9 2" xfId="2321" xr:uid="{E7B8DA58-666A-4732-90E5-E5C3853795CD}"/>
    <cellStyle name="Comma 5 2 9 2 2" xfId="5864" xr:uid="{B7EB4322-8D3D-4AB7-8C77-6E2CCA090E1D}"/>
    <cellStyle name="Comma 5 2 9 2 2 2" xfId="17440" xr:uid="{8276C7EC-AAD9-4F18-8752-88F729F6A415}"/>
    <cellStyle name="Comma 5 2 9 2 2 2 2" xfId="44761" xr:uid="{B9354BA2-A9D0-44AE-8730-E3394B349036}"/>
    <cellStyle name="Comma 5 2 9 2 2 3" xfId="33051" xr:uid="{D0175E96-5648-4107-8921-049371B1915E}"/>
    <cellStyle name="Comma 5 2 9 2 3" xfId="7818" xr:uid="{6E4EA01B-E621-4328-AFF4-312AA769E2CC}"/>
    <cellStyle name="Comma 5 2 9 2 3 2" xfId="21411" xr:uid="{7F976877-48C8-4DDD-AB9F-C65A06CAA3C2}"/>
    <cellStyle name="Comma 5 2 9 2 3 2 2" xfId="48733" xr:uid="{21F736B9-8B2A-42DC-AB55-66719211BE4B}"/>
    <cellStyle name="Comma 5 2 9 2 3 3" xfId="35176" xr:uid="{78B6C69F-0423-4BC1-AA73-7DA32C7F3CB8}"/>
    <cellStyle name="Comma 5 2 9 2 4" xfId="10016" xr:uid="{17D412DD-A714-4CA5-9750-66CE11F4145F}"/>
    <cellStyle name="Comma 5 2 9 2 4 2" xfId="37392" xr:uid="{04941E56-BC7C-42A7-8967-62D28837EDD9}"/>
    <cellStyle name="Comma 5 2 9 2 5" xfId="25543" xr:uid="{A74C5D0F-CCD5-4E48-A309-5941950D1B4F}"/>
    <cellStyle name="Comma 5 2 9 2 5 2" xfId="52865" xr:uid="{C38F240F-BA71-47F7-ADEA-61189CD0714B}"/>
    <cellStyle name="Comma 5 2 9 2 6" xfId="27785" xr:uid="{1CB87629-74A9-45B6-A12E-2F72326FDC59}"/>
    <cellStyle name="Comma 5 2 9 2 6 2" xfId="55105" xr:uid="{FAD4EC6C-A96A-4AC0-A8EE-FB1D8FEF11D9}"/>
    <cellStyle name="Comma 5 2 9 2 7" xfId="30016" xr:uid="{CDE8B789-CA0D-4625-816E-A150755F962D}"/>
    <cellStyle name="Comma 5 2 9 2 7 2" xfId="57337" xr:uid="{E749E10E-F929-408D-BF2E-6E6404C3B431}"/>
    <cellStyle name="Comma 5 2 9 2 8" xfId="4428" xr:uid="{7CD0E8E2-E69C-42D9-8026-55EF9A511572}"/>
    <cellStyle name="Comma 5 2 9 2 9" xfId="31588" xr:uid="{9022EC57-08EF-445E-AF80-EECD555C7334}"/>
    <cellStyle name="Comma 5 2 9 3" xfId="1715" xr:uid="{607D744D-8EA0-451D-9D8D-D1FB58170074}"/>
    <cellStyle name="Comma 5 2 9 3 2" xfId="7216" xr:uid="{03890C79-F848-4DFC-92B4-E98230132302}"/>
    <cellStyle name="Comma 5 2 9 3 2 2" xfId="18063" xr:uid="{4A5369D0-8BA6-48C9-8C84-1E9870F58174}"/>
    <cellStyle name="Comma 5 2 9 3 2 2 2" xfId="45384" xr:uid="{AE07E39A-FD84-45D5-B431-7EC1AB2C5B8C}"/>
    <cellStyle name="Comma 5 2 9 3 2 3" xfId="34570" xr:uid="{6F704427-5D30-4CE9-9A92-7D82B6FEDCDA}"/>
    <cellStyle name="Comma 5 2 9 3 3" xfId="9411" xr:uid="{C91ABF02-9880-4DDA-A76F-3343F3ABFD06}"/>
    <cellStyle name="Comma 5 2 9 3 3 2" xfId="22034" xr:uid="{6F970DBF-6E71-4069-8572-CEE1768D1A30}"/>
    <cellStyle name="Comma 5 2 9 3 3 2 2" xfId="49356" xr:uid="{CBE0E059-ED9F-4CFA-8000-03AB7D73D911}"/>
    <cellStyle name="Comma 5 2 9 3 3 3" xfId="36786" xr:uid="{DCC4AF6C-A1CA-4754-98B9-BA815537E094}"/>
    <cellStyle name="Comma 5 2 9 3 4" xfId="15450" xr:uid="{0E022E72-6106-44AB-AD1B-6742E0000FBE}"/>
    <cellStyle name="Comma 5 2 9 3 4 2" xfId="42771" xr:uid="{88B723C8-DD12-470D-805A-19FA49C341E4}"/>
    <cellStyle name="Comma 5 2 9 3 5" xfId="24937" xr:uid="{6D27D15F-A734-4B16-846B-BE270D49BA3A}"/>
    <cellStyle name="Comma 5 2 9 3 5 2" xfId="52259" xr:uid="{B7C5D6C1-D443-41F5-ADA3-24EEC5B780CC}"/>
    <cellStyle name="Comma 5 2 9 3 6" xfId="27179" xr:uid="{38625443-9736-48CE-85FC-72743237F81B}"/>
    <cellStyle name="Comma 5 2 9 3 6 2" xfId="54499" xr:uid="{0A1DA07E-C0EF-4E77-8AD3-9672BB1E268C}"/>
    <cellStyle name="Comma 5 2 9 3 7" xfId="29410" xr:uid="{57F052BF-63ED-49B1-8AB5-BDB54173B13B}"/>
    <cellStyle name="Comma 5 2 9 3 7 2" xfId="56731" xr:uid="{A1A02404-B03E-4B01-B74A-48D458C31D99}"/>
    <cellStyle name="Comma 5 2 9 3 8" xfId="5276" xr:uid="{BD0C1699-38D2-46BC-A28D-B755EBAB6EA2}"/>
    <cellStyle name="Comma 5 2 9 3 9" xfId="32445" xr:uid="{4E598764-18B6-4B6C-BAF1-FF4390B71FD5}"/>
    <cellStyle name="Comma 5 2 9 4" xfId="6374" xr:uid="{BB53FB08-599F-44B2-9BB3-7DD03A363E83}"/>
    <cellStyle name="Comma 5 2 9 4 2" xfId="13386" xr:uid="{B3FC6128-9505-49F8-AFB4-4BD7CF0D901D}"/>
    <cellStyle name="Comma 5 2 9 4 2 2" xfId="22709" xr:uid="{AB988C8F-87C8-4394-B4EF-F793D84726D5}"/>
    <cellStyle name="Comma 5 2 9 4 2 2 2" xfId="50031" xr:uid="{326BBE85-5490-408B-82CE-DED6436A48EA}"/>
    <cellStyle name="Comma 5 2 9 4 2 3" xfId="40713" xr:uid="{06B8ED47-6F06-4A4E-9A66-08DE26D884D0}"/>
    <cellStyle name="Comma 5 2 9 4 3" xfId="18737" xr:uid="{D3B15EF2-056F-451F-9D1F-3F6012C9DD58}"/>
    <cellStyle name="Comma 5 2 9 4 3 2" xfId="46059" xr:uid="{E3A2E74C-1407-4EB8-B40A-01C800651AB3}"/>
    <cellStyle name="Comma 5 2 9 4 4" xfId="33712" xr:uid="{700A07BF-B179-4D33-AEB3-716550AF76AD}"/>
    <cellStyle name="Comma 5 2 9 5" xfId="8554" xr:uid="{62D1FFEE-9E74-4B9D-80DC-54761A4F52B0}"/>
    <cellStyle name="Comma 5 2 9 5 2" xfId="14005" xr:uid="{659C3815-1C76-4CC1-B9A3-0A7306619B93}"/>
    <cellStyle name="Comma 5 2 9 5 2 2" xfId="23369" xr:uid="{1AC27835-FED4-4687-BD87-536785A42466}"/>
    <cellStyle name="Comma 5 2 9 5 2 2 2" xfId="50691" xr:uid="{9DD59D65-C689-4CB0-A093-F0A2707687E0}"/>
    <cellStyle name="Comma 5 2 9 5 2 3" xfId="41332" xr:uid="{728612A0-C100-48B3-B873-9522F457B8C3}"/>
    <cellStyle name="Comma 5 2 9 5 3" xfId="19397" xr:uid="{1FD7F8A1-6AF3-4A77-A88A-33AC2C2B5053}"/>
    <cellStyle name="Comma 5 2 9 5 3 2" xfId="46719" xr:uid="{58748C5B-8C1B-45D3-8610-AF0587372E8A}"/>
    <cellStyle name="Comma 5 2 9 5 4" xfId="35928" xr:uid="{E825FFDA-5CB1-47F0-AC11-DA1F32EFF0C7}"/>
    <cellStyle name="Comma 5 2 9 6" xfId="10944" xr:uid="{6B64397F-EA40-46BA-8724-59A8580823F8}"/>
    <cellStyle name="Comma 5 2 9 6 2" xfId="16819" xr:uid="{D2FF8F14-C46A-41CB-ADF9-AE6F33390B7A}"/>
    <cellStyle name="Comma 5 2 9 6 2 2" xfId="44139" xr:uid="{E439657F-34E8-4C41-BC86-A022B7C17786}"/>
    <cellStyle name="Comma 5 2 9 6 3" xfId="38296" xr:uid="{FAD6249B-A384-47C7-8036-55E7FB68C8D0}"/>
    <cellStyle name="Comma 5 2 9 7" xfId="12300" xr:uid="{DE938A14-24B1-4265-92BA-BD094DF6D400}"/>
    <cellStyle name="Comma 5 2 9 7 2" xfId="20789" xr:uid="{4D2D70FD-992D-4858-883D-5A47D7EA170E}"/>
    <cellStyle name="Comma 5 2 9 7 2 2" xfId="48111" xr:uid="{F870529A-51B0-4971-92E3-C51D18028A79}"/>
    <cellStyle name="Comma 5 2 9 7 3" xfId="39627" xr:uid="{B8C64AE3-37B5-424A-918A-31AC3E221D28}"/>
    <cellStyle name="Comma 5 2 9 8" xfId="14732" xr:uid="{31781627-2012-45DD-9BB6-8EB296B58809}"/>
    <cellStyle name="Comma 5 2 9 8 2" xfId="42053" xr:uid="{2FB8CF10-FB17-4354-B26E-040B848EF3FA}"/>
    <cellStyle name="Comma 5 2 9 9" xfId="24080" xr:uid="{7AB4D6CC-C9B5-4579-905A-21B7ED8147C5}"/>
    <cellStyle name="Comma 5 2 9 9 2" xfId="51402" xr:uid="{9386041E-3490-407B-A4FB-B7AEFC034848}"/>
    <cellStyle name="Comma 5 20" xfId="28077" xr:uid="{4A97A23E-8CDD-46CC-A1CD-ED84BF538B79}"/>
    <cellStyle name="Comma 5 20 2" xfId="55398" xr:uid="{C6FF6EDB-D72F-47FC-B533-1A5DD54B5B38}"/>
    <cellStyle name="Comma 5 21" xfId="3342" xr:uid="{62B42B70-5DFD-4521-9AA3-B177E91F20E4}"/>
    <cellStyle name="Comma 5 21 3" xfId="355" xr:uid="{C5208A87-3236-4951-9BD5-852E51513C45}"/>
    <cellStyle name="Comma 5 21 3 10" xfId="23762" xr:uid="{9CA36558-8409-423F-B607-8EFD5F961B62}"/>
    <cellStyle name="Comma 5 21 3 10 2" xfId="51084" xr:uid="{CC1CBBDB-067E-4ACD-A04C-FF3F2E25816D}"/>
    <cellStyle name="Comma 5 21 3 11" xfId="26003" xr:uid="{B648C75F-E629-4790-A675-DDFCCB327F8E}"/>
    <cellStyle name="Comma 5 21 3 11 2" xfId="53323" xr:uid="{B9A0F2CC-DF1F-4EC5-895E-C58DE773A289}"/>
    <cellStyle name="Comma 5 21 3 12" xfId="28235" xr:uid="{D147997C-9957-4C23-8748-FFE122605787}"/>
    <cellStyle name="Comma 5 21 3 12 2" xfId="55556" xr:uid="{3A0C9685-2282-4462-AED9-407F9BBEC1EB}"/>
    <cellStyle name="Comma 5 21 3 13" xfId="3596" xr:uid="{F27E5E56-7A9D-4681-866F-3C5758C4A3D1}"/>
    <cellStyle name="Comma 5 21 3 14" xfId="30664" xr:uid="{4909BFA6-395F-4AE2-9398-30F8691254F1}"/>
    <cellStyle name="Comma 5 21 3 2" xfId="2004" xr:uid="{4035D4EB-8363-4FD0-B039-5C65A7EBB1FD}"/>
    <cellStyle name="Comma 5 21 3 2 2" xfId="5552" xr:uid="{DC760506-5284-4BC0-B7CE-1ECCA47F9087}"/>
    <cellStyle name="Comma 5 21 3 2 2 2" xfId="16501" xr:uid="{D73BD3F3-9082-4441-A6CA-D8352D2528C2}"/>
    <cellStyle name="Comma 5 21 3 2 2 2 2" xfId="43821" xr:uid="{858C41E9-B091-4A3B-982C-4DBAD97904B7}"/>
    <cellStyle name="Comma 5 21 3 2 2 3" xfId="32734" xr:uid="{0505C954-8F73-4C48-8E28-A66FC00FC878}"/>
    <cellStyle name="Comma 5 21 3 2 3" xfId="7501" xr:uid="{84E83C66-46C4-4F16-8DA4-43701DA8B55D}"/>
    <cellStyle name="Comma 5 21 3 2 3 2" xfId="20471" xr:uid="{041C307F-868C-4BBA-A429-A0E0DBA9E53D}"/>
    <cellStyle name="Comma 5 21 3 2 3 2 2" xfId="47793" xr:uid="{0819692E-6CE4-41C6-813B-DB4736E8C100}"/>
    <cellStyle name="Comma 5 21 3 2 3 3" xfId="34859" xr:uid="{F682C572-D147-4811-A21B-7D0FE4783817}"/>
    <cellStyle name="Comma 5 21 3 2 4" xfId="9699" xr:uid="{65528939-6AF8-464A-988A-E2CCACB39395}"/>
    <cellStyle name="Comma 5 21 3 2 4 2" xfId="37075" xr:uid="{F97AD5FC-01A3-4F71-AB39-2A34EC8ECB06}"/>
    <cellStyle name="Comma 5 21 3 2 5" xfId="25226" xr:uid="{D29D25E8-0A91-4340-85AF-4A4DC16CEC95}"/>
    <cellStyle name="Comma 5 21 3 2 5 2" xfId="52548" xr:uid="{7748FEE9-3C84-4132-A777-16111F3D2A67}"/>
    <cellStyle name="Comma 5 21 3 2 6" xfId="27468" xr:uid="{5553D670-3852-48DF-839E-646559DC850A}"/>
    <cellStyle name="Comma 5 21 3 2 6 2" xfId="54788" xr:uid="{C7EA6965-0F2E-433E-B836-D198C3C25300}"/>
    <cellStyle name="Comma 5 21 3 2 7" xfId="29699" xr:uid="{29AA77E8-796C-4EE2-86CD-98BFEFDFC3D2}"/>
    <cellStyle name="Comma 5 21 3 2 7 2" xfId="57020" xr:uid="{150E8D6C-ACDE-4E3A-9B25-BF535033E313}"/>
    <cellStyle name="Comma 5 21 3 2 8" xfId="4116" xr:uid="{0B15D18C-0149-4F48-9392-6C445318F2B3}"/>
    <cellStyle name="Comma 5 21 3 2 9" xfId="31271" xr:uid="{528CB7B6-A33D-418B-A32B-5EE32461613C}"/>
    <cellStyle name="Comma 5 21 3 3" xfId="1395" xr:uid="{103FCCAA-B2F0-475A-8FE2-3FDD031CB3CC}"/>
    <cellStyle name="Comma 5 21 3 3 2" xfId="6898" xr:uid="{B070C24F-9B87-4068-8353-3617A930647B}"/>
    <cellStyle name="Comma 5 21 3 3 2 2" xfId="17122" xr:uid="{17D88EFA-5D44-48DE-9BF1-69BDE89B81EC}"/>
    <cellStyle name="Comma 5 21 3 3 2 2 2" xfId="44443" xr:uid="{77910752-C7BE-4F96-AA09-7B7EBB521174}"/>
    <cellStyle name="Comma 5 21 3 3 2 3" xfId="34252" xr:uid="{415B3AB5-A350-4B66-8C9E-0BD6EAC799E1}"/>
    <cellStyle name="Comma 5 21 3 3 3" xfId="9093" xr:uid="{F05121CD-81D4-4ED8-92D3-5BDB1B68B08D}"/>
    <cellStyle name="Comma 5 21 3 3 3 2" xfId="21093" xr:uid="{D311C844-8383-4F39-B238-EAC272E3F22F}"/>
    <cellStyle name="Comma 5 21 3 3 3 2 2" xfId="48415" xr:uid="{9F0E1BE6-9866-4D91-9A6E-75B1F1B82E40}"/>
    <cellStyle name="Comma 5 21 3 3 3 3" xfId="36468" xr:uid="{B85BBC48-6289-4A75-8570-41D737B015FE}"/>
    <cellStyle name="Comma 5 21 3 3 4" xfId="15154" xr:uid="{F9855006-DE55-4B1A-BAF5-23AB7C4A4134}"/>
    <cellStyle name="Comma 5 21 3 3 4 2" xfId="42475" xr:uid="{E2B27FE3-83F9-4FDB-86CD-8E43FDB055E4}"/>
    <cellStyle name="Comma 5 21 3 3 5" xfId="24619" xr:uid="{452F40C7-CAAC-408D-BE81-01E0D432A3A3}"/>
    <cellStyle name="Comma 5 21 3 3 5 2" xfId="51941" xr:uid="{9C567891-7496-4E0B-A432-A87F5D264872}"/>
    <cellStyle name="Comma 5 21 3 3 6" xfId="26861" xr:uid="{0A087F48-7246-4989-B444-81D4A78967AF}"/>
    <cellStyle name="Comma 5 21 3 3 6 2" xfId="54181" xr:uid="{3CBADD4B-FA52-4E4A-8F70-21168FE202E4}"/>
    <cellStyle name="Comma 5 21 3 3 7" xfId="29092" xr:uid="{5A8E1459-4C21-4961-ADEB-8E9BB74332E6}"/>
    <cellStyle name="Comma 5 21 3 3 7 2" xfId="56413" xr:uid="{7617FFA4-B07E-43D5-BC0B-5226A6543716}"/>
    <cellStyle name="Comma 5 21 3 3 8" xfId="4961" xr:uid="{4A86D85E-0BA4-4A45-8BC7-845C8D4BAE76}"/>
    <cellStyle name="Comma 5 21 3 3 9" xfId="32127" xr:uid="{A48359C9-7D56-4090-9D18-E760CC021D7C}"/>
    <cellStyle name="Comma 5 21 3 4" xfId="6130" xr:uid="{69B8A456-E85E-4FEC-8646-FBB3D434C703}"/>
    <cellStyle name="Comma 5 21 3 4 2" xfId="12534" xr:uid="{4305B4FD-B750-4733-ACE2-5680B7A3BF0F}"/>
    <cellStyle name="Comma 5 21 3 4 2 2" xfId="21716" xr:uid="{019451DA-97EC-4638-864C-BD44684F71EF}"/>
    <cellStyle name="Comma 5 21 3 4 2 2 2" xfId="49038" xr:uid="{4918EC31-13E8-4DD5-9E11-E5D1CAAC0698}"/>
    <cellStyle name="Comma 5 21 3 4 2 3" xfId="39861" xr:uid="{FDC07C15-DE68-4C0A-958B-C92C918F135C}"/>
    <cellStyle name="Comma 5 21 3 4 3" xfId="17745" xr:uid="{5972ED42-CEF4-4A1E-BF2E-20CA208D3BCB}"/>
    <cellStyle name="Comma 5 21 3 4 3 2" xfId="45066" xr:uid="{3A3E7ED8-3BCD-4C72-B1D5-551F345DDD15}"/>
    <cellStyle name="Comma 5 21 3 4 4" xfId="33395" xr:uid="{15DF9143-E3AD-4570-A4F8-00BBF715A12A}"/>
    <cellStyle name="Comma 5 21 3 5" xfId="8237" xr:uid="{0327F6E7-5683-45C7-BC20-23105A589E92}"/>
    <cellStyle name="Comma 5 21 3 5 2" xfId="13070" xr:uid="{0032C736-6D4B-466F-8F3B-A00AB7C45AAA}"/>
    <cellStyle name="Comma 5 21 3 5 2 2" xfId="22391" xr:uid="{4A4FE564-3CA9-44AA-ABA9-A58170420122}"/>
    <cellStyle name="Comma 5 21 3 5 2 2 2" xfId="49713" xr:uid="{61C25EFB-9863-4DFA-97F3-68DE44C59FAD}"/>
    <cellStyle name="Comma 5 21 3 5 2 3" xfId="40397" xr:uid="{AE796A49-2DCD-4AF5-9454-01E633CAA9C0}"/>
    <cellStyle name="Comma 5 21 3 5 3" xfId="18419" xr:uid="{84EF2F33-2E19-48FC-BD4A-5F8F425E42D7}"/>
    <cellStyle name="Comma 5 21 3 5 3 2" xfId="45741" xr:uid="{53AF5B19-2018-4DBE-8878-D19F29AB9613}"/>
    <cellStyle name="Comma 5 21 3 5 4" xfId="35611" xr:uid="{A6546FAE-2FB2-4A3D-ACCD-49D9D08676FF}"/>
    <cellStyle name="Comma 5 21 3 6" xfId="11246" xr:uid="{D79B6FD7-6A2C-4C3B-B52E-C0E61C46BADA}"/>
    <cellStyle name="Comma 5 21 3 6 2" xfId="13687" xr:uid="{0D9197C0-BA61-487D-8F0E-90C39A421F5B}"/>
    <cellStyle name="Comma 5 21 3 6 2 2" xfId="23051" xr:uid="{BE679549-3AA9-4897-B9B3-8BE0D666A3B5}"/>
    <cellStyle name="Comma 5 21 3 6 2 2 2" xfId="50373" xr:uid="{898661DB-8B32-43B7-B458-E2B72D7D74CA}"/>
    <cellStyle name="Comma 5 21 3 6 2 3" xfId="41014" xr:uid="{93C7398D-B376-44FD-B38A-BA39353737B8}"/>
    <cellStyle name="Comma 5 21 3 6 3" xfId="19079" xr:uid="{F1337F82-0ACE-4FE7-B48A-309828B692F7}"/>
    <cellStyle name="Comma 5 21 3 6 3 2" xfId="46401" xr:uid="{1AB041CD-5BE8-4334-8DC0-E1B9135AC61E}"/>
    <cellStyle name="Comma 5 21 3 6 4" xfId="38595" xr:uid="{15EF1E6C-BCB6-4658-B184-5FED401B35CE}"/>
    <cellStyle name="Comma 5 21 3 7" xfId="10736" xr:uid="{7FB7D669-BC67-4A72-86D8-6E554B5D2F3B}"/>
    <cellStyle name="Comma 5 21 3 7 2" xfId="16113" xr:uid="{45B4BE23-3E5E-4458-8122-22EA6A53F71B}"/>
    <cellStyle name="Comma 5 21 3 7 2 2" xfId="43433" xr:uid="{787FA9C5-B0E2-4E25-B32E-364232B52094}"/>
    <cellStyle name="Comma 5 21 3 7 3" xfId="38095" xr:uid="{899D15C9-10A4-484A-BD18-65224B8F1D67}"/>
    <cellStyle name="Comma 5 21 3 8" xfId="12068" xr:uid="{197B7E03-B4B4-40FD-B189-FEE81BB7D634}"/>
    <cellStyle name="Comma 5 21 3 8 2" xfId="20083" xr:uid="{B5E21DEA-E3FF-4C1F-9644-4111A8E98C2B}"/>
    <cellStyle name="Comma 5 21 3 8 2 2" xfId="47405" xr:uid="{9E190540-8245-4876-BCCA-91D3E1BAB07E}"/>
    <cellStyle name="Comma 5 21 3 8 3" xfId="39395" xr:uid="{660C80FD-0ADD-4F39-8CDF-F5841217A43C}"/>
    <cellStyle name="Comma 5 21 3 9" xfId="14414" xr:uid="{7890E8E8-DA49-4F10-9CB7-DC379FAA56C5}"/>
    <cellStyle name="Comma 5 21 3 9 2" xfId="41735" xr:uid="{A7B273E9-4BF2-48D1-806A-C7CE941FF898}"/>
    <cellStyle name="Comma 5 22" xfId="30326" xr:uid="{115834AC-E3B3-49A9-B01A-2927A855E58E}"/>
    <cellStyle name="Comma 5 23" xfId="58738" xr:uid="{0CCA41A8-C526-43C7-A31E-88DE915F03E6}"/>
    <cellStyle name="Comma 5 24" xfId="58817" xr:uid="{C9C905B1-8A59-4AB2-BB5E-0A960C6E85A6}"/>
    <cellStyle name="Comma 5 25" xfId="58848" xr:uid="{67D3C589-5335-4CB8-8645-12403B00CBD7}"/>
    <cellStyle name="Comma 5 26" xfId="120" xr:uid="{B75E9C7B-8BD2-43E4-931F-E1B7A77E4EAB}"/>
    <cellStyle name="Comma 5 3" xfId="27" xr:uid="{04090B49-21D6-469A-8161-35D22CF90D25}"/>
    <cellStyle name="Comma 5 3 10" xfId="2585" xr:uid="{1B602958-B3B9-41FB-9B14-A52806174FCF}"/>
    <cellStyle name="Comma 5 3 10 2" xfId="10265" xr:uid="{8F7D92B5-D87A-4FE4-9128-20DE5747C045}"/>
    <cellStyle name="Comma 5 3 10 2 2" xfId="22276" xr:uid="{406C9375-4E8B-44B6-AE3D-6941C55A086F}"/>
    <cellStyle name="Comma 5 3 10 2 2 2" xfId="49598" xr:uid="{4833B768-1C20-4BAB-BE0E-576906502AC6}"/>
    <cellStyle name="Comma 5 3 10 2 3" xfId="37641" xr:uid="{83D79406-E861-4E86-B4A1-C3728B981C3B}"/>
    <cellStyle name="Comma 5 3 10 3" xfId="18304" xr:uid="{F6F30F11-792B-4DE9-97DF-E2E4D169DD79}"/>
    <cellStyle name="Comma 5 3 10 3 2" xfId="45626" xr:uid="{92C820C6-1085-487D-A33E-EAB401224609}"/>
    <cellStyle name="Comma 5 3 10 4" xfId="25789" xr:uid="{F7F740A0-6EE0-4246-A015-649F163EC403}"/>
    <cellStyle name="Comma 5 3 10 4 2" xfId="53109" xr:uid="{A527AEC5-9E59-4D05-AF4A-3AAA7D65D193}"/>
    <cellStyle name="Comma 5 3 10 5" xfId="28034" xr:uid="{6D63CBE5-3D67-471B-A92F-AEC550918A51}"/>
    <cellStyle name="Comma 5 3 10 5 2" xfId="55354" xr:uid="{BC8BD652-5ABF-46A2-BD82-B6D831DC8F48}"/>
    <cellStyle name="Comma 5 3 10 6" xfId="30265" xr:uid="{2B4AA7E7-9F7C-40EB-9B0F-10535D802301}"/>
    <cellStyle name="Comma 5 3 10 6 2" xfId="57586" xr:uid="{CEC238BD-34EF-446B-8918-14E3F66B241A}"/>
    <cellStyle name="Comma 5 3 10 7" xfId="6082" xr:uid="{D95B5F8D-46EB-4E88-90E6-460FD64574B6}"/>
    <cellStyle name="Comma 5 3 10 8" xfId="33280" xr:uid="{5E70A31F-0BC0-480D-944D-16AFEDDDC112}"/>
    <cellStyle name="Comma 5 3 11" xfId="2630" xr:uid="{C9964B95-AB1E-4F1E-AE2C-A123BAFFFED3}"/>
    <cellStyle name="Comma 5 3 11 2" xfId="13573" xr:uid="{627335A9-E922-42C2-9B0F-B001B9CAAE54}"/>
    <cellStyle name="Comma 5 3 11 2 2" xfId="22936" xr:uid="{AFFE044E-95FD-4498-AEB6-F97CB65E6C4A}"/>
    <cellStyle name="Comma 5 3 11 2 2 2" xfId="50258" xr:uid="{5BB3059E-CA84-4863-AF5B-A339C418759E}"/>
    <cellStyle name="Comma 5 3 11 2 3" xfId="40900" xr:uid="{064927F9-2D99-4FE2-AC19-2AC5A0056F1E}"/>
    <cellStyle name="Comma 5 3 11 3" xfId="18964" xr:uid="{53529035-604C-4A8E-BA54-05BFDFBB3627}"/>
    <cellStyle name="Comma 5 3 11 3 2" xfId="46286" xr:uid="{B8142766-1FA4-4A22-B534-016C5C38FA20}"/>
    <cellStyle name="Comma 5 3 11 4" xfId="35496" xr:uid="{9E57ADD3-3FDA-4B79-8C5D-48D1A8AF52FE}"/>
    <cellStyle name="Comma 5 3 12" xfId="11620" xr:uid="{DC36B023-A2BA-4321-91DE-5C51A419198B}"/>
    <cellStyle name="Comma 5 3 12 2" xfId="14192" xr:uid="{614FB27F-C2C8-493D-B1CB-6B4399787618}"/>
    <cellStyle name="Comma 5 3 12 2 2" xfId="23557" xr:uid="{54EA0537-CAEE-4431-A96A-A21AC653C2A5}"/>
    <cellStyle name="Comma 5 3 12 2 2 2" xfId="50879" xr:uid="{61828F2A-F2BE-46B4-B45E-9383434434FE}"/>
    <cellStyle name="Comma 5 3 12 2 3" xfId="41519" xr:uid="{3A9FD958-5A23-4577-A652-4DBDC11625F0}"/>
    <cellStyle name="Comma 5 3 12 3" xfId="19585" xr:uid="{6ED3B5A9-1397-4E10-8672-653598B00F0F}"/>
    <cellStyle name="Comma 5 3 12 3 2" xfId="46907" xr:uid="{FDFB290E-3776-4729-B137-1AA19D8ABA2E}"/>
    <cellStyle name="Comma 5 3 12 4" xfId="38954" xr:uid="{1F24F3C6-27BE-4BAD-BFFA-3DADFD3AAEA1}"/>
    <cellStyle name="Comma 5 3 13" xfId="10375" xr:uid="{21CA5F9C-604C-45FB-B47E-608BCC244158}"/>
    <cellStyle name="Comma 5 3 13 2" xfId="15701" xr:uid="{77508B98-FE1C-467E-A780-9091D054D866}"/>
    <cellStyle name="Comma 5 3 13 2 2" xfId="43021" xr:uid="{B875D690-6272-41E1-9F70-329338C180D6}"/>
    <cellStyle name="Comma 5 3 13 3" xfId="37747" xr:uid="{A392B9AB-C6CE-4B31-BE5E-0FAD63FD2681}"/>
    <cellStyle name="Comma 5 3 14" xfId="11711" xr:uid="{9DA3EE60-6772-4CC5-9C09-DEE39A92BBA9}"/>
    <cellStyle name="Comma 5 3 14 2" xfId="19671" xr:uid="{24970333-0E2B-459E-94B7-4EDB2EF22F24}"/>
    <cellStyle name="Comma 5 3 14 2 2" xfId="46993" xr:uid="{B439D07C-3B6C-41D6-9AD6-2E956E98D6AF}"/>
    <cellStyle name="Comma 5 3 14 3" xfId="39038" xr:uid="{46EB4991-D25C-456E-A696-F7EC0A01659D}"/>
    <cellStyle name="Comma 5 3 15" xfId="14299" xr:uid="{DC3D086F-91B4-4BCC-ACA1-4AFE82ACF803}"/>
    <cellStyle name="Comma 5 3 15 2" xfId="41620" xr:uid="{DAF65351-BD97-422A-8AB2-057F3190F596}"/>
    <cellStyle name="Comma 5 3 16" xfId="23647" xr:uid="{0277990C-BD2D-44A8-806E-80A38204E0F3}"/>
    <cellStyle name="Comma 5 3 16 2" xfId="50969" xr:uid="{86BB56C1-A612-4989-8B97-F582EA0AD798}"/>
    <cellStyle name="Comma 5 3 17" xfId="25888" xr:uid="{4ED7075A-3D37-48B8-8FEA-1C88A735AF46}"/>
    <cellStyle name="Comma 5 3 17 2" xfId="53208" xr:uid="{D127CC03-53AD-4D8F-AB57-17D935200F1A}"/>
    <cellStyle name="Comma 5 3 18" xfId="28120" xr:uid="{FF9D738B-4701-4F93-B3D2-3D9224BFECDB}"/>
    <cellStyle name="Comma 5 3 18 2" xfId="55441" xr:uid="{C8D1200E-F2EF-4EEE-B8E4-F76B37F27E7C}"/>
    <cellStyle name="Comma 5 3 19" xfId="3347" xr:uid="{B9821BED-B547-47C4-9DE6-F80F0AE5B63D}"/>
    <cellStyle name="Comma 5 3 2" xfId="598" xr:uid="{3DC5A972-503F-4D8E-83B1-DD0F4FB64621}"/>
    <cellStyle name="Comma 5 3 2 10" xfId="14531" xr:uid="{6F26A2DF-604C-4386-B800-732A52FA0F47}"/>
    <cellStyle name="Comma 5 3 2 10 2" xfId="41852" xr:uid="{4628122C-8A76-4545-82C2-3F83426CF91D}"/>
    <cellStyle name="Comma 5 3 2 11" xfId="23879" xr:uid="{C9F4FFC8-CAE7-4996-8044-C8610C345025}"/>
    <cellStyle name="Comma 5 3 2 11 2" xfId="51201" xr:uid="{F8FF90A3-BC91-4550-A25E-ED0D211BA4D7}"/>
    <cellStyle name="Comma 5 3 2 12" xfId="26120" xr:uid="{5352F4BC-5558-446E-8C9E-1A02246FCF80}"/>
    <cellStyle name="Comma 5 3 2 12 2" xfId="53440" xr:uid="{865DE310-FBE2-44C0-ABAA-2A6AC2F68D7C}"/>
    <cellStyle name="Comma 5 3 2 13" xfId="28352" xr:uid="{DAF958E5-322B-4C8F-B4E5-8D4DC9C770D7}"/>
    <cellStyle name="Comma 5 3 2 13 2" xfId="55673" xr:uid="{5E396070-219F-4E51-9BD6-08618A1EF256}"/>
    <cellStyle name="Comma 5 3 2 14" xfId="3412" xr:uid="{152A81E5-EBAE-47E3-AE9F-1B024DB36E84}"/>
    <cellStyle name="Comma 5 3 2 15" xfId="30442" xr:uid="{C342EFBE-D3B9-4113-8B80-2CCDEDE9FD70}"/>
    <cellStyle name="Comma 5 3 2 16" xfId="57825" xr:uid="{9DC595D8-3D27-45D2-A9E3-10FEC2B3F6BC}"/>
    <cellStyle name="Comma 5 3 2 17" xfId="58373" xr:uid="{844B4B76-B80A-4D14-9072-0DD5C2B18B4E}"/>
    <cellStyle name="Comma 5 3 2 2" xfId="911" xr:uid="{8D10A0BB-F598-41DF-9F77-B0A90DB7BCDB}"/>
    <cellStyle name="Comma 5 3 2 2 10" xfId="24154" xr:uid="{C7E26C08-E895-42F6-AE01-77C09F3A69C5}"/>
    <cellStyle name="Comma 5 3 2 2 10 2" xfId="51476" xr:uid="{1C1A9338-A8CE-47C5-B989-A7762B61997D}"/>
    <cellStyle name="Comma 5 3 2 2 11" xfId="26395" xr:uid="{56B16558-8C91-4B43-9945-E8496BE1A203}"/>
    <cellStyle name="Comma 5 3 2 2 11 2" xfId="53715" xr:uid="{A47120FC-93C7-4079-816A-794A0C01D0A8}"/>
    <cellStyle name="Comma 5 3 2 2 12" xfId="28626" xr:uid="{063871F9-9A72-4846-89DA-380EBF37FD07}"/>
    <cellStyle name="Comma 5 3 2 2 12 2" xfId="55947" xr:uid="{70483E85-1B61-4CBB-A115-19378DE2276A}"/>
    <cellStyle name="Comma 5 3 2 2 13" xfId="3916" xr:uid="{090E0240-6CF6-4F0B-A658-C038C22A7A10}"/>
    <cellStyle name="Comma 5 3 2 2 14" xfId="31056" xr:uid="{79F17B75-497D-426C-9340-ECF86D58B976}"/>
    <cellStyle name="Comma 5 3 2 2 15" xfId="58045" xr:uid="{55F1DE15-A5A0-421A-88FE-86DF851C31D6}"/>
    <cellStyle name="Comma 5 3 2 2 16" xfId="58593" xr:uid="{FC8AD415-40C7-4D14-AD0C-DCC9C84F43E0}"/>
    <cellStyle name="Comma 5 3 2 2 2" xfId="2395" xr:uid="{CCD9C118-5A57-4C8E-AE7B-3BCB9E13BD73}"/>
    <cellStyle name="Comma 5 3 2 2 2 2" xfId="5935" xr:uid="{1841FDB9-3C2B-4163-9ADE-A9D5FF816487}"/>
    <cellStyle name="Comma 5 3 2 2 2 2 2" xfId="16893" xr:uid="{C79FEDE2-7200-40CB-8838-CCB7DF353E7C}"/>
    <cellStyle name="Comma 5 3 2 2 2 2 2 2" xfId="44213" xr:uid="{6876AC77-EAE4-4BCF-B654-897277476768}"/>
    <cellStyle name="Comma 5 3 2 2 2 2 3" xfId="33125" xr:uid="{2FF8C350-B05C-4EE4-B836-37AB890F5AA6}"/>
    <cellStyle name="Comma 5 3 2 2 2 3" xfId="7891" xr:uid="{B85B3595-C0DF-47A8-B8B7-F24399315046}"/>
    <cellStyle name="Comma 5 3 2 2 2 3 2" xfId="20863" xr:uid="{15893EAB-9D0F-4160-A3A3-6F5B1AA46261}"/>
    <cellStyle name="Comma 5 3 2 2 2 3 2 2" xfId="48185" xr:uid="{37E89482-2FEE-4F47-9264-0C1541B4793E}"/>
    <cellStyle name="Comma 5 3 2 2 2 3 3" xfId="35250" xr:uid="{FED9AFE6-72F1-4324-BBEE-08101DBC8604}"/>
    <cellStyle name="Comma 5 3 2 2 2 4" xfId="10090" xr:uid="{7C05F106-3EDF-4ABA-AB50-6EC06F619EEE}"/>
    <cellStyle name="Comma 5 3 2 2 2 4 2" xfId="37466" xr:uid="{282FED01-7603-44F9-80E5-E0E96F901C0A}"/>
    <cellStyle name="Comma 5 3 2 2 2 5" xfId="25617" xr:uid="{4BB7EF0C-8A52-4345-B042-E35A66E5489B}"/>
    <cellStyle name="Comma 5 3 2 2 2 5 2" xfId="52939" xr:uid="{6A378F94-F9FF-4150-BB71-A206D9ECFFCB}"/>
    <cellStyle name="Comma 5 3 2 2 2 6" xfId="27859" xr:uid="{AF56455C-C3D3-455C-AB6D-5F932B0DFF43}"/>
    <cellStyle name="Comma 5 3 2 2 2 6 2" xfId="55179" xr:uid="{493FE2EF-E48F-4263-84AE-80AAAB7573C7}"/>
    <cellStyle name="Comma 5 3 2 2 2 7" xfId="30090" xr:uid="{BF3DC19E-0658-4E24-BD7A-855117471A52}"/>
    <cellStyle name="Comma 5 3 2 2 2 7 2" xfId="57411" xr:uid="{7ED7488D-58D3-4BC6-A4A4-2CC4068312E7}"/>
    <cellStyle name="Comma 5 3 2 2 2 8" xfId="4499" xr:uid="{934FF883-6832-48EB-B3F3-B9A358ED8BB5}"/>
    <cellStyle name="Comma 5 3 2 2 2 9" xfId="31662" xr:uid="{5568F191-953A-4D6C-9EB4-6FA1CEEF3203}"/>
    <cellStyle name="Comma 5 3 2 2 3" xfId="1789" xr:uid="{EE54931D-E491-4C41-914A-3D3CAAC4D414}"/>
    <cellStyle name="Comma 5 3 2 2 3 2" xfId="7288" xr:uid="{EAAC5282-421C-4A35-9C71-ECD3CAC1017F}"/>
    <cellStyle name="Comma 5 3 2 2 3 2 2" xfId="17514" xr:uid="{D4AA6609-ACC9-45B7-BB1D-72346BEF23BD}"/>
    <cellStyle name="Comma 5 3 2 2 3 2 2 2" xfId="44835" xr:uid="{25D46629-9150-4326-889B-818C1314A785}"/>
    <cellStyle name="Comma 5 3 2 2 3 2 3" xfId="34644" xr:uid="{8C315B70-4DC6-4B53-8E35-D31C1A653641}"/>
    <cellStyle name="Comma 5 3 2 2 3 3" xfId="9485" xr:uid="{EA38E76B-66F5-4EEE-ABEB-A7ED26869BBB}"/>
    <cellStyle name="Comma 5 3 2 2 3 3 2" xfId="21485" xr:uid="{B576BF2F-4644-4B72-80CD-7A707A3AC62B}"/>
    <cellStyle name="Comma 5 3 2 2 3 3 2 2" xfId="48807" xr:uid="{CC67D04B-2B7F-426D-B583-F1B3A9723702}"/>
    <cellStyle name="Comma 5 3 2 2 3 3 3" xfId="36860" xr:uid="{9FD81CD1-0A6D-4225-93B8-563630C0B664}"/>
    <cellStyle name="Comma 5 3 2 2 3 4" xfId="15519" xr:uid="{C4118C60-19EF-4AEE-9D9B-01EB4B2EBC5B}"/>
    <cellStyle name="Comma 5 3 2 2 3 4 2" xfId="42840" xr:uid="{D74A47B6-10A7-4848-B03C-BE25D9921B53}"/>
    <cellStyle name="Comma 5 3 2 2 3 5" xfId="25011" xr:uid="{A8B4B950-9971-4605-881F-5B0D43D56B99}"/>
    <cellStyle name="Comma 5 3 2 2 3 5 2" xfId="52333" xr:uid="{6C812327-D8A6-4185-8530-D416F8C15531}"/>
    <cellStyle name="Comma 5 3 2 2 3 6" xfId="27253" xr:uid="{AA015F85-3C9E-416C-8010-CD9F27F9B397}"/>
    <cellStyle name="Comma 5 3 2 2 3 6 2" xfId="54573" xr:uid="{339D5390-08E6-429E-8107-348B4EABCD16}"/>
    <cellStyle name="Comma 5 3 2 2 3 7" xfId="29484" xr:uid="{4EC20445-F631-4E3B-B0AC-325FA1556975}"/>
    <cellStyle name="Comma 5 3 2 2 3 7 2" xfId="56805" xr:uid="{8105D197-D4FD-4EE8-AD86-9C167D08CAF2}"/>
    <cellStyle name="Comma 5 3 2 2 3 8" xfId="5347" xr:uid="{74A667B8-7B3C-4B60-868B-4A061266A46F}"/>
    <cellStyle name="Comma 5 3 2 2 3 9" xfId="32519" xr:uid="{484B0E74-8905-4807-98DB-FC2A9C51AA49}"/>
    <cellStyle name="Comma 5 3 2 2 4" xfId="3209" xr:uid="{BED6016E-B0BD-4D07-9E0E-009733EFBDE5}"/>
    <cellStyle name="Comma 5 3 2 2 4 2" xfId="12861" xr:uid="{37ED2E9F-82FA-4186-A5F9-3FFAFE71FEAB}"/>
    <cellStyle name="Comma 5 3 2 2 4 2 2" xfId="22108" xr:uid="{A1281273-A099-41E2-A869-9717AC322B50}"/>
    <cellStyle name="Comma 5 3 2 2 4 2 2 2" xfId="49430" xr:uid="{5B1DEC88-DC89-4908-A7A5-6702CC813211}"/>
    <cellStyle name="Comma 5 3 2 2 4 2 3" xfId="40188" xr:uid="{594BBB22-2CAF-418A-AC39-BEF8F673005F}"/>
    <cellStyle name="Comma 5 3 2 2 4 3" xfId="18136" xr:uid="{7A43F1A2-97A0-4106-AD17-1B5A43F1BA50}"/>
    <cellStyle name="Comma 5 3 2 2 4 3 2" xfId="45458" xr:uid="{D09B8D72-6E52-49EF-B099-431C6D22B691}"/>
    <cellStyle name="Comma 5 3 2 2 4 4" xfId="6444" xr:uid="{6ED9459C-3E78-4233-B050-3C3A74FB1BBC}"/>
    <cellStyle name="Comma 5 3 2 2 4 5" xfId="33786" xr:uid="{7018F737-EE46-49FB-AD26-8DB1FD0CCBD0}"/>
    <cellStyle name="Comma 5 3 2 2 5" xfId="8628" xr:uid="{3A0C127D-59F1-4427-A3DA-AEA7049C43D6}"/>
    <cellStyle name="Comma 5 3 2 2 5 2" xfId="13456" xr:uid="{EE6A79AE-B940-44FF-84A0-A093731F739A}"/>
    <cellStyle name="Comma 5 3 2 2 5 2 2" xfId="22783" xr:uid="{38C1AA2B-73E0-4934-8D88-081764C95967}"/>
    <cellStyle name="Comma 5 3 2 2 5 2 2 2" xfId="50105" xr:uid="{E3E1009D-57AF-4A7E-BF8E-BB7B55964E5B}"/>
    <cellStyle name="Comma 5 3 2 2 5 2 3" xfId="40783" xr:uid="{8E47201C-BF97-4E5B-B106-92A1870F9C85}"/>
    <cellStyle name="Comma 5 3 2 2 5 3" xfId="18811" xr:uid="{87545317-8361-49FE-B184-8CBFDB5A150C}"/>
    <cellStyle name="Comma 5 3 2 2 5 3 2" xfId="46133" xr:uid="{FD64C24F-36BB-4A26-9038-BC837EF61B62}"/>
    <cellStyle name="Comma 5 3 2 2 5 4" xfId="36002" xr:uid="{0360409A-8BFA-407F-A96B-C88BA20AAB8F}"/>
    <cellStyle name="Comma 5 3 2 2 6" xfId="11560" xr:uid="{F9B7451E-711F-45DE-AA2A-A3384FBADB08}"/>
    <cellStyle name="Comma 5 3 2 2 6 2" xfId="14079" xr:uid="{C7FA6290-B810-4C90-A6AB-B5B8B1B4264B}"/>
    <cellStyle name="Comma 5 3 2 2 6 2 2" xfId="23443" xr:uid="{94858E23-AD38-46A7-91A0-F04499BE5A9C}"/>
    <cellStyle name="Comma 5 3 2 2 6 2 2 2" xfId="50765" xr:uid="{4CC004E3-0C35-4D42-8DFA-63E409AD96FE}"/>
    <cellStyle name="Comma 5 3 2 2 6 2 3" xfId="41406" xr:uid="{4DE2909C-BB7B-4EF1-9D4B-3EB83B938E80}"/>
    <cellStyle name="Comma 5 3 2 2 6 3" xfId="19471" xr:uid="{7DECFA20-6D23-4ED7-8D94-ABFEBF493C00}"/>
    <cellStyle name="Comma 5 3 2 2 6 3 2" xfId="46793" xr:uid="{F06D4F97-9F41-4C1F-BDF1-A7AC06217F1A}"/>
    <cellStyle name="Comma 5 3 2 2 6 4" xfId="38909" xr:uid="{77C90569-954C-46AD-9F7D-73D6CE4860E9}"/>
    <cellStyle name="Comma 5 3 2 2 7" xfId="10815" xr:uid="{9BF93FA5-E5D5-4CF9-8D02-AB1973C37408}"/>
    <cellStyle name="Comma 5 3 2 2 7 2" xfId="16230" xr:uid="{739F6498-E113-4E3B-AB6D-C6332C74B214}"/>
    <cellStyle name="Comma 5 3 2 2 7 2 2" xfId="43550" xr:uid="{E7DCD2BD-6C96-47B5-AAFC-F7B2BA8D07B5}"/>
    <cellStyle name="Comma 5 3 2 2 7 3" xfId="38167" xr:uid="{7AE1DB93-6D70-4374-9AC3-EFE6DBE708DC}"/>
    <cellStyle name="Comma 5 3 2 2 8" xfId="12140" xr:uid="{67907E19-C54E-4E9A-9F2A-A17344326627}"/>
    <cellStyle name="Comma 5 3 2 2 8 2" xfId="20200" xr:uid="{90287FA5-E1FB-4703-9B7E-A40E733D22D4}"/>
    <cellStyle name="Comma 5 3 2 2 8 2 2" xfId="47522" xr:uid="{28C993D6-4878-4C17-A366-B52742FAB279}"/>
    <cellStyle name="Comma 5 3 2 2 8 3" xfId="39467" xr:uid="{53127B30-38FA-428F-AE9A-02F528F3EA9E}"/>
    <cellStyle name="Comma 5 3 2 2 9" xfId="14806" xr:uid="{D70DF3FA-ACA5-4324-9E95-4729511671F7}"/>
    <cellStyle name="Comma 5 3 2 2 9 2" xfId="42127" xr:uid="{287C501B-68F3-40FF-90A3-1C1B611148FE}"/>
    <cellStyle name="Comma 5 3 2 3" xfId="1514" xr:uid="{369CF678-FDE1-4FF8-BE06-CD8AACE6B11D}"/>
    <cellStyle name="Comma 5 3 2 3 2" xfId="5078" xr:uid="{D98CFCCA-65EE-43DE-A176-A4403003008F}"/>
    <cellStyle name="Comma 5 3 2 3 2 2" xfId="16618" xr:uid="{F1700044-36D8-492A-A58F-DE9AC3470A15}"/>
    <cellStyle name="Comma 5 3 2 3 2 2 2" xfId="43938" xr:uid="{CD4D16B0-A798-4975-B999-876817ECD0AE}"/>
    <cellStyle name="Comma 5 3 2 3 2 3" xfId="32244" xr:uid="{56463B25-BB6D-4953-95EE-F1444E43FD74}"/>
    <cellStyle name="Comma 5 3 2 3 3" xfId="7015" xr:uid="{B2167693-0386-48B1-BF51-DEC15F0C3E26}"/>
    <cellStyle name="Comma 5 3 2 3 3 2" xfId="20588" xr:uid="{497D0195-3293-4710-8248-63E9808D1534}"/>
    <cellStyle name="Comma 5 3 2 3 3 2 2" xfId="47910" xr:uid="{80D05A07-F528-4A1B-BD2D-26736538CDCB}"/>
    <cellStyle name="Comma 5 3 2 3 3 3" xfId="34369" xr:uid="{0F11EBA4-0AFA-482B-925F-497D4D312AE8}"/>
    <cellStyle name="Comma 5 3 2 3 4" xfId="9210" xr:uid="{E4EB00C4-6D5E-458F-B01B-A7B88A11654F}"/>
    <cellStyle name="Comma 5 3 2 3 4 2" xfId="36585" xr:uid="{071EBE57-F543-499F-A036-8C6190091B3A}"/>
    <cellStyle name="Comma 5 3 2 3 5" xfId="24736" xr:uid="{20289A64-B345-4BE0-9C04-591C388D8DD9}"/>
    <cellStyle name="Comma 5 3 2 3 5 2" xfId="52058" xr:uid="{461B7BFE-A158-4AB6-885A-EFAB4BF82109}"/>
    <cellStyle name="Comma 5 3 2 3 6" xfId="26978" xr:uid="{F542D921-173D-496D-8789-D4B2D5968BEB}"/>
    <cellStyle name="Comma 5 3 2 3 6 2" xfId="54298" xr:uid="{B39CFFDB-DCCB-4A57-A8F8-4D760AF1208E}"/>
    <cellStyle name="Comma 5 3 2 3 7" xfId="29209" xr:uid="{53520E16-5895-41AB-B29A-738AFE8B8BB2}"/>
    <cellStyle name="Comma 5 3 2 3 7 2" xfId="56530" xr:uid="{9A77F45D-ADE8-479A-A2BA-4BCD7EFFFAF6}"/>
    <cellStyle name="Comma 5 3 2 3 8" xfId="3699" xr:uid="{7D55D6B1-72DB-4A56-8900-375245B8624B}"/>
    <cellStyle name="Comma 5 3 2 3 9" xfId="30781" xr:uid="{AF8756A6-F94D-4D47-B846-A9D6B82C495D}"/>
    <cellStyle name="Comma 5 3 2 4" xfId="2121" xr:uid="{F488208C-8325-4AC3-942D-D016B5664FBB}"/>
    <cellStyle name="Comma 5 3 2 4 2" xfId="5667" xr:uid="{16116011-5900-4683-BA9B-6BD7697D11F1}"/>
    <cellStyle name="Comma 5 3 2 4 2 2" xfId="17239" xr:uid="{6EE37FC0-DEBB-4D62-B2FA-2B05D5A1D572}"/>
    <cellStyle name="Comma 5 3 2 4 2 2 2" xfId="44560" xr:uid="{74E642DD-DE99-4A6A-AA65-4CF6DE487F30}"/>
    <cellStyle name="Comma 5 3 2 4 2 3" xfId="32851" xr:uid="{6BFCA30C-86C8-4C3F-8E8D-ADA00B99178F}"/>
    <cellStyle name="Comma 5 3 2 4 3" xfId="7618" xr:uid="{B170131C-0D66-445F-8A7D-D2CF19E1F671}"/>
    <cellStyle name="Comma 5 3 2 4 3 2" xfId="21210" xr:uid="{23C6CAD2-8426-4AF1-BB8A-4BFA194405EA}"/>
    <cellStyle name="Comma 5 3 2 4 3 2 2" xfId="48532" xr:uid="{CE631AE6-055E-4DE0-B290-85D7DECFF8D9}"/>
    <cellStyle name="Comma 5 3 2 4 3 3" xfId="34976" xr:uid="{61685E4A-A94A-4CB1-BE46-1F07836911C6}"/>
    <cellStyle name="Comma 5 3 2 4 4" xfId="9816" xr:uid="{491D6E47-89DB-424B-A8C4-FEEB84C247C2}"/>
    <cellStyle name="Comma 5 3 2 4 4 2" xfId="37192" xr:uid="{12D94819-5542-4B4D-AA7A-6074D00F7DE2}"/>
    <cellStyle name="Comma 5 3 2 4 5" xfId="25343" xr:uid="{978E48DE-013E-4B2D-9F63-D68E8FDA4A4F}"/>
    <cellStyle name="Comma 5 3 2 4 5 2" xfId="52665" xr:uid="{4049204D-23D4-4A9E-9D5E-60F9FC49D802}"/>
    <cellStyle name="Comma 5 3 2 4 6" xfId="27585" xr:uid="{29B2713F-C965-46AD-A1D3-5B5A3BC103DD}"/>
    <cellStyle name="Comma 5 3 2 4 6 2" xfId="54905" xr:uid="{C51AFEA4-5470-41CE-9F52-525EEBDF658E}"/>
    <cellStyle name="Comma 5 3 2 4 7" xfId="29816" xr:uid="{04C6BAE4-43F9-4BB3-BBE7-97B4B7FB71FF}"/>
    <cellStyle name="Comma 5 3 2 4 7 2" xfId="57137" xr:uid="{4AA4BC17-235B-4552-81A9-FB5D8426056D}"/>
    <cellStyle name="Comma 5 3 2 4 8" xfId="4231" xr:uid="{5B7FE6ED-DB61-467E-805E-CE84C947E2BA}"/>
    <cellStyle name="Comma 5 3 2 4 9" xfId="31388" xr:uid="{3BF65540-D5C3-4D2D-933A-BAB20F85D229}"/>
    <cellStyle name="Comma 5 3 2 5" xfId="1160" xr:uid="{949BCA7A-3954-4EEA-960A-9353847AFF16}"/>
    <cellStyle name="Comma 5 3 2 5 2" xfId="6678" xr:uid="{D4BACE18-6D66-4026-BA22-C891171AD7B8}"/>
    <cellStyle name="Comma 5 3 2 5 2 2" xfId="17862" xr:uid="{9BF6F54F-52CD-4159-81C4-125E2EDAEE2F}"/>
    <cellStyle name="Comma 5 3 2 5 2 2 2" xfId="45183" xr:uid="{51A81363-EF32-4769-986C-E6A9FD2E3A4A}"/>
    <cellStyle name="Comma 5 3 2 5 2 3" xfId="11065" xr:uid="{A3AF39A8-8072-421B-8DC9-523DBAFBA38D}"/>
    <cellStyle name="Comma 5 3 2 5 2 3 2" xfId="38414" xr:uid="{A717C9D6-922C-4661-B3DE-4896233C241C}"/>
    <cellStyle name="Comma 5 3 2 5 2 4" xfId="34030" xr:uid="{AE51D0D3-806E-4688-A523-004B8E7FB6B0}"/>
    <cellStyle name="Comma 5 3 2 5 3" xfId="8872" xr:uid="{011E61E1-BB01-4E85-A972-B8AB3D874493}"/>
    <cellStyle name="Comma 5 3 2 5 3 2" xfId="21833" xr:uid="{383AEBE9-9E28-4D5B-B8F9-935BD94B1103}"/>
    <cellStyle name="Comma 5 3 2 5 3 2 2" xfId="49155" xr:uid="{5B47E459-C85E-4750-8B4B-44EFB2F956C6}"/>
    <cellStyle name="Comma 5 3 2 5 3 3" xfId="12651" xr:uid="{1D903A76-21A0-4F8C-9356-3D7CC20EC055}"/>
    <cellStyle name="Comma 5 3 2 5 3 3 2" xfId="39978" xr:uid="{B4A5C208-BB79-488B-86C7-B66F9D88CC3A}"/>
    <cellStyle name="Comma 5 3 2 5 3 4" xfId="36246" xr:uid="{128F6A9D-A194-4242-8EAC-26E39E90891D}"/>
    <cellStyle name="Comma 5 3 2 5 4" xfId="15049" xr:uid="{C7DE5F2C-0C39-4965-89CB-2611B3961993}"/>
    <cellStyle name="Comma 5 3 2 5 4 2" xfId="42370" xr:uid="{8F11DFD3-B2DD-4843-8702-9F684CA1B9BC}"/>
    <cellStyle name="Comma 5 3 2 5 5" xfId="24397" xr:uid="{CE37A567-73DC-4243-8386-6AFF842191CC}"/>
    <cellStyle name="Comma 5 3 2 5 5 2" xfId="51719" xr:uid="{B2AE1C6B-A322-435B-BB5B-73D64759F5CB}"/>
    <cellStyle name="Comma 5 3 2 5 6" xfId="26639" xr:uid="{CFF8B050-3B2C-41C6-91E1-B0EC92231A01}"/>
    <cellStyle name="Comma 5 3 2 5 6 2" xfId="53959" xr:uid="{40BF9D3C-DA48-4350-AC9D-63780C387BCA}"/>
    <cellStyle name="Comma 5 3 2 5 7" xfId="28870" xr:uid="{EF9B8B17-20E6-4C7C-ABD3-0CA00914A51C}"/>
    <cellStyle name="Comma 5 3 2 5 7 2" xfId="56191" xr:uid="{81C40927-81C9-4D6C-8C60-CCE465597625}"/>
    <cellStyle name="Comma 5 3 2 5 8" xfId="4743" xr:uid="{1219DCE4-D323-472D-BDF9-6681EAAE4C06}"/>
    <cellStyle name="Comma 5 3 2 5 9" xfId="31906" xr:uid="{194281AE-5CCE-477E-A8AC-FD97494699D8}"/>
    <cellStyle name="Comma 5 3 2 6" xfId="2921" xr:uid="{7253BCCA-06A8-4FDE-8393-A9EB83D25BCF}"/>
    <cellStyle name="Comma 5 3 2 6 2" xfId="13187" xr:uid="{28FEBCDD-B1A8-4083-AEBB-9EF81D3439B4}"/>
    <cellStyle name="Comma 5 3 2 6 2 2" xfId="22508" xr:uid="{86F623B4-5EE9-4503-84BD-7708A8E89A92}"/>
    <cellStyle name="Comma 5 3 2 6 2 2 2" xfId="49830" xr:uid="{2B4ACC61-DD08-4870-A2A5-3052F0B86912}"/>
    <cellStyle name="Comma 5 3 2 6 2 3" xfId="40514" xr:uid="{62A0B996-A9D3-4217-BDF3-F7FE58186EB8}"/>
    <cellStyle name="Comma 5 3 2 6 3" xfId="18536" xr:uid="{25CBA1E1-D388-4B4A-A1F4-5C5F822EE6FF}"/>
    <cellStyle name="Comma 5 3 2 6 3 2" xfId="45858" xr:uid="{9A4F38A3-F621-43F2-BB5E-4AB89A21B25D}"/>
    <cellStyle name="Comma 5 3 2 6 4" xfId="6235" xr:uid="{9530A7E9-34CD-443A-A825-D4B6E131ADA7}"/>
    <cellStyle name="Comma 5 3 2 6 5" xfId="33512" xr:uid="{CC036F2B-9DD0-4599-A5B2-C2699F7D957A}"/>
    <cellStyle name="Comma 5 3 2 7" xfId="8354" xr:uid="{8A1701A6-ADAE-4D5E-8D31-5CEF0F3DDEB1}"/>
    <cellStyle name="Comma 5 3 2 7 2" xfId="13804" xr:uid="{4AD67530-3EC6-48B8-8932-5326A3EE947D}"/>
    <cellStyle name="Comma 5 3 2 7 2 2" xfId="23168" xr:uid="{BA1B84DA-99DF-4660-8395-EB4E2EAF4AA9}"/>
    <cellStyle name="Comma 5 3 2 7 2 2 2" xfId="50490" xr:uid="{912EC17E-1A0B-48D9-91B4-928F79619D5F}"/>
    <cellStyle name="Comma 5 3 2 7 2 3" xfId="41131" xr:uid="{8070F82A-DB30-49B5-842A-F1F53922FFAC}"/>
    <cellStyle name="Comma 5 3 2 7 3" xfId="19196" xr:uid="{F7671A3A-A194-4722-8432-5941DB35D1AC}"/>
    <cellStyle name="Comma 5 3 2 7 3 2" xfId="46518" xr:uid="{76F9041E-FA79-4BA1-B5AF-BBDD6E8C74A2}"/>
    <cellStyle name="Comma 5 3 2 7 4" xfId="35728" xr:uid="{ADEC281C-0FA6-4D13-8085-B5554CBCC347}"/>
    <cellStyle name="Comma 5 3 2 8" xfId="10460" xr:uid="{E49D18B5-C500-436A-9299-0D5A6B3ADF2F}"/>
    <cellStyle name="Comma 5 3 2 8 2" xfId="15787" xr:uid="{23A12E01-29DD-4245-BBAB-C77CFA66B47A}"/>
    <cellStyle name="Comma 5 3 2 8 2 2" xfId="43107" xr:uid="{3A7A2949-5E88-4A13-ACBD-CB55690A53F4}"/>
    <cellStyle name="Comma 5 3 2 8 3" xfId="37827" xr:uid="{F8ADAC51-1864-4EEC-9670-C4F74B317A73}"/>
    <cellStyle name="Comma 5 3 2 9" xfId="11793" xr:uid="{EC5899C4-8776-4B14-BB0E-9205E28641E0}"/>
    <cellStyle name="Comma 5 3 2 9 2" xfId="19757" xr:uid="{BD402E2E-C2EB-48A5-97EA-D22AC0911C36}"/>
    <cellStyle name="Comma 5 3 2 9 2 2" xfId="47079" xr:uid="{9069CDE0-F0A0-4876-80BA-55D7460D2315}"/>
    <cellStyle name="Comma 5 3 2 9 3" xfId="39120" xr:uid="{F26D946F-1C9F-4697-8814-7E5BAFB25CC7}"/>
    <cellStyle name="Comma 5 3 20" xfId="30354" xr:uid="{DCE6E272-C4C8-4CEE-9AD6-1E482312A51F}"/>
    <cellStyle name="Comma 5 3 21" xfId="57630" xr:uid="{9BCB2A98-B939-423C-982D-EA6C65C657E6}"/>
    <cellStyle name="Comma 5 3 22" xfId="58178" xr:uid="{7EC46FCF-B794-420A-BFB0-1CE2122AA326}"/>
    <cellStyle name="Comma 5 3 23" xfId="58775" xr:uid="{D9FF9723-D12B-4AD0-9BF7-F68C7283DF65}"/>
    <cellStyle name="Comma 5 3 3" xfId="502" xr:uid="{E81B4B4E-FA92-4AEE-AA27-6FC6042F7ED5}"/>
    <cellStyle name="Comma 5 3 3 10" xfId="14472" xr:uid="{002A0AA1-FA6E-457B-A0A2-8081933B536E}"/>
    <cellStyle name="Comma 5 3 3 10 2" xfId="41793" xr:uid="{663ADBCE-4710-401E-882F-CA3F8EDB4D6C}"/>
    <cellStyle name="Comma 5 3 3 11" xfId="23820" xr:uid="{537D6689-F597-47D4-9D27-B54F3A73F8E0}"/>
    <cellStyle name="Comma 5 3 3 11 2" xfId="51142" xr:uid="{F27AB86E-58C2-4975-8FA1-BEA3741C93EE}"/>
    <cellStyle name="Comma 5 3 3 12" xfId="26061" xr:uid="{987D8EB1-1403-49EE-94A6-E10DAE25B043}"/>
    <cellStyle name="Comma 5 3 3 12 2" xfId="53381" xr:uid="{D919B398-4DC4-4306-8893-4AE8A4D604E5}"/>
    <cellStyle name="Comma 5 3 3 13" xfId="28293" xr:uid="{D4FC5C40-E1AA-4386-BC71-02C4007964AA}"/>
    <cellStyle name="Comma 5 3 3 13 2" xfId="55614" xr:uid="{A4C522A7-4FBE-40B8-847A-F3E6EFF086FC}"/>
    <cellStyle name="Comma 5 3 3 14" xfId="3649" xr:uid="{CD14164A-7F5C-4CE0-ADAC-20F522655B5F}"/>
    <cellStyle name="Comma 5 3 3 15" xfId="30722" xr:uid="{30D2502C-F1EB-41E1-B51F-0D95C5DEDC17}"/>
    <cellStyle name="Comma 5 3 3 16" xfId="57935" xr:uid="{AD07ECFA-D656-49BE-98DD-1AE5097353D8}"/>
    <cellStyle name="Comma 5 3 3 17" xfId="58483" xr:uid="{B6B16992-A673-480E-AFF7-0899D1C89745}"/>
    <cellStyle name="Comma 5 3 3 2" xfId="2062" xr:uid="{C76C74B6-2114-4A42-8F9F-F68F8599C107}"/>
    <cellStyle name="Comma 5 3 3 2 2" xfId="5610" xr:uid="{BE5590BE-86F6-4357-88B6-93F6AE433660}"/>
    <cellStyle name="Comma 5 3 3 2 2 2" xfId="16171" xr:uid="{28AA6D31-9CCE-4A3A-BC22-37C542756258}"/>
    <cellStyle name="Comma 5 3 3 2 2 2 2" xfId="43491" xr:uid="{5DFA8F3E-0F0B-441E-BD40-14734DEF93C1}"/>
    <cellStyle name="Comma 5 3 3 2 2 3" xfId="32792" xr:uid="{58E32EB3-DB7E-4083-9477-C7F723A32629}"/>
    <cellStyle name="Comma 5 3 3 2 3" xfId="7559" xr:uid="{E914C122-448F-48AA-A8E8-AB10E9E7E99A}"/>
    <cellStyle name="Comma 5 3 3 2 3 2" xfId="20141" xr:uid="{8D396666-2E52-47B9-9300-C928A507B444}"/>
    <cellStyle name="Comma 5 3 3 2 3 2 2" xfId="47463" xr:uid="{AD90D075-9CAC-4F21-82BA-86FF7E0BD6CE}"/>
    <cellStyle name="Comma 5 3 3 2 3 3" xfId="34917" xr:uid="{3B94521D-47C4-4BC2-B564-2A0483C6DDE3}"/>
    <cellStyle name="Comma 5 3 3 2 4" xfId="9757" xr:uid="{CCB6B856-7F05-4EAF-B21D-0FF08F33AEB6}"/>
    <cellStyle name="Comma 5 3 3 2 4 2" xfId="37133" xr:uid="{6F499F50-FD45-4326-959E-7E051E76DA8F}"/>
    <cellStyle name="Comma 5 3 3 2 5" xfId="25284" xr:uid="{F5E0DD2D-97CE-440F-8586-8E4749D1289A}"/>
    <cellStyle name="Comma 5 3 3 2 5 2" xfId="52606" xr:uid="{B94EAC6C-69A6-4626-906E-B5309E3D84B1}"/>
    <cellStyle name="Comma 5 3 3 2 6" xfId="27526" xr:uid="{766F09E4-D4A1-4FFB-9EED-4A1CDC37B036}"/>
    <cellStyle name="Comma 5 3 3 2 6 2" xfId="54846" xr:uid="{91B2E038-CFC8-4051-AB85-4DBBD1682B33}"/>
    <cellStyle name="Comma 5 3 3 2 7" xfId="29757" xr:uid="{5B409CD8-4112-4A9A-A022-5E536E70D73B}"/>
    <cellStyle name="Comma 5 3 3 2 7 2" xfId="57078" xr:uid="{5B3307E5-5ABB-4A56-8D63-CEDD28F5CDAA}"/>
    <cellStyle name="Comma 5 3 3 2 8" xfId="4174" xr:uid="{FAC62545-B2FF-449A-AC63-AD352CA8A675}"/>
    <cellStyle name="Comma 5 3 3 2 9" xfId="31329" xr:uid="{458976C7-9AEE-4014-9AF0-66E3EAF37467}"/>
    <cellStyle name="Comma 5 3 3 3" xfId="1454" xr:uid="{714AF8AF-C941-4AB2-801E-1AEB4FC8CCBE}"/>
    <cellStyle name="Comma 5 3 3 3 2" xfId="6956" xr:uid="{FBE6C918-86C4-47FA-AB9E-688DE3EF8FCA}"/>
    <cellStyle name="Comma 5 3 3 3 2 2" xfId="16559" xr:uid="{13662278-9E71-4B86-91FE-A768B0BB0D25}"/>
    <cellStyle name="Comma 5 3 3 3 2 2 2" xfId="43879" xr:uid="{D058EA5C-5C36-4F6F-AA62-8783F8C70B60}"/>
    <cellStyle name="Comma 5 3 3 3 2 3" xfId="34310" xr:uid="{55E12DD5-643F-4F22-A4DA-FD11FA80D4A4}"/>
    <cellStyle name="Comma 5 3 3 3 3" xfId="9151" xr:uid="{DBABE1FB-3C23-40E2-9F63-BFACB7D072F8}"/>
    <cellStyle name="Comma 5 3 3 3 3 2" xfId="20529" xr:uid="{456FA5D4-FB4E-48C7-BC81-255D22FB2C18}"/>
    <cellStyle name="Comma 5 3 3 3 3 2 2" xfId="47851" xr:uid="{B1E5CCFE-3806-43E1-B69B-F0C26036C98B}"/>
    <cellStyle name="Comma 5 3 3 3 3 3" xfId="36526" xr:uid="{0EBF78C3-CC32-4235-9D86-9EEEB3CC2762}"/>
    <cellStyle name="Comma 5 3 3 3 4" xfId="15211" xr:uid="{5F2BB01D-8307-453C-895D-6AE86743FEC1}"/>
    <cellStyle name="Comma 5 3 3 3 4 2" xfId="42532" xr:uid="{04907FE3-C107-4BBA-BA38-949F03E1FA20}"/>
    <cellStyle name="Comma 5 3 3 3 5" xfId="24677" xr:uid="{E297005C-46C4-4460-9663-C45643F8DF34}"/>
    <cellStyle name="Comma 5 3 3 3 5 2" xfId="51999" xr:uid="{5538CEBA-8201-42E9-A798-6DC81FB5C277}"/>
    <cellStyle name="Comma 5 3 3 3 6" xfId="26919" xr:uid="{518CE941-CD0D-4C3F-AED3-8A0C4EA2B119}"/>
    <cellStyle name="Comma 5 3 3 3 6 2" xfId="54239" xr:uid="{738CD2AE-4327-48C3-B2D9-5270BDCC8C56}"/>
    <cellStyle name="Comma 5 3 3 3 7" xfId="29150" xr:uid="{8E1741E0-264F-4A75-B665-466BF9C1A6BF}"/>
    <cellStyle name="Comma 5 3 3 3 7 2" xfId="56471" xr:uid="{30FBF93D-511E-42A3-B39C-0BD210D37E71}"/>
    <cellStyle name="Comma 5 3 3 3 8" xfId="5019" xr:uid="{87B4F7F8-D8A9-4F96-BA48-A08B220E5DD0}"/>
    <cellStyle name="Comma 5 3 3 3 9" xfId="32185" xr:uid="{337FECEC-CABA-475C-B5E3-983688DDEFAF}"/>
    <cellStyle name="Comma 5 3 3 4" xfId="3067" xr:uid="{F7D8A8EE-FC9C-45F8-BAA6-CD2C0BDC304C}"/>
    <cellStyle name="Comma 5 3 3 4 2" xfId="12380" xr:uid="{35FBCDD0-C676-4E6A-A729-53F7100E2822}"/>
    <cellStyle name="Comma 5 3 3 4 2 2" xfId="21151" xr:uid="{80816FC5-396B-4331-95FD-F93372F4EDC7}"/>
    <cellStyle name="Comma 5 3 3 4 2 2 2" xfId="48473" xr:uid="{69744850-4963-4B77-8BC8-6C0396189E00}"/>
    <cellStyle name="Comma 5 3 3 4 2 3" xfId="39707" xr:uid="{D08854F9-8350-437B-A8CD-0134823C476E}"/>
    <cellStyle name="Comma 5 3 3 4 3" xfId="17180" xr:uid="{10EF6A55-E190-4526-BFDC-626C8A1E4761}"/>
    <cellStyle name="Comma 5 3 3 4 3 2" xfId="44501" xr:uid="{F8256E87-D4E0-4E51-9FEE-AC32144688DD}"/>
    <cellStyle name="Comma 5 3 3 4 4" xfId="6184" xr:uid="{12DBADBD-4C7A-4532-B8F9-A59E97D3D99A}"/>
    <cellStyle name="Comma 5 3 3 4 5" xfId="33453" xr:uid="{221BCCC6-944D-41DF-9C8D-3A7FE215DB47}"/>
    <cellStyle name="Comma 5 3 3 5" xfId="8295" xr:uid="{71D0D490-74C7-494F-A6A8-103BB1236926}"/>
    <cellStyle name="Comma 5 3 3 5 2" xfId="12592" xr:uid="{445C626E-585E-41C2-916B-DFDCA21AC2B5}"/>
    <cellStyle name="Comma 5 3 3 5 2 2" xfId="21774" xr:uid="{C4BE78F8-CD46-41AC-8E5D-4505875A2AAE}"/>
    <cellStyle name="Comma 5 3 3 5 2 2 2" xfId="49096" xr:uid="{0F5D2F67-6846-4E00-83E5-289952641857}"/>
    <cellStyle name="Comma 5 3 3 5 2 3" xfId="39919" xr:uid="{C774D631-B3E1-4882-98F2-806C6C86066D}"/>
    <cellStyle name="Comma 5 3 3 5 3" xfId="17803" xr:uid="{8B9CF868-A1F5-495C-8335-BDB18D79CF4D}"/>
    <cellStyle name="Comma 5 3 3 5 3 2" xfId="45124" xr:uid="{78164DE8-7782-4AE1-B123-4FD7C48F3A55}"/>
    <cellStyle name="Comma 5 3 3 5 4" xfId="35669" xr:uid="{B3D4D23C-0E8C-4402-A657-14F211B8AF24}"/>
    <cellStyle name="Comma 5 3 3 6" xfId="11146" xr:uid="{82FB0415-B392-4B28-AF99-6BCB626F1906}"/>
    <cellStyle name="Comma 5 3 3 6 2" xfId="13128" xr:uid="{238A3449-5EC0-4798-B66E-3DF49C7C2371}"/>
    <cellStyle name="Comma 5 3 3 6 2 2" xfId="22449" xr:uid="{8D4EB0D9-1780-4FFF-AB03-CBD1F5BB2258}"/>
    <cellStyle name="Comma 5 3 3 6 2 2 2" xfId="49771" xr:uid="{7BA22E66-2F14-4E70-B541-98D23A32C151}"/>
    <cellStyle name="Comma 5 3 3 6 2 3" xfId="40455" xr:uid="{6CA61CAC-E556-400E-93FA-59CAD18C2398}"/>
    <cellStyle name="Comma 5 3 3 6 3" xfId="18477" xr:uid="{6635CE7F-BE34-40CA-B03C-622A05317272}"/>
    <cellStyle name="Comma 5 3 3 6 3 2" xfId="45799" xr:uid="{49D880DE-AF80-46AD-9CE1-0CB6793E6A90}"/>
    <cellStyle name="Comma 5 3 3 6 4" xfId="38495" xr:uid="{28CBB009-FB56-43A4-B720-D6E4E9377B16}"/>
    <cellStyle name="Comma 5 3 3 7" xfId="11303" xr:uid="{ADC624CF-B416-4A02-9F44-D081FCB1CC49}"/>
    <cellStyle name="Comma 5 3 3 7 2" xfId="13745" xr:uid="{1B7CEBAB-2562-4CE9-934D-C1A92AE54058}"/>
    <cellStyle name="Comma 5 3 3 7 2 2" xfId="23109" xr:uid="{241ECED3-4FAD-4E4A-BA21-C8A5A083A2F5}"/>
    <cellStyle name="Comma 5 3 3 7 2 2 2" xfId="50431" xr:uid="{07CFF287-D045-4043-8A06-77ECD9439DD1}"/>
    <cellStyle name="Comma 5 3 3 7 2 3" xfId="41072" xr:uid="{8748296B-C239-4D11-ACD3-D84F70CC8F92}"/>
    <cellStyle name="Comma 5 3 3 7 3" xfId="19137" xr:uid="{87699AD6-CF20-4EA8-A184-DBF659B59E31}"/>
    <cellStyle name="Comma 5 3 3 7 3 2" xfId="46459" xr:uid="{9047AFE7-79B7-4B9F-B896-2C5E65E99EF4}"/>
    <cellStyle name="Comma 5 3 3 7 4" xfId="38652" xr:uid="{CAC16911-FF97-4129-814B-F676D23B6C5A}"/>
    <cellStyle name="Comma 5 3 3 8" xfId="10553" xr:uid="{0F973B32-E3B7-459A-B807-8FD314587F62}"/>
    <cellStyle name="Comma 5 3 3 8 2" xfId="15886" xr:uid="{AD90064A-2984-4E5F-B77F-5073B45F22CE}"/>
    <cellStyle name="Comma 5 3 3 8 2 2" xfId="43206" xr:uid="{0D67048A-EC74-4DCE-99DB-BFE36BD9B47D}"/>
    <cellStyle name="Comma 5 3 3 8 3" xfId="37918" xr:uid="{E3C01158-6C1B-418E-91DD-CC136EE2208D}"/>
    <cellStyle name="Comma 5 3 3 9" xfId="11884" xr:uid="{F63F3818-A16A-4D1C-82DB-7F2A23284223}"/>
    <cellStyle name="Comma 5 3 3 9 2" xfId="19856" xr:uid="{27A74DB6-FAA6-4823-8E6C-9864EB8396CA}"/>
    <cellStyle name="Comma 5 3 3 9 2 2" xfId="47178" xr:uid="{2D5164B1-6099-451E-B3A8-DE4611B7EA11}"/>
    <cellStyle name="Comma 5 3 3 9 3" xfId="39211" xr:uid="{F59586AC-F13A-4CA4-BF93-BD6FE05AA66C}"/>
    <cellStyle name="Comma 5 3 4" xfId="673" xr:uid="{FED7AF6F-25F2-4538-AA22-BD386BEA1F66}"/>
    <cellStyle name="Comma 5 3 4 10" xfId="23943" xr:uid="{D8C933B4-AA5F-4D32-8928-36DD09285854}"/>
    <cellStyle name="Comma 5 3 4 10 2" xfId="51265" xr:uid="{A1163786-F087-44D7-B1C9-5CDC8971BAFB}"/>
    <cellStyle name="Comma 5 3 4 11" xfId="26184" xr:uid="{3787B763-462A-4B9D-9F34-3BCAEDD563D9}"/>
    <cellStyle name="Comma 5 3 4 11 2" xfId="53504" xr:uid="{90ADA697-D8F2-46B5-83A0-F6EED8ECABD7}"/>
    <cellStyle name="Comma 5 3 4 12" xfId="28416" xr:uid="{00EFE871-2306-40AD-897E-666B105ED31E}"/>
    <cellStyle name="Comma 5 3 4 12 2" xfId="55737" xr:uid="{3A3D5AD6-C1A0-4CAC-96E5-848EF69D3136}"/>
    <cellStyle name="Comma 5 3 4 13" xfId="3742" xr:uid="{FA71A51B-F760-470B-B95B-3947272ABA99}"/>
    <cellStyle name="Comma 5 3 4 14" xfId="30845" xr:uid="{3334018D-2EBB-4CB5-91FC-F0FE243202DF}"/>
    <cellStyle name="Comma 5 3 4 15" xfId="57715" xr:uid="{5CBA5030-BD6D-48F7-8FDA-55C538E5C328}"/>
    <cellStyle name="Comma 5 3 4 16" xfId="58263" xr:uid="{7A074389-B3A6-4356-B36A-9F007EACC1BC}"/>
    <cellStyle name="Comma 5 3 4 2" xfId="2185" xr:uid="{D35465DB-9EEA-4402-B79A-A1C388AE68F0}"/>
    <cellStyle name="Comma 5 3 4 2 2" xfId="5731" xr:uid="{8D83721A-07DE-4A90-8B04-D9ADA1343402}"/>
    <cellStyle name="Comma 5 3 4 2 2 2" xfId="16682" xr:uid="{24A15AA3-A041-4866-88AA-CEDBCDCBDEC3}"/>
    <cellStyle name="Comma 5 3 4 2 2 2 2" xfId="44002" xr:uid="{492D89FA-BA9D-4CDE-860F-1C92ED59529D}"/>
    <cellStyle name="Comma 5 3 4 2 2 3" xfId="32915" xr:uid="{0FD2BE88-AA91-4FDE-A2DF-898CBBEF3EF7}"/>
    <cellStyle name="Comma 5 3 4 2 3" xfId="7682" xr:uid="{B8D0B094-4028-454C-B7CC-D75C675F35C5}"/>
    <cellStyle name="Comma 5 3 4 2 3 2" xfId="20652" xr:uid="{88283CE1-EB34-4B7E-8362-CD4964169727}"/>
    <cellStyle name="Comma 5 3 4 2 3 2 2" xfId="47974" xr:uid="{633A13ED-86B7-4C35-B416-B49612ED8678}"/>
    <cellStyle name="Comma 5 3 4 2 3 3" xfId="35040" xr:uid="{54A182E0-20AF-45C3-AD6A-FE25810B1C7A}"/>
    <cellStyle name="Comma 5 3 4 2 4" xfId="9880" xr:uid="{3E0AFE8C-752C-4F29-81F2-A78659879FB4}"/>
    <cellStyle name="Comma 5 3 4 2 4 2" xfId="37256" xr:uid="{29EB15B1-901E-433A-A79B-A4AD8BF44DB0}"/>
    <cellStyle name="Comma 5 3 4 2 5" xfId="25407" xr:uid="{18E659D9-F81B-4C1E-9F39-7664837992A5}"/>
    <cellStyle name="Comma 5 3 4 2 5 2" xfId="52729" xr:uid="{0010EBF5-E1DB-4200-B673-249A374C26A7}"/>
    <cellStyle name="Comma 5 3 4 2 6" xfId="27649" xr:uid="{A1F37AA4-6F8D-49E7-8710-7A03BEF1C3D2}"/>
    <cellStyle name="Comma 5 3 4 2 6 2" xfId="54969" xr:uid="{F21DB801-2C52-42E9-850C-EBE8196F87AF}"/>
    <cellStyle name="Comma 5 3 4 2 7" xfId="29880" xr:uid="{21B1BDAA-3471-4C14-BDA0-E762AF8A03D1}"/>
    <cellStyle name="Comma 5 3 4 2 7 2" xfId="57201" xr:uid="{9242B7B8-3406-42DC-B4BA-B1EC3D84B13D}"/>
    <cellStyle name="Comma 5 3 4 2 8" xfId="4295" xr:uid="{D3BB4DB8-CE4A-477D-ACA0-B984D767AAAD}"/>
    <cellStyle name="Comma 5 3 4 2 9" xfId="31452" xr:uid="{92545A39-B6EF-4D47-843C-D48B05B1FBB5}"/>
    <cellStyle name="Comma 5 3 4 3" xfId="1578" xr:uid="{4268A8B3-0295-4A34-8098-87ACE23B96B6}"/>
    <cellStyle name="Comma 5 3 4 3 2" xfId="7079" xr:uid="{43E5854D-05B2-4655-B1D6-CEC3073B3826}"/>
    <cellStyle name="Comma 5 3 4 3 2 2" xfId="17303" xr:uid="{CB2566F8-09A8-4B89-961F-834816FA742E}"/>
    <cellStyle name="Comma 5 3 4 3 2 2 2" xfId="44624" xr:uid="{B7ADB6B3-BD8F-4170-8562-90997855E98A}"/>
    <cellStyle name="Comma 5 3 4 3 2 3" xfId="34433" xr:uid="{4367462F-662E-4DBD-A9DA-01B7696BA035}"/>
    <cellStyle name="Comma 5 3 4 3 3" xfId="9274" xr:uid="{2DBEFA1E-40A4-4DEB-9DC9-E01682B6A9D0}"/>
    <cellStyle name="Comma 5 3 4 3 3 2" xfId="21274" xr:uid="{35E0A553-926E-49EF-A84D-ED3D89CEC9B7}"/>
    <cellStyle name="Comma 5 3 4 3 3 2 2" xfId="48596" xr:uid="{F3B2BA39-C15D-4FCE-8612-5B35C29385BE}"/>
    <cellStyle name="Comma 5 3 4 3 3 3" xfId="36649" xr:uid="{E7F517F3-6315-4EC6-9419-5F42F8F5DF46}"/>
    <cellStyle name="Comma 5 3 4 3 4" xfId="15321" xr:uid="{3ECCED0E-E155-46CC-966C-CA8FA80D9FE8}"/>
    <cellStyle name="Comma 5 3 4 3 4 2" xfId="42642" xr:uid="{7477414E-7485-4338-BEB2-293CCE39858F}"/>
    <cellStyle name="Comma 5 3 4 3 5" xfId="24800" xr:uid="{038A57C6-6368-49E7-B248-BC4D1C32C422}"/>
    <cellStyle name="Comma 5 3 4 3 5 2" xfId="52122" xr:uid="{3E2B37D3-CDF4-438F-8608-241808AAA47F}"/>
    <cellStyle name="Comma 5 3 4 3 6" xfId="27042" xr:uid="{F397F6A8-02CA-4732-83F8-EF79E1A50C12}"/>
    <cellStyle name="Comma 5 3 4 3 6 2" xfId="54362" xr:uid="{2708AA0B-77B7-4523-9786-6192E662766D}"/>
    <cellStyle name="Comma 5 3 4 3 7" xfId="29273" xr:uid="{15D8FCF1-1CAB-4152-B599-D307AD8CD823}"/>
    <cellStyle name="Comma 5 3 4 3 7 2" xfId="56594" xr:uid="{161FC91B-BE26-47D5-BFEF-74CA75C1C68E}"/>
    <cellStyle name="Comma 5 3 4 3 8" xfId="5141" xr:uid="{78C59D3D-15F3-4B3F-866A-561B779B973C}"/>
    <cellStyle name="Comma 5 3 4 3 9" xfId="32308" xr:uid="{0F3C4FCF-E3D0-42BA-B9A1-9692DF1A31D7}"/>
    <cellStyle name="Comma 5 3 4 4" xfId="2757" xr:uid="{5BD4F658-61DC-4402-8814-A604BD64B284}"/>
    <cellStyle name="Comma 5 3 4 4 2" xfId="12711" xr:uid="{0282B56E-690D-45BD-8941-03A00E5DE347}"/>
    <cellStyle name="Comma 5 3 4 4 2 2" xfId="21897" xr:uid="{606BA79C-AB77-41F9-A20B-67DCFFAFC8D6}"/>
    <cellStyle name="Comma 5 3 4 4 2 2 2" xfId="49219" xr:uid="{B45E07CE-FF5E-44FC-B97D-78AAE675A085}"/>
    <cellStyle name="Comma 5 3 4 4 2 3" xfId="40038" xr:uid="{1F7B3E7C-1133-4ECB-BCEC-20798ACFF44F}"/>
    <cellStyle name="Comma 5 3 4 4 3" xfId="17926" xr:uid="{8C5E40A9-0C08-44D7-9D49-1C7E553D5BBA}"/>
    <cellStyle name="Comma 5 3 4 4 3 2" xfId="45247" xr:uid="{E303C77E-CBF7-4BC9-86C0-8AE04A574543}"/>
    <cellStyle name="Comma 5 3 4 4 4" xfId="6273" xr:uid="{78801BF2-0F8D-426B-B61E-A55D2CE4300B}"/>
    <cellStyle name="Comma 5 3 4 4 5" xfId="33576" xr:uid="{A450FA00-D09E-4FD2-8371-9F04C71D58CD}"/>
    <cellStyle name="Comma 5 3 4 5" xfId="8418" xr:uid="{8A2CB399-6CD7-45A6-96F0-BD87F28452A0}"/>
    <cellStyle name="Comma 5 3 4 5 2" xfId="13251" xr:uid="{7075FB83-0B25-480F-837B-7DA91A75FB9A}"/>
    <cellStyle name="Comma 5 3 4 5 2 2" xfId="22572" xr:uid="{3D2E0FC5-E731-44DE-A845-F5BC2562D8B3}"/>
    <cellStyle name="Comma 5 3 4 5 2 2 2" xfId="49894" xr:uid="{99B78FB4-6287-43A4-9CF8-A8CF2BB05F44}"/>
    <cellStyle name="Comma 5 3 4 5 2 3" xfId="40578" xr:uid="{1FD1A3DF-3B9C-49B8-8FEB-C9CFD7C957B4}"/>
    <cellStyle name="Comma 5 3 4 5 3" xfId="18600" xr:uid="{C549BAC2-76E7-4435-A12F-7831BA027A11}"/>
    <cellStyle name="Comma 5 3 4 5 3 2" xfId="45922" xr:uid="{1C4DE6B5-12CD-4189-A99F-E74AE5163B8B}"/>
    <cellStyle name="Comma 5 3 4 5 4" xfId="35792" xr:uid="{E6149535-FCDA-44C7-BC79-9CA31D306879}"/>
    <cellStyle name="Comma 5 3 4 6" xfId="11412" xr:uid="{6A55DCE9-A42E-4E17-95BA-3F9FC9D56EFC}"/>
    <cellStyle name="Comma 5 3 4 6 2" xfId="13868" xr:uid="{C155E2CD-7AA6-41FE-B331-9B33F888AA24}"/>
    <cellStyle name="Comma 5 3 4 6 2 2" xfId="23232" xr:uid="{A9DAC4E9-F28A-4E32-AF7E-6162E96DCF47}"/>
    <cellStyle name="Comma 5 3 4 6 2 2 2" xfId="50554" xr:uid="{18B7262D-A716-4255-B3BC-48DEAB27A588}"/>
    <cellStyle name="Comma 5 3 4 6 2 3" xfId="41195" xr:uid="{4DBE4417-F1FE-4585-9B60-853A3B567AB5}"/>
    <cellStyle name="Comma 5 3 4 6 3" xfId="19260" xr:uid="{3F0A8754-FA4C-4CDA-B59A-9A007B351609}"/>
    <cellStyle name="Comma 5 3 4 6 3 2" xfId="46582" xr:uid="{83845DE8-9FFC-4949-9CF4-ACB12636EB07}"/>
    <cellStyle name="Comma 5 3 4 6 4" xfId="38761" xr:uid="{A4CF4CEC-267D-4F90-9E63-CD38C1BAC5BA}"/>
    <cellStyle name="Comma 5 3 4 7" xfId="10869" xr:uid="{B26C9626-68B8-4A2D-BB94-29B7FFB0DBE7}"/>
    <cellStyle name="Comma 5 3 4 7 2" xfId="16294" xr:uid="{1E5B1B31-C1CE-4036-8ED8-41F04637D768}"/>
    <cellStyle name="Comma 5 3 4 7 2 2" xfId="43614" xr:uid="{EE1E0345-4EA0-4FA5-80F7-5FAC890046E6}"/>
    <cellStyle name="Comma 5 3 4 7 3" xfId="38221" xr:uid="{570134B2-470B-4F79-BEE8-69E102A60C15}"/>
    <cellStyle name="Comma 5 3 4 8" xfId="12194" xr:uid="{FF7D9DB5-46DF-4937-B691-9138C075A7BF}"/>
    <cellStyle name="Comma 5 3 4 8 2" xfId="20264" xr:uid="{6F0C2112-B8D5-4D44-ABF7-83F16BC08187}"/>
    <cellStyle name="Comma 5 3 4 8 2 2" xfId="47586" xr:uid="{D9CE9309-8997-4F17-8FD6-31DAF07BAB2A}"/>
    <cellStyle name="Comma 5 3 4 8 3" xfId="39521" xr:uid="{8017EFD9-CFDC-4CCE-A56C-844FA3663BDF}"/>
    <cellStyle name="Comma 5 3 4 9" xfId="14595" xr:uid="{70298778-850E-48A8-93BC-35C590BDE1BD}"/>
    <cellStyle name="Comma 5 3 4 9 2" xfId="41916" xr:uid="{7F663320-FC1E-4A60-A43F-5E0E4FA3FEAA}"/>
    <cellStyle name="Comma 5 3 5" xfId="743" xr:uid="{68681ED8-AB6F-4AE7-AA3E-977EC8B965ED}"/>
    <cellStyle name="Comma 5 3 5 10" xfId="24007" xr:uid="{F910CE65-857C-47D7-8907-9540916C588E}"/>
    <cellStyle name="Comma 5 3 5 10 2" xfId="51329" xr:uid="{28C24512-F5D5-4EFE-BF88-8987D550075E}"/>
    <cellStyle name="Comma 5 3 5 11" xfId="26248" xr:uid="{2619E53A-A842-4820-AD1C-B62A0021BDD3}"/>
    <cellStyle name="Comma 5 3 5 11 2" xfId="53568" xr:uid="{17982FE6-5EB8-48FE-93A4-14A50CFA5DC4}"/>
    <cellStyle name="Comma 5 3 5 12" xfId="28479" xr:uid="{3595CFF7-C193-41DA-A4F4-D0EEBA0CE00B}"/>
    <cellStyle name="Comma 5 3 5 12 2" xfId="55800" xr:uid="{D633B49A-4871-4A7C-BE99-04D749B7365D}"/>
    <cellStyle name="Comma 5 3 5 13" xfId="30909" xr:uid="{44DEABD5-0929-44B5-B5CA-883D40BF3C66}"/>
    <cellStyle name="Comma 5 3 5 14" xfId="58127" xr:uid="{F68436CC-DDFB-4516-A1B5-B5F8A39F754F}"/>
    <cellStyle name="Comma 5 3 5 15" xfId="58675" xr:uid="{0B2F6600-C73B-4E9D-91FA-B8652AF39E3D}"/>
    <cellStyle name="Comma 5 3 5 2" xfId="2248" xr:uid="{638E335A-D107-4156-97A4-59E34A6CA790}"/>
    <cellStyle name="Comma 5 3 5 2 2" xfId="5793" xr:uid="{EDCAEFCE-80A8-4C68-A9EA-8EF32AC363A0}"/>
    <cellStyle name="Comma 5 3 5 2 2 2" xfId="16746" xr:uid="{DAB3AB90-76DD-4621-9F1B-A13BF667118F}"/>
    <cellStyle name="Comma 5 3 5 2 2 2 2" xfId="44066" xr:uid="{2087BCAF-0912-4F17-9C83-ACDCDA81E8CC}"/>
    <cellStyle name="Comma 5 3 5 2 2 3" xfId="32978" xr:uid="{1CAF063B-2DCA-4EBE-8B83-7997FCB8C249}"/>
    <cellStyle name="Comma 5 3 5 2 3" xfId="7745" xr:uid="{D1EEE98A-C4DC-47E2-B64E-38866D394D06}"/>
    <cellStyle name="Comma 5 3 5 2 3 2" xfId="20716" xr:uid="{0EBBDDD8-CFB9-4A40-A026-AA1B9BC643E5}"/>
    <cellStyle name="Comma 5 3 5 2 3 2 2" xfId="48038" xr:uid="{D872DFDD-DF22-4B6A-970F-B8A8452CA2B1}"/>
    <cellStyle name="Comma 5 3 5 2 3 3" xfId="35103" xr:uid="{90FF0C62-2546-4779-A33D-4B16B989A9A6}"/>
    <cellStyle name="Comma 5 3 5 2 4" xfId="9943" xr:uid="{A8479064-7F56-44C0-99EB-0173AFA758D2}"/>
    <cellStyle name="Comma 5 3 5 2 4 2" xfId="37319" xr:uid="{943DB2F0-BEDA-4C9D-86AE-592A7BFAC968}"/>
    <cellStyle name="Comma 5 3 5 2 5" xfId="25470" xr:uid="{4E3FD777-840C-4FB9-90B8-86D0C4F2C1C5}"/>
    <cellStyle name="Comma 5 3 5 2 5 2" xfId="52792" xr:uid="{C90DB548-8E56-4C66-A6E2-E119654D6BAD}"/>
    <cellStyle name="Comma 5 3 5 2 6" xfId="27712" xr:uid="{A73CA7F3-F9D6-44AD-B349-7A90A67E060C}"/>
    <cellStyle name="Comma 5 3 5 2 6 2" xfId="55032" xr:uid="{78797B37-1453-44C7-9E83-B39BC876366E}"/>
    <cellStyle name="Comma 5 3 5 2 7" xfId="29943" xr:uid="{6D444262-8115-4226-AA67-7E952DEADA94}"/>
    <cellStyle name="Comma 5 3 5 2 7 2" xfId="57264" xr:uid="{DD1B6DB2-C6FD-455A-9BD8-5B134A031258}"/>
    <cellStyle name="Comma 5 3 5 2 8" xfId="4357" xr:uid="{0BED84DC-D53E-4141-8CFD-05C5AC9558EA}"/>
    <cellStyle name="Comma 5 3 5 2 9" xfId="31515" xr:uid="{4E140258-63B3-46FC-A28D-46A1B5FC4E9D}"/>
    <cellStyle name="Comma 5 3 5 3" xfId="1642" xr:uid="{7EB29178-EFF2-4242-A36D-5EFB9357ACD1}"/>
    <cellStyle name="Comma 5 3 5 3 2" xfId="7143" xr:uid="{C2B439A9-6CE7-4E59-AF1D-8CF64439B83C}"/>
    <cellStyle name="Comma 5 3 5 3 2 2" xfId="17367" xr:uid="{0D8B95D5-E49A-4080-8D99-4F489637AF29}"/>
    <cellStyle name="Comma 5 3 5 3 2 2 2" xfId="44688" xr:uid="{73BD3C3B-46FA-4343-8AB3-A1E584E007F7}"/>
    <cellStyle name="Comma 5 3 5 3 2 3" xfId="34497" xr:uid="{E669E1D1-5964-40E0-8322-C2BCAFBAE0BE}"/>
    <cellStyle name="Comma 5 3 5 3 3" xfId="9338" xr:uid="{0765F4DD-56A1-41FF-B561-F1453045B64F}"/>
    <cellStyle name="Comma 5 3 5 3 3 2" xfId="21338" xr:uid="{0E617857-9ED3-4680-AF4D-3F6E6AD3B5BD}"/>
    <cellStyle name="Comma 5 3 5 3 3 2 2" xfId="48660" xr:uid="{C7823FC3-E4FD-4830-BC0F-1F0918B46290}"/>
    <cellStyle name="Comma 5 3 5 3 3 3" xfId="36713" xr:uid="{6E0C49FA-8136-45FC-83C3-58F3CA10FC1E}"/>
    <cellStyle name="Comma 5 3 5 3 4" xfId="15379" xr:uid="{B0181166-C8A0-41E4-BA95-84E6F293400F}"/>
    <cellStyle name="Comma 5 3 5 3 4 2" xfId="42700" xr:uid="{B47F57CA-8AED-46E0-98C9-8E54EE768E80}"/>
    <cellStyle name="Comma 5 3 5 3 5" xfId="24864" xr:uid="{4E97C690-D8DD-4FDD-BE62-D3C0CD8D1AFC}"/>
    <cellStyle name="Comma 5 3 5 3 5 2" xfId="52186" xr:uid="{124BE286-B0A8-4ADC-B082-CFEE19D34FF5}"/>
    <cellStyle name="Comma 5 3 5 3 6" xfId="27106" xr:uid="{FA718CEC-3134-4B43-B87E-645495B6E564}"/>
    <cellStyle name="Comma 5 3 5 3 6 2" xfId="54426" xr:uid="{A53814AE-E698-4999-9076-773C5799879A}"/>
    <cellStyle name="Comma 5 3 5 3 7" xfId="29337" xr:uid="{B600DCDA-B9BC-4EAF-82C4-E3E746FBF7DA}"/>
    <cellStyle name="Comma 5 3 5 3 7 2" xfId="56658" xr:uid="{85CEB086-F5F8-494E-9B16-7D776ECC0BAA}"/>
    <cellStyle name="Comma 5 3 5 3 8" xfId="5205" xr:uid="{47740E97-472A-4A8E-89A2-452D8B204956}"/>
    <cellStyle name="Comma 5 3 5 3 9" xfId="32372" xr:uid="{0D0776E2-4488-4D68-819A-1106D379187B}"/>
    <cellStyle name="Comma 5 3 5 4" xfId="3318" xr:uid="{5CB144E0-42C4-41D2-BC84-228AEB740DD8}"/>
    <cellStyle name="Comma 5 3 5 4 2" xfId="12757" xr:uid="{F3D89E7E-6296-4A3A-8814-FB23DA8ED35B}"/>
    <cellStyle name="Comma 5 3 5 4 2 2" xfId="21961" xr:uid="{81D65F39-F08A-4088-B158-7F0EE5464836}"/>
    <cellStyle name="Comma 5 3 5 4 2 2 2" xfId="49283" xr:uid="{2F477A63-6EBE-4027-84F8-85C220748CCF}"/>
    <cellStyle name="Comma 5 3 5 4 2 3" xfId="40084" xr:uid="{5C02E716-D8C9-4569-A354-99FE43BBA6F5}"/>
    <cellStyle name="Comma 5 3 5 4 3" xfId="17990" xr:uid="{C84BADCC-17DF-49EA-B9BF-8C6CF9D9EDF0}"/>
    <cellStyle name="Comma 5 3 5 4 3 2" xfId="45311" xr:uid="{A423F560-1743-48F3-851B-9A63E111F90D}"/>
    <cellStyle name="Comma 5 3 5 4 4" xfId="33639" xr:uid="{0BC7ABAA-0F4E-48A8-9197-5E4612C87204}"/>
    <cellStyle name="Comma 5 3 5 5" xfId="8481" xr:uid="{E33E0900-9090-4CCC-B414-BB9F98A37069}"/>
    <cellStyle name="Comma 5 3 5 5 2" xfId="13315" xr:uid="{68A0AC2F-2656-4801-8483-7098A7AFE331}"/>
    <cellStyle name="Comma 5 3 5 5 2 2" xfId="22636" xr:uid="{6244A267-3511-43D6-A678-F98D2003546C}"/>
    <cellStyle name="Comma 5 3 5 5 2 2 2" xfId="49958" xr:uid="{B8C958C3-8335-4249-A259-2F19C7DB0D96}"/>
    <cellStyle name="Comma 5 3 5 5 2 3" xfId="40642" xr:uid="{431838FA-CE24-422F-BFA1-32F6A4C89461}"/>
    <cellStyle name="Comma 5 3 5 5 3" xfId="18664" xr:uid="{0BD90475-43CF-4290-955F-3FAC63878C7A}"/>
    <cellStyle name="Comma 5 3 5 5 3 2" xfId="45986" xr:uid="{45023F7B-8B9F-4A40-B653-A3A13CDDD344}"/>
    <cellStyle name="Comma 5 3 5 5 4" xfId="35855" xr:uid="{3AC6B329-CD93-4053-B53C-A59A9B448B51}"/>
    <cellStyle name="Comma 5 3 5 6" xfId="11458" xr:uid="{40BBD582-5608-4585-8D2F-3AA5447D8E09}"/>
    <cellStyle name="Comma 5 3 5 6 2" xfId="13932" xr:uid="{3C55FA43-BA61-4F7C-A036-64A3E893E91D}"/>
    <cellStyle name="Comma 5 3 5 6 2 2" xfId="23296" xr:uid="{C0CFA72C-91A1-4C51-9DF3-841D9F10AECD}"/>
    <cellStyle name="Comma 5 3 5 6 2 2 2" xfId="50618" xr:uid="{60AB2C88-DADD-4A7A-B86D-BD8B418C4DEA}"/>
    <cellStyle name="Comma 5 3 5 6 2 3" xfId="41259" xr:uid="{03B3513C-9FC4-4BAD-AFED-31973CAA69DC}"/>
    <cellStyle name="Comma 5 3 5 6 3" xfId="19324" xr:uid="{48CBEB9A-C8EB-49E0-83AA-8AC3EDC6454E}"/>
    <cellStyle name="Comma 5 3 5 6 3 2" xfId="46646" xr:uid="{EBB1A7ED-921D-4473-9631-45EF07FA6F3F}"/>
    <cellStyle name="Comma 5 3 5 6 4" xfId="38807" xr:uid="{0CD02ABF-3FA3-42FB-9ED6-FB9626B10C1C}"/>
    <cellStyle name="Comma 5 3 5 7" xfId="10640" xr:uid="{1D58BCEC-DB24-4679-BB2F-C75442CCEF72}"/>
    <cellStyle name="Comma 5 3 5 7 2" xfId="15998" xr:uid="{8971FC8B-ECDE-4150-AFF7-54135538E587}"/>
    <cellStyle name="Comma 5 3 5 7 2 2" xfId="43318" xr:uid="{F89CA27D-00A6-4076-87C2-1F3988CD9998}"/>
    <cellStyle name="Comma 5 3 5 7 3" xfId="38003" xr:uid="{C16064D2-034D-4B3F-BEE5-31D649AAD7BF}"/>
    <cellStyle name="Comma 5 3 5 8" xfId="11972" xr:uid="{E320CA0A-C52F-4766-979B-FA09DDA58C25}"/>
    <cellStyle name="Comma 5 3 5 8 2" xfId="19968" xr:uid="{B3D27E57-0C42-4588-9EE9-4F9168CAF14F}"/>
    <cellStyle name="Comma 5 3 5 8 2 2" xfId="47290" xr:uid="{1030B11F-029A-4B1D-8565-A3B7EB07BD7B}"/>
    <cellStyle name="Comma 5 3 5 8 3" xfId="39299" xr:uid="{6F2EF4BE-3455-42BE-A530-CAB20A77AF3D}"/>
    <cellStyle name="Comma 5 3 5 9" xfId="14659" xr:uid="{5C3D9350-3804-4B6E-9E28-1786F7AB1AB7}"/>
    <cellStyle name="Comma 5 3 5 9 2" xfId="41980" xr:uid="{2BD1AEAA-9A90-4570-BE61-E08DC5712B6A}"/>
    <cellStyle name="Comma 5 3 6" xfId="813" xr:uid="{5042D9CE-AD63-4CAA-B901-8E3DD22923E9}"/>
    <cellStyle name="Comma 5 3 6 10" xfId="26318" xr:uid="{16D1C553-32D4-4A9C-AB0F-7A093D27AD5F}"/>
    <cellStyle name="Comma 5 3 6 10 2" xfId="53638" xr:uid="{605BA325-BF1A-41FC-84AE-36601159F01B}"/>
    <cellStyle name="Comma 5 3 6 11" xfId="28549" xr:uid="{C6B92461-FF1F-4332-B05F-713D3D7E845F}"/>
    <cellStyle name="Comma 5 3 6 11 2" xfId="55870" xr:uid="{BAE77CB3-D2BC-48EF-9895-DE3AE61FDCD0}"/>
    <cellStyle name="Comma 5 3 6 12" xfId="3842" xr:uid="{96347A45-B80E-4AA9-9A5C-A11E5D0FB69E}"/>
    <cellStyle name="Comma 5 3 6 13" xfId="30979" xr:uid="{628287C0-57B4-4AA7-9A53-063F451DA904}"/>
    <cellStyle name="Comma 5 3 6 2" xfId="2318" xr:uid="{D573E9A2-4CFF-4AF9-9E2D-33F63D3659ED}"/>
    <cellStyle name="Comma 5 3 6 2 2" xfId="5861" xr:uid="{3B34469F-465F-4C9D-88E0-4015D1CC17BC}"/>
    <cellStyle name="Comma 5 3 6 2 2 2" xfId="17437" xr:uid="{E35795C3-FC29-4EB9-857E-F7A62417F9C4}"/>
    <cellStyle name="Comma 5 3 6 2 2 2 2" xfId="44758" xr:uid="{15DCD72C-6BDE-4653-9664-1188A5B47676}"/>
    <cellStyle name="Comma 5 3 6 2 2 3" xfId="33048" xr:uid="{4BD3CDB1-3D6B-4907-B7EA-2638E0BA9799}"/>
    <cellStyle name="Comma 5 3 6 2 3" xfId="7815" xr:uid="{66E73360-F28A-4C52-8437-A5DCB79A0B04}"/>
    <cellStyle name="Comma 5 3 6 2 3 2" xfId="21408" xr:uid="{4E8DFAAE-25EE-4A0D-AC79-FC7141086380}"/>
    <cellStyle name="Comma 5 3 6 2 3 2 2" xfId="48730" xr:uid="{A94C37A0-2814-4E39-96C2-1EE28A720D3E}"/>
    <cellStyle name="Comma 5 3 6 2 3 3" xfId="35173" xr:uid="{804F5D1A-E24D-4705-A6E9-369D73175E30}"/>
    <cellStyle name="Comma 5 3 6 2 4" xfId="10013" xr:uid="{9BFA8F19-626E-4653-8289-5B8E7E7D67AA}"/>
    <cellStyle name="Comma 5 3 6 2 4 2" xfId="37389" xr:uid="{72ECB0AB-D0DE-49B8-A381-48964A484032}"/>
    <cellStyle name="Comma 5 3 6 2 5" xfId="25540" xr:uid="{8CD69E59-7EF0-4481-BBB9-F24C3E3D0DF9}"/>
    <cellStyle name="Comma 5 3 6 2 5 2" xfId="52862" xr:uid="{F0ED0D96-AECD-46AE-9DD2-A521CFE9EEF2}"/>
    <cellStyle name="Comma 5 3 6 2 6" xfId="27782" xr:uid="{45D3F662-0930-4596-8319-0DED0B5E7068}"/>
    <cellStyle name="Comma 5 3 6 2 6 2" xfId="55102" xr:uid="{C6674EE4-2CC4-4922-9C0C-7A0DF85B2B8C}"/>
    <cellStyle name="Comma 5 3 6 2 7" xfId="30013" xr:uid="{019EBFC2-2A39-4E78-AE9F-D258626146EB}"/>
    <cellStyle name="Comma 5 3 6 2 7 2" xfId="57334" xr:uid="{AC577460-5D2C-4298-890D-DAD136555789}"/>
    <cellStyle name="Comma 5 3 6 2 8" xfId="4425" xr:uid="{3B6534EA-5370-4112-B473-776C8EED48BB}"/>
    <cellStyle name="Comma 5 3 6 2 9" xfId="31585" xr:uid="{12C4ABE3-8243-4CCD-9B93-6A14749C17E3}"/>
    <cellStyle name="Comma 5 3 6 3" xfId="1712" xr:uid="{C9EF68FA-FB38-4ED1-8104-1F569F0CDD16}"/>
    <cellStyle name="Comma 5 3 6 3 2" xfId="7213" xr:uid="{CB0C4F17-961A-4FAE-8E56-00132759B9CF}"/>
    <cellStyle name="Comma 5 3 6 3 2 2" xfId="18060" xr:uid="{F9B20F0A-4A44-4743-A740-1A83D8D92CBF}"/>
    <cellStyle name="Comma 5 3 6 3 2 2 2" xfId="45381" xr:uid="{A4794F8D-8E93-40F3-8A30-81D786FB1EB3}"/>
    <cellStyle name="Comma 5 3 6 3 2 3" xfId="34567" xr:uid="{FE9C27BD-77AC-452C-96E1-3599C72987F3}"/>
    <cellStyle name="Comma 5 3 6 3 3" xfId="9408" xr:uid="{705F9774-FB9B-4606-9332-778AEB3897E7}"/>
    <cellStyle name="Comma 5 3 6 3 3 2" xfId="22031" xr:uid="{CD45A1CF-34E8-455A-BE82-CC4E10335E36}"/>
    <cellStyle name="Comma 5 3 6 3 3 2 2" xfId="49353" xr:uid="{9D8432BA-A725-4C6F-8438-E42E7EFA0A74}"/>
    <cellStyle name="Comma 5 3 6 3 3 3" xfId="36783" xr:uid="{98F9F23E-8E2F-41B9-BFD1-493F571E7205}"/>
    <cellStyle name="Comma 5 3 6 3 4" xfId="15447" xr:uid="{38A663C9-0087-4D64-9C59-1C77F1A8AF5E}"/>
    <cellStyle name="Comma 5 3 6 3 4 2" xfId="42768" xr:uid="{473E7815-B72C-4AE9-B4D4-FB324338E7CD}"/>
    <cellStyle name="Comma 5 3 6 3 5" xfId="24934" xr:uid="{BD5CFCF4-91AD-440A-B079-8EE78854AEC0}"/>
    <cellStyle name="Comma 5 3 6 3 5 2" xfId="52256" xr:uid="{8EBF40AB-F9DE-470A-9702-B468305578F8}"/>
    <cellStyle name="Comma 5 3 6 3 6" xfId="27176" xr:uid="{A093AC8C-B7E9-4207-AACB-75F89C452529}"/>
    <cellStyle name="Comma 5 3 6 3 6 2" xfId="54496" xr:uid="{87B22CEC-4461-4C1F-BBEA-7700AFE8DC33}"/>
    <cellStyle name="Comma 5 3 6 3 7" xfId="29407" xr:uid="{DE6D24CA-C528-4AB3-A36B-D8170556E39E}"/>
    <cellStyle name="Comma 5 3 6 3 7 2" xfId="56728" xr:uid="{404DD6E9-E4A5-4CAA-B11C-C08649A0BDA6}"/>
    <cellStyle name="Comma 5 3 6 3 8" xfId="5273" xr:uid="{881BF798-3532-4100-AE67-979656E5A523}"/>
    <cellStyle name="Comma 5 3 6 3 9" xfId="32442" xr:uid="{7A447CF8-F246-48FA-9FDC-F4E2B0A74318}"/>
    <cellStyle name="Comma 5 3 6 4" xfId="6371" xr:uid="{228FA96C-D221-4A90-9B96-2EC0BA3482B2}"/>
    <cellStyle name="Comma 5 3 6 4 2" xfId="13383" xr:uid="{5489F999-7FE7-403F-9C1D-FEE27D51DA9C}"/>
    <cellStyle name="Comma 5 3 6 4 2 2" xfId="22706" xr:uid="{A59A6049-A80C-4673-ACD9-9E2434CE51C4}"/>
    <cellStyle name="Comma 5 3 6 4 2 2 2" xfId="50028" xr:uid="{06C8B4EF-9C99-4C25-9387-613F091B7FD9}"/>
    <cellStyle name="Comma 5 3 6 4 2 3" xfId="40710" xr:uid="{1FE5C867-FB89-455E-B15C-69C2C469E9EA}"/>
    <cellStyle name="Comma 5 3 6 4 3" xfId="18734" xr:uid="{37324DB1-0FF7-4810-A587-92F96D02551D}"/>
    <cellStyle name="Comma 5 3 6 4 3 2" xfId="46056" xr:uid="{4D327D9B-F525-40B9-891F-4156A228B0C1}"/>
    <cellStyle name="Comma 5 3 6 4 4" xfId="33709" xr:uid="{EDBA51B8-ED5C-40BC-87E9-7B6778163846}"/>
    <cellStyle name="Comma 5 3 6 5" xfId="8551" xr:uid="{DE6BBA06-A5EF-44E0-86F5-E8382A51C5A9}"/>
    <cellStyle name="Comma 5 3 6 5 2" xfId="14002" xr:uid="{085C6FC4-29D3-42C2-92EA-584429D92073}"/>
    <cellStyle name="Comma 5 3 6 5 2 2" xfId="23366" xr:uid="{47578C8C-7C52-48B0-8A02-9DC20CF1CE5B}"/>
    <cellStyle name="Comma 5 3 6 5 2 2 2" xfId="50688" xr:uid="{D35A343E-007C-4305-842D-7AF3013D865F}"/>
    <cellStyle name="Comma 5 3 6 5 2 3" xfId="41329" xr:uid="{F592F742-E8AC-461A-9D7D-12303B480894}"/>
    <cellStyle name="Comma 5 3 6 5 3" xfId="19394" xr:uid="{B378AE1F-7AB0-407E-93AB-1F719418C996}"/>
    <cellStyle name="Comma 5 3 6 5 3 2" xfId="46716" xr:uid="{22C85021-240A-4671-8600-3786376A7F61}"/>
    <cellStyle name="Comma 5 3 6 5 4" xfId="35925" xr:uid="{E66E4B53-7E1E-4605-BFB4-B77769067B3E}"/>
    <cellStyle name="Comma 5 3 6 6" xfId="10941" xr:uid="{C191FEB4-932F-41D8-9368-EAD2DB23DD29}"/>
    <cellStyle name="Comma 5 3 6 6 2" xfId="16816" xr:uid="{EAC11F41-3566-4DE2-9A74-431C96DCCB19}"/>
    <cellStyle name="Comma 5 3 6 6 2 2" xfId="44136" xr:uid="{C9FDFA24-1608-4842-BD37-9DA844A39C5E}"/>
    <cellStyle name="Comma 5 3 6 6 3" xfId="38293" xr:uid="{77F401BC-18B8-49CE-AB9D-4124BA421DFB}"/>
    <cellStyle name="Comma 5 3 6 7" xfId="12297" xr:uid="{5ED2CC47-E7B5-4899-9BE7-E6CB26FE208C}"/>
    <cellStyle name="Comma 5 3 6 7 2" xfId="20786" xr:uid="{F3AA9CC7-46A2-4203-8E07-D0631C90279E}"/>
    <cellStyle name="Comma 5 3 6 7 2 2" xfId="48108" xr:uid="{5CC2B3B7-F5AC-4894-850D-1F64D549CB60}"/>
    <cellStyle name="Comma 5 3 6 7 3" xfId="39624" xr:uid="{3068B381-1CFA-4405-A034-36CF3BB4A5C9}"/>
    <cellStyle name="Comma 5 3 6 8" xfId="14729" xr:uid="{A1B3D1A4-68B7-46FF-9A01-389B134BA174}"/>
    <cellStyle name="Comma 5 3 6 8 2" xfId="42050" xr:uid="{CC6BD2B9-B0D8-420E-B68F-014C631E4ADB}"/>
    <cellStyle name="Comma 5 3 6 9" xfId="24077" xr:uid="{959C3598-7F3B-4E29-AF53-713B1418E7A2}"/>
    <cellStyle name="Comma 5 3 6 9 2" xfId="51399" xr:uid="{82F5F6CE-3358-4E79-AFF6-85F3636225C4}"/>
    <cellStyle name="Comma 5 3 7" xfId="973" xr:uid="{11F49943-B33C-4AB6-B245-8DE1E1D5FE0C}"/>
    <cellStyle name="Comma 5 3 7 10" xfId="28685" xr:uid="{3F0AFBED-042E-4549-9C4F-F9478FA4B59E}"/>
    <cellStyle name="Comma 5 3 7 10 2" xfId="56006" xr:uid="{BAF1C1CD-B68D-42E5-9F58-3594A5BBE8B6}"/>
    <cellStyle name="Comma 5 3 7 11" xfId="3490" xr:uid="{6A92BEC9-A29B-4B0F-8D32-F8CC81C4E781}"/>
    <cellStyle name="Comma 5 3 7 12" xfId="30549" xr:uid="{C6595DF8-C690-484B-BB49-C470D7B9E688}"/>
    <cellStyle name="Comma 5 3 7 2" xfId="2454" xr:uid="{1E4F68A1-9A12-4419-9546-37076B86F1DB}"/>
    <cellStyle name="Comma 5 3 7 2 2" xfId="5994" xr:uid="{57535D48-BA4F-4CE8-BBF6-764178C7ED94}"/>
    <cellStyle name="Comma 5 3 7 2 2 2" xfId="18195" xr:uid="{111A673A-490E-4CEE-B55E-9993051C9E36}"/>
    <cellStyle name="Comma 5 3 7 2 2 2 2" xfId="45517" xr:uid="{7C00B23E-6BB8-42E1-8304-31C777D7C042}"/>
    <cellStyle name="Comma 5 3 7 2 2 3" xfId="33184" xr:uid="{5217A032-33B3-4D07-AE60-11130CD563F8}"/>
    <cellStyle name="Comma 5 3 7 2 3" xfId="7950" xr:uid="{AF95E3A9-320B-4DE2-A20D-05CEAB45C0AA}"/>
    <cellStyle name="Comma 5 3 7 2 3 2" xfId="22167" xr:uid="{80BB90EC-606D-4BA7-A394-C94D9E5D330A}"/>
    <cellStyle name="Comma 5 3 7 2 3 2 2" xfId="49489" xr:uid="{90E123C3-B803-4557-A1D9-46C02702A97B}"/>
    <cellStyle name="Comma 5 3 7 2 3 3" xfId="35309" xr:uid="{D7863EFA-A711-438F-B99D-B09206E2D0BF}"/>
    <cellStyle name="Comma 5 3 7 2 4" xfId="10149" xr:uid="{8DAC636D-7DFF-4595-B667-D112C35A5CFB}"/>
    <cellStyle name="Comma 5 3 7 2 4 2" xfId="37525" xr:uid="{EE11910E-DFE3-4058-8148-8AB6A0355F70}"/>
    <cellStyle name="Comma 5 3 7 2 5" xfId="25676" xr:uid="{82D5E9D9-A1C9-4CF6-8635-3FCE1377D21D}"/>
    <cellStyle name="Comma 5 3 7 2 5 2" xfId="52998" xr:uid="{2F3B504E-BFDD-4BE6-BABA-3280E8AB08E0}"/>
    <cellStyle name="Comma 5 3 7 2 6" xfId="27918" xr:uid="{D17C4FCB-14FA-4F57-944C-A9D2721DB166}"/>
    <cellStyle name="Comma 5 3 7 2 6 2" xfId="55238" xr:uid="{F0EB8D6A-467E-4EF0-94C7-176BE3251749}"/>
    <cellStyle name="Comma 5 3 7 2 7" xfId="30149" xr:uid="{69274D24-458E-4268-9AA1-1BCA0AAEAD33}"/>
    <cellStyle name="Comma 5 3 7 2 7 2" xfId="57470" xr:uid="{EB22C198-3714-4382-AC2C-921A43ACF77D}"/>
    <cellStyle name="Comma 5 3 7 2 8" xfId="4558" xr:uid="{21264671-1FE6-4C4C-8C74-AD4BDA1F404E}"/>
    <cellStyle name="Comma 5 3 7 2 9" xfId="31721" xr:uid="{F6739D24-A7F9-4DA2-93AB-D95B584E1A99}"/>
    <cellStyle name="Comma 5 3 7 3" xfId="1267" xr:uid="{8FA2AB15-7005-46F2-A91A-FD2BFF1A5E1E}"/>
    <cellStyle name="Comma 5 3 7 3 2" xfId="6784" xr:uid="{263004D6-6687-40F0-87A9-6623E6BE7B40}"/>
    <cellStyle name="Comma 5 3 7 3 2 2" xfId="18870" xr:uid="{8A306BC3-9DFB-4C79-9229-B8405E177D52}"/>
    <cellStyle name="Comma 5 3 7 3 2 2 2" xfId="46192" xr:uid="{A85297AE-8C39-4522-95AA-D9F617116069}"/>
    <cellStyle name="Comma 5 3 7 3 2 3" xfId="34137" xr:uid="{C1926D48-A080-4853-925D-3A48646F6B45}"/>
    <cellStyle name="Comma 5 3 7 3 3" xfId="8978" xr:uid="{2428819C-814E-4117-B42D-60F03436C284}"/>
    <cellStyle name="Comma 5 3 7 3 3 2" xfId="22842" xr:uid="{00754C6F-551D-4845-B9AC-85AED0E1BF70}"/>
    <cellStyle name="Comma 5 3 7 3 3 2 2" xfId="50164" xr:uid="{77382B94-255D-484A-8D81-3E233A6D5A98}"/>
    <cellStyle name="Comma 5 3 7 3 3 3" xfId="36353" xr:uid="{E0D2963D-06A4-400C-9A7C-C6C798036F0E}"/>
    <cellStyle name="Comma 5 3 7 3 4" xfId="15127" xr:uid="{925D854C-D25B-483A-BB62-7A6618FB65E3}"/>
    <cellStyle name="Comma 5 3 7 3 4 2" xfId="42448" xr:uid="{DA2FEB23-2A53-4AF9-8F96-16197FEC64C8}"/>
    <cellStyle name="Comma 5 3 7 3 5" xfId="24504" xr:uid="{5A76D542-873C-4331-AD23-174C0D471EA6}"/>
    <cellStyle name="Comma 5 3 7 3 5 2" xfId="51826" xr:uid="{1C1B456A-7D4E-4A3B-93B4-071BDDF5B5AA}"/>
    <cellStyle name="Comma 5 3 7 3 6" xfId="26746" xr:uid="{693F46AC-7146-44AC-840C-FCA9B61FEA39}"/>
    <cellStyle name="Comma 5 3 7 3 6 2" xfId="54066" xr:uid="{F679C008-4779-447A-AF10-654BF2394FD3}"/>
    <cellStyle name="Comma 5 3 7 3 7" xfId="28977" xr:uid="{1C2BE7B0-5319-4CEF-AFCF-8407A4899FDA}"/>
    <cellStyle name="Comma 5 3 7 3 7 2" xfId="56298" xr:uid="{44484AC3-2906-491C-897F-4A2716388FF6}"/>
    <cellStyle name="Comma 5 3 7 3 8" xfId="4849" xr:uid="{B0EEA3C4-2F01-4868-9E2D-7B3E23776269}"/>
    <cellStyle name="Comma 5 3 7 3 9" xfId="32012" xr:uid="{6C6940E6-7051-45A7-BDC9-255D46DAF2FB}"/>
    <cellStyle name="Comma 5 3 7 4" xfId="6494" xr:uid="{A94F243D-D1EF-4294-A605-FCE5CC3C2160}"/>
    <cellStyle name="Comma 5 3 7 4 2" xfId="14138" xr:uid="{BA569466-8CDE-4592-9990-1AE2F6FBAD4B}"/>
    <cellStyle name="Comma 5 3 7 4 2 2" xfId="23502" xr:uid="{B8C0E057-D250-4A9C-89A8-8403E81EA4BF}"/>
    <cellStyle name="Comma 5 3 7 4 2 2 2" xfId="50824" xr:uid="{F67167E2-BDD4-4202-8518-A99C4D95EF8A}"/>
    <cellStyle name="Comma 5 3 7 4 2 3" xfId="41465" xr:uid="{93CC5B1D-0178-4DE0-8017-E36D72961AD9}"/>
    <cellStyle name="Comma 5 3 7 4 3" xfId="19530" xr:uid="{E6EECCF1-DAD6-480C-ABEB-C43D1B9F2ADB}"/>
    <cellStyle name="Comma 5 3 7 4 3 2" xfId="46852" xr:uid="{733B35E5-37F5-4B92-83D9-B81F2D2262F7}"/>
    <cellStyle name="Comma 5 3 7 4 4" xfId="33845" xr:uid="{4053DDC1-97E1-4F4C-B91E-B65DD18BA0BA}"/>
    <cellStyle name="Comma 5 3 7 5" xfId="8687" xr:uid="{3F80F499-E016-4091-BDFB-D25B088F7DE5}"/>
    <cellStyle name="Comma 5 3 7 5 2" xfId="16386" xr:uid="{6EB844B0-63AF-4403-B196-0330D5462C15}"/>
    <cellStyle name="Comma 5 3 7 5 2 2" xfId="43706" xr:uid="{57D599FE-90A9-4567-8D3F-E2ADCDD22E05}"/>
    <cellStyle name="Comma 5 3 7 5 3" xfId="36061" xr:uid="{921D9165-4F67-444A-BA1E-6045B18DEB4D}"/>
    <cellStyle name="Comma 5 3 7 6" xfId="12244" xr:uid="{C3E1C01F-05C2-431D-A460-504646690AE9}"/>
    <cellStyle name="Comma 5 3 7 6 2" xfId="20356" xr:uid="{08CBB645-3B4B-4CBD-9A79-AF876C124E1A}"/>
    <cellStyle name="Comma 5 3 7 6 2 2" xfId="47678" xr:uid="{6DF61C38-84BB-4AE6-97B3-F78A423D7365}"/>
    <cellStyle name="Comma 5 3 7 6 3" xfId="39571" xr:uid="{DF82A625-3B5C-49FF-A2DE-430B5D4E4696}"/>
    <cellStyle name="Comma 5 3 7 7" xfId="14865" xr:uid="{7F2BC5A5-83DB-4341-AF53-928BBEBC5F2A}"/>
    <cellStyle name="Comma 5 3 7 7 2" xfId="42186" xr:uid="{3A3AD6A1-3F45-4535-BA64-ED818868C70C}"/>
    <cellStyle name="Comma 5 3 7 8" xfId="24213" xr:uid="{284FC2F3-D1EF-4F75-9203-80E616CE3F96}"/>
    <cellStyle name="Comma 5 3 7 8 2" xfId="51535" xr:uid="{A9D46959-AA64-4125-AC2C-CC0363509CC8}"/>
    <cellStyle name="Comma 5 3 7 9" xfId="26454" xr:uid="{428B5B6B-D9B0-460D-9CF1-B2722256A502}"/>
    <cellStyle name="Comma 5 3 7 9 2" xfId="53774" xr:uid="{4F8F2AEE-F3C4-466E-A526-18BCF2400F1D}"/>
    <cellStyle name="Comma 5 3 8" xfId="1889" xr:uid="{2854826B-DC2F-4065-B85A-7378046F39A6}"/>
    <cellStyle name="Comma 5 3 8 2" xfId="5442" xr:uid="{CD1A57C7-FD35-4C1E-B601-2B9A1B2C6883}"/>
    <cellStyle name="Comma 5 3 8 2 2" xfId="17007" xr:uid="{E9B68C78-AF64-4560-AE90-9C3A9CE27DAC}"/>
    <cellStyle name="Comma 5 3 8 2 2 2" xfId="44328" xr:uid="{C8D39A4A-6D84-4119-BABF-479139BAF92E}"/>
    <cellStyle name="Comma 5 3 8 2 3" xfId="32619" xr:uid="{A01B9C1D-088B-4B64-9885-AF38A91EDEF7}"/>
    <cellStyle name="Comma 5 3 8 3" xfId="7387" xr:uid="{D0FD94FB-DC38-464B-B2D9-DA3B4179E7EC}"/>
    <cellStyle name="Comma 5 3 8 3 2" xfId="20978" xr:uid="{88FB243D-62C5-4FA5-9874-EB50B75017AC}"/>
    <cellStyle name="Comma 5 3 8 3 2 2" xfId="48300" xr:uid="{DBC59C2C-367B-47DA-B4D3-AA519DCF8659}"/>
    <cellStyle name="Comma 5 3 8 3 3" xfId="34744" xr:uid="{3DB63DBA-F5B0-4CE5-8C45-3D008D803E27}"/>
    <cellStyle name="Comma 5 3 8 4" xfId="9584" xr:uid="{B7EFC047-6D56-4DD0-9C9D-59826A457BEB}"/>
    <cellStyle name="Comma 5 3 8 4 2" xfId="36960" xr:uid="{4A927DC2-F5B5-42E3-AD1D-624B9217120E}"/>
    <cellStyle name="Comma 5 3 8 5" xfId="25111" xr:uid="{4A54AE8E-B5FB-4B85-B791-77B5FAC06390}"/>
    <cellStyle name="Comma 5 3 8 5 2" xfId="52433" xr:uid="{AFA66CAE-A0A7-4282-A390-0E40ED8B36DD}"/>
    <cellStyle name="Comma 5 3 8 6" xfId="27353" xr:uid="{BA6D9246-AB9B-4AD5-8CCE-7D24D86B23D6}"/>
    <cellStyle name="Comma 5 3 8 6 2" xfId="54673" xr:uid="{5D77AA48-AF5F-4D3D-B9F6-E856AF13E84F}"/>
    <cellStyle name="Comma 5 3 8 7" xfId="29584" xr:uid="{4AA5348C-8532-405D-827C-9EA0B22868B4}"/>
    <cellStyle name="Comma 5 3 8 7 2" xfId="56905" xr:uid="{45F485AA-A653-4E85-98F0-E79A27924360}"/>
    <cellStyle name="Comma 5 3 8 8" xfId="4006" xr:uid="{EE4171C1-BC11-42C8-B04A-4D0492DE44B1}"/>
    <cellStyle name="Comma 5 3 8 9" xfId="31156" xr:uid="{D95619E8-394D-4585-A5C2-763B90D4D779}"/>
    <cellStyle name="Comma 5 3 9" xfId="1072" xr:uid="{9A5DCE09-D681-4B49-B99E-FE646D688853}"/>
    <cellStyle name="Comma 5 3 9 2" xfId="6590" xr:uid="{386CFB0E-C630-4C89-AB73-D1EEC9ED277E}"/>
    <cellStyle name="Comma 5 3 9 2 2" xfId="17630" xr:uid="{D68781F9-02C7-403F-AD1B-EE2E81D40008}"/>
    <cellStyle name="Comma 5 3 9 2 2 2" xfId="44951" xr:uid="{3AD84A4D-2AE8-4314-83C8-6256A9233E15}"/>
    <cellStyle name="Comma 5 3 9 2 3" xfId="11038" xr:uid="{969DB674-CA44-40D6-B0D6-41FDEBA9FEA4}"/>
    <cellStyle name="Comma 5 3 9 2 3 2" xfId="38387" xr:uid="{A84D1B83-1178-4F30-A140-35848F7C89AA}"/>
    <cellStyle name="Comma 5 3 9 2 4" xfId="33942" xr:uid="{982ABF31-369D-4401-9205-178F95180AE6}"/>
    <cellStyle name="Comma 5 3 9 3" xfId="8784" xr:uid="{2F1F2E4C-221D-4220-864E-72EE23065792}"/>
    <cellStyle name="Comma 5 3 9 3 2" xfId="21601" xr:uid="{D617FA89-7E87-40DB-B531-1ABC509FFFFF}"/>
    <cellStyle name="Comma 5 3 9 3 2 2" xfId="48923" xr:uid="{D7147D86-D623-46C1-B7A0-BDA10002EA8A}"/>
    <cellStyle name="Comma 5 3 9 3 3" xfId="12481" xr:uid="{73C23CBB-D317-4AA8-8867-B3573745B298}"/>
    <cellStyle name="Comma 5 3 9 3 3 2" xfId="39808" xr:uid="{1505DB4A-84DC-47CF-A757-416A97BDBDCF}"/>
    <cellStyle name="Comma 5 3 9 3 4" xfId="36158" xr:uid="{B2AA66A7-F42C-4244-9D42-5883A59C2057}"/>
    <cellStyle name="Comma 5 3 9 4" xfId="14961" xr:uid="{3C346E8A-CB35-4AE6-84E9-DE2B8E9C9481}"/>
    <cellStyle name="Comma 5 3 9 4 2" xfId="42282" xr:uid="{CC5AE6DA-080E-452E-8CDE-C5911D73356C}"/>
    <cellStyle name="Comma 5 3 9 5" xfId="24309" xr:uid="{49685144-5CDA-477D-9813-C6636C3BEEEA}"/>
    <cellStyle name="Comma 5 3 9 5 2" xfId="51631" xr:uid="{5BF85802-6DB1-4716-A4C5-910949B54849}"/>
    <cellStyle name="Comma 5 3 9 6" xfId="26551" xr:uid="{8BF54DDC-D14A-4D3C-B340-F1319E77B7AE}"/>
    <cellStyle name="Comma 5 3 9 6 2" xfId="53871" xr:uid="{AB4C9973-AEA6-4C0B-B06A-B76BCBBD845D}"/>
    <cellStyle name="Comma 5 3 9 7" xfId="28782" xr:uid="{9E320A25-B9B7-49A0-A15B-FF266254BF15}"/>
    <cellStyle name="Comma 5 3 9 7 2" xfId="56103" xr:uid="{1F9D8C50-A008-418B-AF4B-E7552C05F32F}"/>
    <cellStyle name="Comma 5 3 9 8" xfId="4655" xr:uid="{6A0C83E8-7844-47D1-9691-7D8FE0FD48FC}"/>
    <cellStyle name="Comma 5 3 9 9" xfId="31818" xr:uid="{AA803EE3-B2FB-4482-AD95-3D75B08D8285}"/>
    <cellStyle name="Comma 5 4" xfId="186" xr:uid="{FC777E5B-D329-4ADC-A4EC-909DF04CF967}"/>
    <cellStyle name="Comma 5 4 10" xfId="11634" xr:uid="{296C2A08-49CF-48F2-9ABE-3517BC02A95F}"/>
    <cellStyle name="Comma 5 4 10 2" xfId="14201" xr:uid="{0B8BC126-825D-49DB-9223-5255BDB43B23}"/>
    <cellStyle name="Comma 5 4 10 2 2" xfId="23566" xr:uid="{2F4707FE-498C-4513-9AE8-33B2234A3429}"/>
    <cellStyle name="Comma 5 4 10 2 2 2" xfId="50888" xr:uid="{F1165E9C-8A3F-4375-8684-EAC8BBDD75A2}"/>
    <cellStyle name="Comma 5 4 10 2 3" xfId="41528" xr:uid="{58E71A77-6ECC-4115-90FC-347C1276F68D}"/>
    <cellStyle name="Comma 5 4 10 3" xfId="19594" xr:uid="{63DA3105-795C-41B6-A6DB-0F850347071D}"/>
    <cellStyle name="Comma 5 4 10 3 2" xfId="46916" xr:uid="{59D5FD2B-910C-4178-8C94-22E6C902D9D0}"/>
    <cellStyle name="Comma 5 4 10 4" xfId="38963" xr:uid="{22B8F687-A7C7-4D61-B5B2-71CD68E0BCFC}"/>
    <cellStyle name="Comma 5 4 11" xfId="10431" xr:uid="{7EE38147-03F6-4594-AD2C-E39653945708}"/>
    <cellStyle name="Comma 5 4 11 2" xfId="15754" xr:uid="{5A1B9A1D-BD82-41B3-A854-D578396A224F}"/>
    <cellStyle name="Comma 5 4 11 2 2" xfId="43074" xr:uid="{EA45F1DA-EFC3-48FD-B4C7-FE97DC5DD171}"/>
    <cellStyle name="Comma 5 4 11 3" xfId="37799" xr:uid="{73A70935-ECA9-4E6F-961B-C39941228277}"/>
    <cellStyle name="Comma 5 4 12" xfId="11764" xr:uid="{3FD28BA2-69E2-4606-BF18-338A000BC1FB}"/>
    <cellStyle name="Comma 5 4 12 2" xfId="19724" xr:uid="{8087FA34-0842-4E30-B458-F7575D8C2AC5}"/>
    <cellStyle name="Comma 5 4 12 2 2" xfId="47046" xr:uid="{C6C1A138-586C-47A3-9F55-059D8F467EDF}"/>
    <cellStyle name="Comma 5 4 12 3" xfId="39091" xr:uid="{F5729F7D-528F-4F4D-A044-A2B1AC2C5C52}"/>
    <cellStyle name="Comma 5 4 13" xfId="14287" xr:uid="{FC262A82-CFE9-45E9-BC95-07D8EEF4725A}"/>
    <cellStyle name="Comma 5 4 13 2" xfId="41608" xr:uid="{6DD4ACD7-B0D9-4C2F-9D48-63B585C08866}"/>
    <cellStyle name="Comma 5 4 14" xfId="23635" xr:uid="{5AC23B3A-9139-4012-9FCB-AFEA5B32A6D7}"/>
    <cellStyle name="Comma 5 4 14 2" xfId="50957" xr:uid="{59FBE8C3-DF98-4488-BA71-9984DE96232F}"/>
    <cellStyle name="Comma 5 4 15" xfId="25876" xr:uid="{7688CF23-932C-44F9-820E-A0FE069EEF56}"/>
    <cellStyle name="Comma 5 4 15 2" xfId="53196" xr:uid="{193A03C6-646C-4A8D-AC64-3DE37F19BDCC}"/>
    <cellStyle name="Comma 5 4 16" xfId="28108" xr:uid="{71C28F39-1ACA-42AC-9ED9-CB13F60584A0}"/>
    <cellStyle name="Comma 5 4 16 2" xfId="55429" xr:uid="{D462772C-FE63-4459-B058-12665D1C68B8}"/>
    <cellStyle name="Comma 5 4 17" xfId="30430" xr:uid="{65DD9C72-AB96-4D26-97E1-A09A3E80F8C4}"/>
    <cellStyle name="Comma 5 4 18" xfId="57617" xr:uid="{3087B99E-687E-4F1A-BF46-C7A6E555078F}"/>
    <cellStyle name="Comma 5 4 19" xfId="58165" xr:uid="{7092DF1A-12C4-478D-AAEE-7BAB4F34EAA1}"/>
    <cellStyle name="Comma 5 4 2" xfId="429" xr:uid="{7B346472-8A84-46F1-80F9-7EEFAC19C60A}"/>
    <cellStyle name="Comma 5 4 2 10" xfId="14447" xr:uid="{687F55F4-0143-417D-8DA4-C879FD4ECCDA}"/>
    <cellStyle name="Comma 5 4 2 10 2" xfId="41768" xr:uid="{EEBB6E63-521A-4D96-A9B7-F82793FBC439}"/>
    <cellStyle name="Comma 5 4 2 11" xfId="23795" xr:uid="{5B5AC77D-2F79-40D0-9F43-EDC4F7ED809B}"/>
    <cellStyle name="Comma 5 4 2 11 2" xfId="51117" xr:uid="{5E295737-5FF3-4E94-A79D-26F653D969D5}"/>
    <cellStyle name="Comma 5 4 2 12" xfId="26036" xr:uid="{6189EAC7-01D9-421F-B81E-C4E2527ADC7D}"/>
    <cellStyle name="Comma 5 4 2 12 2" xfId="53356" xr:uid="{ED1131AC-8B36-4B1E-A8C8-36EBBDEBC05C}"/>
    <cellStyle name="Comma 5 4 2 13" xfId="28268" xr:uid="{8736F807-8C6E-4F7F-A3AE-95238DA3636F}"/>
    <cellStyle name="Comma 5 4 2 13 2" xfId="55589" xr:uid="{E61D8CBA-B8E2-46A8-8706-54D15318E16D}"/>
    <cellStyle name="Comma 5 4 2 14" xfId="3627" xr:uid="{69CB8E05-68E4-44B4-9764-DD9F8EB07B9F}"/>
    <cellStyle name="Comma 5 4 2 15" xfId="30697" xr:uid="{3BB12F49-6B70-4DF8-9FEE-338EF4E01942}"/>
    <cellStyle name="Comma 5 4 2 16" xfId="58033" xr:uid="{B31F08D8-2C65-445E-A9B5-3AE1471353EA}"/>
    <cellStyle name="Comma 5 4 2 17" xfId="58581" xr:uid="{780A4E81-4DD8-48A0-9379-40AD1FD279A7}"/>
    <cellStyle name="Comma 5 4 2 2" xfId="2037" xr:uid="{B6DFC85A-2D41-4804-ADB5-DB15B0A7A8E9}"/>
    <cellStyle name="Comma 5 4 2 2 2" xfId="5585" xr:uid="{6472182C-3CB5-4211-ACE5-C5300C18C16D}"/>
    <cellStyle name="Comma 5 4 2 2 2 2" xfId="16146" xr:uid="{00638F88-61C5-4870-9DE8-8818C9315037}"/>
    <cellStyle name="Comma 5 4 2 2 2 2 2" xfId="43466" xr:uid="{57D33C98-1E4B-4631-B663-71A851B5D15F}"/>
    <cellStyle name="Comma 5 4 2 2 2 3" xfId="32767" xr:uid="{44A4A14B-308B-439B-A971-EFD1BE42C6E2}"/>
    <cellStyle name="Comma 5 4 2 2 3" xfId="7534" xr:uid="{DD801D07-5C85-41C0-979B-7D6A5E92FA30}"/>
    <cellStyle name="Comma 5 4 2 2 3 2" xfId="20116" xr:uid="{9689D7B3-EF8C-4D01-B977-804B5E393CC6}"/>
    <cellStyle name="Comma 5 4 2 2 3 2 2" xfId="47438" xr:uid="{5C7D6E04-01C4-4AC2-8C9A-D30B7E00EF4D}"/>
    <cellStyle name="Comma 5 4 2 2 3 3" xfId="34892" xr:uid="{2C965390-BF0F-42E8-96C0-91EB2A24440C}"/>
    <cellStyle name="Comma 5 4 2 2 4" xfId="9732" xr:uid="{8BF8B0E1-624F-4832-BE7B-EE12AA0D7E45}"/>
    <cellStyle name="Comma 5 4 2 2 4 2" xfId="37108" xr:uid="{E25CC7BA-F349-4B3C-8370-D7A1B89B3B49}"/>
    <cellStyle name="Comma 5 4 2 2 5" xfId="25259" xr:uid="{C8D28719-BD4D-414B-B6FD-4CBE1988FBE9}"/>
    <cellStyle name="Comma 5 4 2 2 5 2" xfId="52581" xr:uid="{97B91781-C085-4C74-9AF6-FBA4A958C437}"/>
    <cellStyle name="Comma 5 4 2 2 6" xfId="27501" xr:uid="{4A4DC85E-9C22-46F3-8CDA-655CF9C2CAED}"/>
    <cellStyle name="Comma 5 4 2 2 6 2" xfId="54821" xr:uid="{EC2C6C25-FA68-453E-A56B-22311F45EC9E}"/>
    <cellStyle name="Comma 5 4 2 2 7" xfId="29732" xr:uid="{EF8DA262-269E-44B4-8EA4-D6AF8A22D68E}"/>
    <cellStyle name="Comma 5 4 2 2 7 2" xfId="57053" xr:uid="{DBB0A565-2849-4021-8B3F-B31C4798618E}"/>
    <cellStyle name="Comma 5 4 2 2 8" xfId="4149" xr:uid="{70B36049-1F1E-4FEF-8809-5D4C8E4D2AEA}"/>
    <cellStyle name="Comma 5 4 2 2 9" xfId="31304" xr:uid="{4161440E-0099-47B4-B994-EAAD95E5582D}"/>
    <cellStyle name="Comma 5 4 2 3" xfId="1428" xr:uid="{2E61DCEE-7532-469B-9B0C-876A902D70AE}"/>
    <cellStyle name="Comma 5 4 2 3 2" xfId="6931" xr:uid="{B01FF17E-0408-4542-9921-53E2E244E52F}"/>
    <cellStyle name="Comma 5 4 2 3 2 2" xfId="16534" xr:uid="{E3F44CB1-F37A-4807-AE07-EA6FAA61DEB9}"/>
    <cellStyle name="Comma 5 4 2 3 2 2 2" xfId="43854" xr:uid="{79060F01-69DD-4173-8362-4D293D2E3790}"/>
    <cellStyle name="Comma 5 4 2 3 2 3" xfId="34285" xr:uid="{AB3A96B4-E6BD-4C9A-8B35-01058DE303EC}"/>
    <cellStyle name="Comma 5 4 2 3 3" xfId="9126" xr:uid="{EA4F8368-9AF7-49B4-B34C-C75FFB2DBE58}"/>
    <cellStyle name="Comma 5 4 2 3 3 2" xfId="20504" xr:uid="{6E8571B6-7370-4938-A93B-6CFD1C06C739}"/>
    <cellStyle name="Comma 5 4 2 3 3 2 2" xfId="47826" xr:uid="{38BD579B-2E8B-4D8E-9EFD-838B0FCCB855}"/>
    <cellStyle name="Comma 5 4 2 3 3 3" xfId="36501" xr:uid="{D634DC2C-0295-4B3E-B3BA-B5A3C0D80802}"/>
    <cellStyle name="Comma 5 4 2 3 4" xfId="15187" xr:uid="{8CD59269-88C6-423F-9210-4095E69E3CC0}"/>
    <cellStyle name="Comma 5 4 2 3 4 2" xfId="42508" xr:uid="{3E81AA1C-4DB8-482B-B472-D486247A9D45}"/>
    <cellStyle name="Comma 5 4 2 3 5" xfId="24652" xr:uid="{F36FA65B-270B-45C1-9EF1-E267E2F1B4AD}"/>
    <cellStyle name="Comma 5 4 2 3 5 2" xfId="51974" xr:uid="{CF4D6DB1-8FEE-4E64-B1E1-6E09B8F56633}"/>
    <cellStyle name="Comma 5 4 2 3 6" xfId="26894" xr:uid="{507A1BFF-5FC9-4374-AF5C-2545FF087216}"/>
    <cellStyle name="Comma 5 4 2 3 6 2" xfId="54214" xr:uid="{96AD0A21-A9C6-45D3-96D5-12D9C579E783}"/>
    <cellStyle name="Comma 5 4 2 3 7" xfId="29125" xr:uid="{40DE70A1-9379-44B1-A689-E1944620A09E}"/>
    <cellStyle name="Comma 5 4 2 3 7 2" xfId="56446" xr:uid="{32369912-580C-4A5E-B4AF-96AEC5F6D506}"/>
    <cellStyle name="Comma 5 4 2 3 8" xfId="4994" xr:uid="{ACDBE10F-7672-4139-9202-FFBEEFDC315C}"/>
    <cellStyle name="Comma 5 4 2 3 9" xfId="32160" xr:uid="{8D0BE808-E6E7-4CBD-B71F-627102FB5A54}"/>
    <cellStyle name="Comma 5 4 2 4" xfId="3190" xr:uid="{5DD657CB-4AD9-4825-ABE2-6A28B76F2359}"/>
    <cellStyle name="Comma 5 4 2 4 2" xfId="12371" xr:uid="{23319271-5409-4761-9C62-DDB79760E07B}"/>
    <cellStyle name="Comma 5 4 2 4 2 2" xfId="21126" xr:uid="{97B69E44-B4F8-4D65-B880-FAEB1EFF987F}"/>
    <cellStyle name="Comma 5 4 2 4 2 2 2" xfId="48448" xr:uid="{27E706D1-3D53-493E-AC4A-A457DED7DB01}"/>
    <cellStyle name="Comma 5 4 2 4 2 3" xfId="39698" xr:uid="{BB8AE3E8-DD97-48D5-B438-1959DF81F26B}"/>
    <cellStyle name="Comma 5 4 2 4 3" xfId="17155" xr:uid="{4EC1751B-7421-4CD0-8D49-535CC36B6C70}"/>
    <cellStyle name="Comma 5 4 2 4 3 2" xfId="44476" xr:uid="{DAD0D20A-992E-4EE4-81BC-1A8493985A21}"/>
    <cellStyle name="Comma 5 4 2 4 4" xfId="6161" xr:uid="{8FF82694-81DA-4A38-9C83-4F939B22BFED}"/>
    <cellStyle name="Comma 5 4 2 4 5" xfId="33428" xr:uid="{14FCCF82-3F34-4473-98F4-0B40A40998E7}"/>
    <cellStyle name="Comma 5 4 2 5" xfId="8270" xr:uid="{68A7FF64-7664-4B24-995F-30A2C16DF1CF}"/>
    <cellStyle name="Comma 5 4 2 5 2" xfId="12567" xr:uid="{BBBBE36B-4BFA-42A1-93F1-AC667BC64A26}"/>
    <cellStyle name="Comma 5 4 2 5 2 2" xfId="21749" xr:uid="{B80A55AC-9B7B-470F-BB94-D90844E2C104}"/>
    <cellStyle name="Comma 5 4 2 5 2 2 2" xfId="49071" xr:uid="{E3C5D5F6-C667-4ACB-AC62-E6DC160DCA43}"/>
    <cellStyle name="Comma 5 4 2 5 2 3" xfId="39894" xr:uid="{745C07F4-41C4-4E10-AB33-732E4960A0A4}"/>
    <cellStyle name="Comma 5 4 2 5 3" xfId="17778" xr:uid="{E26D5F53-56BD-4F1B-A968-C329B1E3D94C}"/>
    <cellStyle name="Comma 5 4 2 5 3 2" xfId="45099" xr:uid="{967F8995-CCD2-4A53-A375-7CE28C6F7E0C}"/>
    <cellStyle name="Comma 5 4 2 5 4" xfId="35644" xr:uid="{D54DC5BF-CB7D-4CBB-8CB1-A1E3B26198EB}"/>
    <cellStyle name="Comma 5 4 2 6" xfId="11138" xr:uid="{BD8329A2-DED5-4542-8E58-2B40EE03B70D}"/>
    <cellStyle name="Comma 5 4 2 6 2" xfId="13103" xr:uid="{1036EB00-847C-48FE-BE50-9A5ECCA01633}"/>
    <cellStyle name="Comma 5 4 2 6 2 2" xfId="22424" xr:uid="{B8D30750-F4E0-4946-931F-66F22B965265}"/>
    <cellStyle name="Comma 5 4 2 6 2 2 2" xfId="49746" xr:uid="{7C60F36C-78C4-485C-90D3-C45FC3400B79}"/>
    <cellStyle name="Comma 5 4 2 6 2 3" xfId="40430" xr:uid="{6182EEC0-0B00-4D8A-A53A-60D2B65FAAB1}"/>
    <cellStyle name="Comma 5 4 2 6 3" xfId="18452" xr:uid="{894E3E5E-1A64-4B38-983B-BCC11238FE7D}"/>
    <cellStyle name="Comma 5 4 2 6 3 2" xfId="45774" xr:uid="{3B6195BB-8CE7-44F1-AE70-D19B44755AFD}"/>
    <cellStyle name="Comma 5 4 2 6 4" xfId="38487" xr:uid="{DAEF2BDD-01BE-424C-8320-CC772D96EB14}"/>
    <cellStyle name="Comma 5 4 2 7" xfId="11279" xr:uid="{5726F1C0-1B6A-49B8-A230-4CA59B2A29BF}"/>
    <cellStyle name="Comma 5 4 2 7 2" xfId="13720" xr:uid="{2B6EE509-EE47-4CC9-9924-26DF08376804}"/>
    <cellStyle name="Comma 5 4 2 7 2 2" xfId="23084" xr:uid="{545B1930-8084-46E1-9F9A-1B3B5F189374}"/>
    <cellStyle name="Comma 5 4 2 7 2 2 2" xfId="50406" xr:uid="{AC08F03C-132C-4960-BF56-9D7284B993E2}"/>
    <cellStyle name="Comma 5 4 2 7 2 3" xfId="41047" xr:uid="{D51FAB08-E960-45DE-B838-6CE0D0654CC9}"/>
    <cellStyle name="Comma 5 4 2 7 3" xfId="19112" xr:uid="{9371C898-21F2-4AEC-8698-01F0CA781775}"/>
    <cellStyle name="Comma 5 4 2 7 3 2" xfId="46434" xr:uid="{EAC453C2-A3E9-4036-A0D2-CA207F91714F}"/>
    <cellStyle name="Comma 5 4 2 7 4" xfId="38628" xr:uid="{09AD0A3A-8EBC-44C4-9944-CB04B259BF04}"/>
    <cellStyle name="Comma 5 4 2 8" xfId="10541" xr:uid="{1A05804F-44B4-4A76-BF71-EB86803A30BC}"/>
    <cellStyle name="Comma 5 4 2 8 2" xfId="15874" xr:uid="{67DDEE56-1CC0-4C2E-A265-031838935DB4}"/>
    <cellStyle name="Comma 5 4 2 8 2 2" xfId="43194" xr:uid="{A16D1B42-CB71-4A87-B9CC-57D0C51E2097}"/>
    <cellStyle name="Comma 5 4 2 8 3" xfId="37906" xr:uid="{3C35FFF7-4B80-4809-836E-A7A18D19C767}"/>
    <cellStyle name="Comma 5 4 2 9" xfId="11872" xr:uid="{7057C3F6-CAA1-4536-9AE0-A79C5B9F4041}"/>
    <cellStyle name="Comma 5 4 2 9 2" xfId="19844" xr:uid="{2361F2A7-B0DA-424E-A9AC-0D0606C5636D}"/>
    <cellStyle name="Comma 5 4 2 9 2 2" xfId="47166" xr:uid="{76167502-8074-46F3-8BFF-2C6D61B053B2}"/>
    <cellStyle name="Comma 5 4 2 9 3" xfId="39199" xr:uid="{CA991541-046A-486A-81A5-31B1077197BA}"/>
    <cellStyle name="Comma 5 4 3" xfId="400" xr:uid="{913B77A0-E3CF-4B75-92A4-85771F86791C}"/>
    <cellStyle name="Comma 5 4 3 10" xfId="23778" xr:uid="{2AF55183-5072-41D4-BC15-09137404F963}"/>
    <cellStyle name="Comma 5 4 3 10 2" xfId="51100" xr:uid="{D051AE7F-DF5B-473C-B1D4-FB343DB1652C}"/>
    <cellStyle name="Comma 5 4 3 11" xfId="26019" xr:uid="{671FE502-11DF-4BD5-B7EB-C2C22306CC27}"/>
    <cellStyle name="Comma 5 4 3 11 2" xfId="53339" xr:uid="{A59E9564-A62C-42FE-B3EA-613C5684514B}"/>
    <cellStyle name="Comma 5 4 3 12" xfId="28251" xr:uid="{ECC93994-DB8A-424D-B1DF-834B009343FE}"/>
    <cellStyle name="Comma 5 4 3 12 2" xfId="55572" xr:uid="{90E6E754-0485-4110-875A-ECFAF899B4A9}"/>
    <cellStyle name="Comma 5 4 3 13" xfId="3612" xr:uid="{C8073E1A-0450-4F82-AECC-201C56A1106C}"/>
    <cellStyle name="Comma 5 4 3 14" xfId="30680" xr:uid="{2AE2E1C0-7562-4247-9E49-7219BD539814}"/>
    <cellStyle name="Comma 5 4 3 15" xfId="57813" xr:uid="{88EF676D-6723-462D-8717-2F131F99D9D0}"/>
    <cellStyle name="Comma 5 4 3 16" xfId="58361" xr:uid="{85E171BE-CAFE-4174-BBED-92A6650699CB}"/>
    <cellStyle name="Comma 5 4 3 2" xfId="2020" xr:uid="{844CE322-9826-4444-8B2C-7B8B02B201E9}"/>
    <cellStyle name="Comma 5 4 3 2 2" xfId="5568" xr:uid="{85B03E45-BB29-4F11-A054-3CA7883CD09D}"/>
    <cellStyle name="Comma 5 4 3 2 2 2" xfId="16517" xr:uid="{36801B58-7440-479A-94F2-D7B9E66CD41B}"/>
    <cellStyle name="Comma 5 4 3 2 2 2 2" xfId="43837" xr:uid="{C77725D4-873B-4D52-849A-841EAFFC45EA}"/>
    <cellStyle name="Comma 5 4 3 2 2 3" xfId="32750" xr:uid="{4629279E-5F99-4DA9-989C-A98261AC91BC}"/>
    <cellStyle name="Comma 5 4 3 2 3" xfId="7517" xr:uid="{D2CC33DA-9E2E-45DE-A873-CB66FC9A19F0}"/>
    <cellStyle name="Comma 5 4 3 2 3 2" xfId="20487" xr:uid="{D70B3DDD-AD42-4676-B0B0-D9B470080513}"/>
    <cellStyle name="Comma 5 4 3 2 3 2 2" xfId="47809" xr:uid="{BF3ADCC2-84A3-4779-BB59-774C598DE72D}"/>
    <cellStyle name="Comma 5 4 3 2 3 3" xfId="34875" xr:uid="{AD7763C1-0B1C-4A3F-81F8-1D7626EBDF73}"/>
    <cellStyle name="Comma 5 4 3 2 4" xfId="9715" xr:uid="{3FEFCFB7-9E17-483C-8D14-B74AEB0FFC5E}"/>
    <cellStyle name="Comma 5 4 3 2 4 2" xfId="37091" xr:uid="{B4DEF664-55C5-4688-8AED-E5E342713258}"/>
    <cellStyle name="Comma 5 4 3 2 5" xfId="25242" xr:uid="{F2B6AE67-8A84-4AC8-B042-95E8E5E98A64}"/>
    <cellStyle name="Comma 5 4 3 2 5 2" xfId="52564" xr:uid="{3CAB6A73-E30F-46ED-A96C-0D02B9FC7896}"/>
    <cellStyle name="Comma 5 4 3 2 6" xfId="27484" xr:uid="{649EA1E2-322B-44B2-9B58-8FCD2A4A6486}"/>
    <cellStyle name="Comma 5 4 3 2 6 2" xfId="54804" xr:uid="{682C6284-1B40-4516-96C1-F29ABF7642B5}"/>
    <cellStyle name="Comma 5 4 3 2 7" xfId="29715" xr:uid="{F55B0D77-FAFA-489B-B56B-7A770804A684}"/>
    <cellStyle name="Comma 5 4 3 2 7 2" xfId="57036" xr:uid="{32828012-1A17-4C5E-8DC0-3B7DB0007880}"/>
    <cellStyle name="Comma 5 4 3 2 8" xfId="4132" xr:uid="{360C3BA3-3F9B-43C9-8A1F-C1B88E05C1DA}"/>
    <cellStyle name="Comma 5 4 3 2 9" xfId="31287" xr:uid="{50DA2C6A-E75C-46BA-93F5-83679B31DCC8}"/>
    <cellStyle name="Comma 5 4 3 3" xfId="1411" xr:uid="{0BA235B4-A871-4D8F-A07D-FC9631F15B03}"/>
    <cellStyle name="Comma 5 4 3 3 2" xfId="6914" xr:uid="{DAA44DE0-6909-4697-8C83-7F2B31AA30D6}"/>
    <cellStyle name="Comma 5 4 3 3 2 2" xfId="17138" xr:uid="{52A3A8FF-BB5D-46EE-B000-8ECB3CB9670D}"/>
    <cellStyle name="Comma 5 4 3 3 2 2 2" xfId="44459" xr:uid="{B7CF0BA3-4719-4109-8522-B1AAACA257C1}"/>
    <cellStyle name="Comma 5 4 3 3 2 3" xfId="34268" xr:uid="{2B4D9789-171E-4385-889A-12BEEBAF68A8}"/>
    <cellStyle name="Comma 5 4 3 3 3" xfId="9109" xr:uid="{DB59BA36-41E4-482A-BBF4-4DE35F0EF365}"/>
    <cellStyle name="Comma 5 4 3 3 3 2" xfId="21109" xr:uid="{979F1117-6B3D-4940-8C0A-80114DC551C7}"/>
    <cellStyle name="Comma 5 4 3 3 3 2 2" xfId="48431" xr:uid="{6BDE33EE-A9A7-4782-88CC-F2C02EF02412}"/>
    <cellStyle name="Comma 5 4 3 3 3 3" xfId="36484" xr:uid="{54EB9DFF-DC4A-4FD7-B377-A17A6B01C81C}"/>
    <cellStyle name="Comma 5 4 3 3 4" xfId="15170" xr:uid="{C55952C1-ACE2-45D6-BA35-4E8A69A5E4C3}"/>
    <cellStyle name="Comma 5 4 3 3 4 2" xfId="42491" xr:uid="{9A2E97C5-BA50-4CEE-8672-26AB33960DC9}"/>
    <cellStyle name="Comma 5 4 3 3 5" xfId="24635" xr:uid="{2A02FD88-7694-41A2-93AA-2408F32FD9DC}"/>
    <cellStyle name="Comma 5 4 3 3 5 2" xfId="51957" xr:uid="{8B35FD96-B858-402E-A491-E05A04CB6DE2}"/>
    <cellStyle name="Comma 5 4 3 3 6" xfId="26877" xr:uid="{96634AAA-912D-4551-98F7-2D92397AE1AC}"/>
    <cellStyle name="Comma 5 4 3 3 6 2" xfId="54197" xr:uid="{365F3BF0-EC71-4558-B648-04E513192AE4}"/>
    <cellStyle name="Comma 5 4 3 3 7" xfId="29108" xr:uid="{8506D70E-A1D8-4622-B9CC-7BD0904BA677}"/>
    <cellStyle name="Comma 5 4 3 3 7 2" xfId="56429" xr:uid="{119AE73E-BF3B-4C8B-BA23-4D37EDB8C3A9}"/>
    <cellStyle name="Comma 5 4 3 3 8" xfId="4977" xr:uid="{F9CEADFA-43B4-4D7C-9E71-316D04747A99}"/>
    <cellStyle name="Comma 5 4 3 3 9" xfId="32143" xr:uid="{08A76737-1B46-4DC0-9091-F47CE2162F33}"/>
    <cellStyle name="Comma 5 4 3 4" xfId="2899" xr:uid="{82C34369-2FB2-4DA2-9E57-025207CE2E6B}"/>
    <cellStyle name="Comma 5 4 3 4 2" xfId="12550" xr:uid="{10FCA262-5F00-4EB1-ACC8-72865335E20C}"/>
    <cellStyle name="Comma 5 4 3 4 2 2" xfId="21732" xr:uid="{4C87E27B-ED46-430C-9788-D49BCB7E4E8C}"/>
    <cellStyle name="Comma 5 4 3 4 2 2 2" xfId="49054" xr:uid="{F48B9794-A623-4EA6-B3E0-4FE04BD4F9E2}"/>
    <cellStyle name="Comma 5 4 3 4 2 3" xfId="39877" xr:uid="{5E0CA01B-B18F-4933-B04D-496B5133ADE1}"/>
    <cellStyle name="Comma 5 4 3 4 3" xfId="17761" xr:uid="{878A5EC0-7292-4261-B991-C5C594279EA6}"/>
    <cellStyle name="Comma 5 4 3 4 3 2" xfId="45082" xr:uid="{60A36735-B1CA-476E-BB2E-134CBBE242CC}"/>
    <cellStyle name="Comma 5 4 3 4 4" xfId="6146" xr:uid="{6CF048F1-F0C7-4A02-A306-218F33BADAA9}"/>
    <cellStyle name="Comma 5 4 3 4 5" xfId="33411" xr:uid="{0786CE4A-9170-41DC-901F-452C0E8B7D56}"/>
    <cellStyle name="Comma 5 4 3 5" xfId="8253" xr:uid="{BFDCDE2E-BC1E-49CE-89F8-03DF01BA5AC8}"/>
    <cellStyle name="Comma 5 4 3 5 2" xfId="13086" xr:uid="{1A160977-74CD-46CB-A988-17343D4A9824}"/>
    <cellStyle name="Comma 5 4 3 5 2 2" xfId="22407" xr:uid="{D7250A57-0A49-4E5D-B0D9-DEA311F996FA}"/>
    <cellStyle name="Comma 5 4 3 5 2 2 2" xfId="49729" xr:uid="{29853D1E-374D-436F-9635-AC49CB91A7F6}"/>
    <cellStyle name="Comma 5 4 3 5 2 3" xfId="40413" xr:uid="{2F3CA51A-E9F1-4C33-BAA4-621833A2BE33}"/>
    <cellStyle name="Comma 5 4 3 5 3" xfId="18435" xr:uid="{740C6FEB-510B-478F-81CE-32A57073AFC2}"/>
    <cellStyle name="Comma 5 4 3 5 3 2" xfId="45757" xr:uid="{7E7BF058-E7CC-42E5-AC90-AD88D5220EBA}"/>
    <cellStyle name="Comma 5 4 3 5 4" xfId="35627" xr:uid="{88C46F59-8A2B-44C7-97D8-724C5872B3DD}"/>
    <cellStyle name="Comma 5 4 3 6" xfId="11262" xr:uid="{CACF468E-DFEF-492A-B311-870BE038B139}"/>
    <cellStyle name="Comma 5 4 3 6 2" xfId="13703" xr:uid="{65F3E09C-4992-4BD8-849B-99A4F88C09D2}"/>
    <cellStyle name="Comma 5 4 3 6 2 2" xfId="23067" xr:uid="{15D3DA3F-0890-4D34-AAEA-78FEC0050558}"/>
    <cellStyle name="Comma 5 4 3 6 2 2 2" xfId="50389" xr:uid="{DD7F06EA-1699-4677-86ED-5FFEA74E4117}"/>
    <cellStyle name="Comma 5 4 3 6 2 3" xfId="41030" xr:uid="{015ACA06-257A-45DB-BBF6-79B983E33345}"/>
    <cellStyle name="Comma 5 4 3 6 3" xfId="19095" xr:uid="{3B2F0406-F3D2-4EDE-8BE9-444F2E1051FE}"/>
    <cellStyle name="Comma 5 4 3 6 3 2" xfId="46417" xr:uid="{07864954-C93C-4548-ACA3-D085DD2C8FCF}"/>
    <cellStyle name="Comma 5 4 3 6 4" xfId="38611" xr:uid="{7846E722-ED2F-437B-9C01-4C76B9580269}"/>
    <cellStyle name="Comma 5 4 3 7" xfId="10749" xr:uid="{97996E01-D40E-4CC0-B19E-14B2ED9834C4}"/>
    <cellStyle name="Comma 5 4 3 7 2" xfId="16129" xr:uid="{A85444A1-0E71-4F12-9929-A48AD970EB61}"/>
    <cellStyle name="Comma 5 4 3 7 2 2" xfId="43449" xr:uid="{9249E5E5-24A3-4C26-90EB-2F81B794FF2A}"/>
    <cellStyle name="Comma 5 4 3 7 3" xfId="38108" xr:uid="{54A12258-DBAC-4652-A1BA-7D5961F75F79}"/>
    <cellStyle name="Comma 5 4 3 8" xfId="12081" xr:uid="{41EBA81B-18D9-49A9-95FF-E41646EB502E}"/>
    <cellStyle name="Comma 5 4 3 8 2" xfId="20099" xr:uid="{331D5D0C-651A-48ED-8E09-E2C11CF130BB}"/>
    <cellStyle name="Comma 5 4 3 8 2 2" xfId="47421" xr:uid="{EFE7A9A8-121A-4310-B910-CCA879D27200}"/>
    <cellStyle name="Comma 5 4 3 8 3" xfId="39408" xr:uid="{D55C5192-5670-4E9C-A0BD-7689C5402735}"/>
    <cellStyle name="Comma 5 4 3 9" xfId="14430" xr:uid="{76BF06A9-6697-467B-9244-E53895A41903}"/>
    <cellStyle name="Comma 5 4 3 9 2" xfId="41751" xr:uid="{C88C0588-2509-446A-ABA5-B43655FBF7CC}"/>
    <cellStyle name="Comma 5 4 4" xfId="726" xr:uid="{A50A03BB-2398-4C13-A67D-DD33D514704A}"/>
    <cellStyle name="Comma 5 4 4 10" xfId="23991" xr:uid="{6F6B028A-8378-4665-9EE9-85A41BE246A2}"/>
    <cellStyle name="Comma 5 4 4 10 2" xfId="51313" xr:uid="{A09B9FD6-0D60-492B-9841-F6E21ACAD413}"/>
    <cellStyle name="Comma 5 4 4 11" xfId="26232" xr:uid="{4086D527-3B19-45B4-B8DA-E943B4AE3B1C}"/>
    <cellStyle name="Comma 5 4 4 11 2" xfId="53552" xr:uid="{3B6B2FBF-D4E2-4BA0-A43A-1130D8405C3A}"/>
    <cellStyle name="Comma 5 4 4 12" xfId="28463" xr:uid="{79DC03CA-EEF5-451B-B991-C7CF7BE3D3AD}"/>
    <cellStyle name="Comma 5 4 4 12 2" xfId="55784" xr:uid="{1F7FFDFA-9EAD-4720-BEBF-78A34CB09DC5}"/>
    <cellStyle name="Comma 5 4 4 13" xfId="3782" xr:uid="{1FC1699D-2A45-4F64-B9A2-14992FBA8B3F}"/>
    <cellStyle name="Comma 5 4 4 14" xfId="30893" xr:uid="{7712DC27-5FE5-4A60-A213-F88B2AF8FB2A}"/>
    <cellStyle name="Comma 5 4 4 2" xfId="2232" xr:uid="{0EB05645-4874-4C19-86B9-7FFB0FFD3B78}"/>
    <cellStyle name="Comma 5 4 4 2 2" xfId="5777" xr:uid="{9FD09FA3-228A-4A28-8B09-8B7C4DDD7CB8}"/>
    <cellStyle name="Comma 5 4 4 2 2 2" xfId="16730" xr:uid="{D76969D5-E6E2-4CE5-A677-BC49AE743D3F}"/>
    <cellStyle name="Comma 5 4 4 2 2 2 2" xfId="44050" xr:uid="{CE440B50-170B-4AE0-B9C5-155094F059A6}"/>
    <cellStyle name="Comma 5 4 4 2 2 3" xfId="32962" xr:uid="{DB0E67FA-077E-4FDC-B9F5-02EFAD2A70FC}"/>
    <cellStyle name="Comma 5 4 4 2 3" xfId="7729" xr:uid="{CC52233C-56F3-4C46-BCF5-DF487190378D}"/>
    <cellStyle name="Comma 5 4 4 2 3 2" xfId="20700" xr:uid="{4FF2F2D7-67FF-42B7-AC11-A67329FABC25}"/>
    <cellStyle name="Comma 5 4 4 2 3 2 2" xfId="48022" xr:uid="{82A43707-5DA2-4B7E-A1EB-554F4C7E14FA}"/>
    <cellStyle name="Comma 5 4 4 2 3 3" xfId="35087" xr:uid="{B71AA2B6-8A50-4B9C-B4F0-8FD963700AC5}"/>
    <cellStyle name="Comma 5 4 4 2 4" xfId="9927" xr:uid="{0203C124-77F7-4352-8B7D-640275E085E2}"/>
    <cellStyle name="Comma 5 4 4 2 4 2" xfId="37303" xr:uid="{E4F3864C-7EB7-449B-A605-C8368F204FF3}"/>
    <cellStyle name="Comma 5 4 4 2 5" xfId="25454" xr:uid="{C842C911-4A94-4FC0-8C44-F157BC8EF34F}"/>
    <cellStyle name="Comma 5 4 4 2 5 2" xfId="52776" xr:uid="{81C04122-B648-4084-8E00-465C24A80C07}"/>
    <cellStyle name="Comma 5 4 4 2 6" xfId="27696" xr:uid="{9313ADB2-EA00-492D-89C1-5E87194608AE}"/>
    <cellStyle name="Comma 5 4 4 2 6 2" xfId="55016" xr:uid="{C20ABF36-75D3-4ED1-8E2C-3FEAD331E345}"/>
    <cellStyle name="Comma 5 4 4 2 7" xfId="29927" xr:uid="{60D34214-B2C4-4E3E-98B7-1005CE6712DC}"/>
    <cellStyle name="Comma 5 4 4 2 7 2" xfId="57248" xr:uid="{00E2F6C1-C851-4408-9123-2305CD197B14}"/>
    <cellStyle name="Comma 5 4 4 2 8" xfId="4341" xr:uid="{36516592-68DD-43B8-A234-C457A56E8455}"/>
    <cellStyle name="Comma 5 4 4 2 9" xfId="31499" xr:uid="{8CFF803B-6E14-41F2-8877-640E15418A1D}"/>
    <cellStyle name="Comma 5 4 4 3" xfId="1626" xr:uid="{36A76EDB-4C6D-4F1C-8487-A1CDF47DCDBB}"/>
    <cellStyle name="Comma 5 4 4 3 2" xfId="7127" xr:uid="{9972C328-46D6-45EB-88C2-43A9D4934C03}"/>
    <cellStyle name="Comma 5 4 4 3 2 2" xfId="17351" xr:uid="{F130565E-95AF-47CC-8039-AE504187068F}"/>
    <cellStyle name="Comma 5 4 4 3 2 2 2" xfId="44672" xr:uid="{45E929C1-0ADF-45BF-B861-8836522C1D29}"/>
    <cellStyle name="Comma 5 4 4 3 2 3" xfId="34481" xr:uid="{D9BFB7CD-263F-4085-B627-1681321F5F4D}"/>
    <cellStyle name="Comma 5 4 4 3 3" xfId="9322" xr:uid="{5864B465-2B9A-43AF-A233-F5B5761655BB}"/>
    <cellStyle name="Comma 5 4 4 3 3 2" xfId="21322" xr:uid="{681A57E1-6853-4774-88BD-747678819DBB}"/>
    <cellStyle name="Comma 5 4 4 3 3 2 2" xfId="48644" xr:uid="{598ABFFF-077E-4855-AC0C-473253C2F2D7}"/>
    <cellStyle name="Comma 5 4 4 3 3 3" xfId="36697" xr:uid="{BA361DB2-D128-4A47-A02B-C952B577E378}"/>
    <cellStyle name="Comma 5 4 4 3 4" xfId="15363" xr:uid="{ED22CA68-7E5B-4B9A-90D0-9335C6FD2B62}"/>
    <cellStyle name="Comma 5 4 4 3 4 2" xfId="42684" xr:uid="{1A78E41B-BD0D-41A9-A177-A8B138492700}"/>
    <cellStyle name="Comma 5 4 4 3 5" xfId="24848" xr:uid="{6311C575-9019-48E9-B802-D055E5439BFE}"/>
    <cellStyle name="Comma 5 4 4 3 5 2" xfId="52170" xr:uid="{CACE85F0-6878-4509-8CB0-324E2613F93F}"/>
    <cellStyle name="Comma 5 4 4 3 6" xfId="27090" xr:uid="{09C87DBA-F036-489B-B156-8486B2958863}"/>
    <cellStyle name="Comma 5 4 4 3 6 2" xfId="54410" xr:uid="{42501CA3-951C-4742-9024-8331CCEEFEA3}"/>
    <cellStyle name="Comma 5 4 4 3 7" xfId="29321" xr:uid="{15CF8D81-8EFB-4DC9-B933-93E9F2841544}"/>
    <cellStyle name="Comma 5 4 4 3 7 2" xfId="56642" xr:uid="{392C5DD5-C12E-4AAE-9525-76134733D6C1}"/>
    <cellStyle name="Comma 5 4 4 3 8" xfId="5189" xr:uid="{9D791F89-4753-4241-B27A-F99786ED7EE4}"/>
    <cellStyle name="Comma 5 4 4 3 9" xfId="32356" xr:uid="{B89E2447-C42B-42AF-84FB-C199E22A7A21}"/>
    <cellStyle name="Comma 5 4 4 4" xfId="6311" xr:uid="{40443C5C-224F-422C-868C-BEE75F55D2E4}"/>
    <cellStyle name="Comma 5 4 4 4 2" xfId="12744" xr:uid="{0CB8AB38-F1C9-4893-8F5B-DF54129AECBF}"/>
    <cellStyle name="Comma 5 4 4 4 2 2" xfId="21945" xr:uid="{DB3C969F-EEA2-4B31-A8AD-72B622482FFE}"/>
    <cellStyle name="Comma 5 4 4 4 2 2 2" xfId="49267" xr:uid="{A050D957-75F5-4F97-937A-031D3594C390}"/>
    <cellStyle name="Comma 5 4 4 4 2 3" xfId="40071" xr:uid="{3687050B-58BA-4378-AE08-CF4F99263D47}"/>
    <cellStyle name="Comma 5 4 4 4 3" xfId="17974" xr:uid="{2F0BAB4D-0BC1-4731-B403-1AEA0A949E13}"/>
    <cellStyle name="Comma 5 4 4 4 3 2" xfId="45295" xr:uid="{3EE61485-1DD4-4F87-94A1-54ACC133E25A}"/>
    <cellStyle name="Comma 5 4 4 4 4" xfId="33623" xr:uid="{FA9FA263-DCC6-44CB-92D2-10136EE9B579}"/>
    <cellStyle name="Comma 5 4 4 5" xfId="8465" xr:uid="{573F4622-69DA-474F-930E-A19F39FFD1AE}"/>
    <cellStyle name="Comma 5 4 4 5 2" xfId="13299" xr:uid="{8A27F5C9-66DB-4A77-B1C1-11B5ADB3566A}"/>
    <cellStyle name="Comma 5 4 4 5 2 2" xfId="22620" xr:uid="{374207A1-4247-4DFF-9F1A-9A870B3FD868}"/>
    <cellStyle name="Comma 5 4 4 5 2 2 2" xfId="49942" xr:uid="{B3ECFC87-8E69-4CD5-8DAA-2300FBC6D216}"/>
    <cellStyle name="Comma 5 4 4 5 2 3" xfId="40626" xr:uid="{FE98D658-A79F-4C91-AFD6-6AB47F4624C0}"/>
    <cellStyle name="Comma 5 4 4 5 3" xfId="18648" xr:uid="{5CEA506D-E1E7-4327-836F-6658D190511F}"/>
    <cellStyle name="Comma 5 4 4 5 3 2" xfId="45970" xr:uid="{42904FA0-17F3-419F-A9DE-A043B71C85CA}"/>
    <cellStyle name="Comma 5 4 4 5 4" xfId="35839" xr:uid="{00782FB2-072D-4354-9A9B-D4C8BC2E9ED8}"/>
    <cellStyle name="Comma 5 4 4 6" xfId="11445" xr:uid="{78E7BA97-3EA9-4993-936C-2E434AD35F19}"/>
    <cellStyle name="Comma 5 4 4 6 2" xfId="13916" xr:uid="{E311A49F-A167-4534-8CB3-6A7AECF8F652}"/>
    <cellStyle name="Comma 5 4 4 6 2 2" xfId="23280" xr:uid="{7C62B072-42CB-4190-870F-07515B25D410}"/>
    <cellStyle name="Comma 5 4 4 6 2 2 2" xfId="50602" xr:uid="{3C22038D-6736-482A-9A3F-3399E128AFEA}"/>
    <cellStyle name="Comma 5 4 4 6 2 3" xfId="41243" xr:uid="{8B8640B9-924E-4943-8B73-28AC87C8C8C6}"/>
    <cellStyle name="Comma 5 4 4 6 3" xfId="19308" xr:uid="{2DD398B5-34A7-4D63-B02F-641D66BA096C}"/>
    <cellStyle name="Comma 5 4 4 6 3 2" xfId="46630" xr:uid="{A18DD504-03C6-4F5E-B8D6-8318DDEC7591}"/>
    <cellStyle name="Comma 5 4 4 6 4" xfId="38794" xr:uid="{8F6DB705-E351-4A64-87BD-4B74C800F5FB}"/>
    <cellStyle name="Comma 5 4 4 7" xfId="10633" xr:uid="{DA9966F7-7C24-47FD-8C99-3D5237C24078}"/>
    <cellStyle name="Comma 5 4 4 7 2" xfId="15986" xr:uid="{303E0E93-B844-4C94-BEAA-A7FB8772F5DB}"/>
    <cellStyle name="Comma 5 4 4 7 2 2" xfId="43306" xr:uid="{4AE672E9-81B4-4BE5-B932-CD9E926F8F63}"/>
    <cellStyle name="Comma 5 4 4 7 3" xfId="37996" xr:uid="{1C4DA009-8EE2-4A87-8226-237D43332108}"/>
    <cellStyle name="Comma 5 4 4 8" xfId="11965" xr:uid="{A2DA9795-7415-4B8B-93FB-BAEC4539DF47}"/>
    <cellStyle name="Comma 5 4 4 8 2" xfId="19956" xr:uid="{F5AF3E5A-082C-435D-B1B0-D54E3B71D49D}"/>
    <cellStyle name="Comma 5 4 4 8 2 2" xfId="47278" xr:uid="{50F504BB-0F64-47CE-A1D7-D4A9D9119B73}"/>
    <cellStyle name="Comma 5 4 4 8 3" xfId="39292" xr:uid="{3303002C-514F-471E-9FC3-B9DA39FCFFA5}"/>
    <cellStyle name="Comma 5 4 4 9" xfId="14643" xr:uid="{BE0D1685-1216-4B38-82C5-783772BE25AC}"/>
    <cellStyle name="Comma 5 4 4 9 2" xfId="41964" xr:uid="{EF2214DB-5447-4727-B833-35E4361A2C86}"/>
    <cellStyle name="Comma 5 4 5" xfId="960" xr:uid="{DF250B37-ADED-4AD2-B776-A6E758E42438}"/>
    <cellStyle name="Comma 5 4 5 10" xfId="28672" xr:uid="{D8820857-512F-418A-87ED-57659AC711FE}"/>
    <cellStyle name="Comma 5 4 5 10 2" xfId="55993" xr:uid="{CC5D712C-B3E3-45EC-B817-791A381F5842}"/>
    <cellStyle name="Comma 5 4 5 11" xfId="3478" xr:uid="{178E55F5-3FE2-49DE-AD11-5056DCB2F801}"/>
    <cellStyle name="Comma 5 4 5 12" xfId="30537" xr:uid="{7D454E4A-F6E1-47DE-8AD7-3A6BDC5DA2D1}"/>
    <cellStyle name="Comma 5 4 5 2" xfId="2441" xr:uid="{6067EEDF-6387-42FD-92BE-215419706B27}"/>
    <cellStyle name="Comma 5 4 5 2 2" xfId="5981" xr:uid="{94045682-3CD4-4C62-8F39-72D4C5B31230}"/>
    <cellStyle name="Comma 5 4 5 2 2 2" xfId="18182" xr:uid="{AFA6F9F1-B0C7-4600-AD59-873C275C351D}"/>
    <cellStyle name="Comma 5 4 5 2 2 2 2" xfId="45504" xr:uid="{1D19AEBC-DB75-46D7-8E2A-D9A6B8FB3E59}"/>
    <cellStyle name="Comma 5 4 5 2 2 3" xfId="33171" xr:uid="{9B584A2D-9D11-4085-B498-193DBA3E3B4D}"/>
    <cellStyle name="Comma 5 4 5 2 3" xfId="7937" xr:uid="{B6D73537-E1AD-4C58-B625-D0FD4FE31A5B}"/>
    <cellStyle name="Comma 5 4 5 2 3 2" xfId="22154" xr:uid="{0929FAC3-5646-43C3-83F9-E40396E4DE02}"/>
    <cellStyle name="Comma 5 4 5 2 3 2 2" xfId="49476" xr:uid="{FBA5A81A-453E-4C1B-BD21-8A7598627745}"/>
    <cellStyle name="Comma 5 4 5 2 3 3" xfId="35296" xr:uid="{20C1A1A1-8D0A-4EB1-A852-CC5CCCE4BA11}"/>
    <cellStyle name="Comma 5 4 5 2 4" xfId="10136" xr:uid="{67FCDB20-63F5-4F4C-A783-D5F8EA83A37B}"/>
    <cellStyle name="Comma 5 4 5 2 4 2" xfId="37512" xr:uid="{7292A376-5FDC-47D5-8C66-CD6FC027AB62}"/>
    <cellStyle name="Comma 5 4 5 2 5" xfId="25663" xr:uid="{D7C380A4-A293-4ECD-B78D-6CA0E26CB6CC}"/>
    <cellStyle name="Comma 5 4 5 2 5 2" xfId="52985" xr:uid="{5F86E9A7-0633-4708-B154-764548B686EB}"/>
    <cellStyle name="Comma 5 4 5 2 6" xfId="27905" xr:uid="{DF5145A3-8B9B-4B61-A435-C26143B8878D}"/>
    <cellStyle name="Comma 5 4 5 2 6 2" xfId="55225" xr:uid="{FA014DD6-9B2B-4AC0-81D3-A9EE002E5265}"/>
    <cellStyle name="Comma 5 4 5 2 7" xfId="30136" xr:uid="{E09272BB-A4F4-4497-B902-9341B78294CA}"/>
    <cellStyle name="Comma 5 4 5 2 7 2" xfId="57457" xr:uid="{A8B5B5C3-D597-4437-A821-23A6B6143E65}"/>
    <cellStyle name="Comma 5 4 5 2 8" xfId="4545" xr:uid="{39FBC3B4-9E7D-45FC-91CF-34D970FF79FE}"/>
    <cellStyle name="Comma 5 4 5 2 9" xfId="31708" xr:uid="{FDAA90E7-787A-42EE-9839-5363FAF96CA8}"/>
    <cellStyle name="Comma 5 4 5 3" xfId="1255" xr:uid="{9252DBB1-EF72-47B9-B280-045654D256E4}"/>
    <cellStyle name="Comma 5 4 5 3 2" xfId="6772" xr:uid="{BFE175AE-3B2B-48DD-A2E9-2C504D478525}"/>
    <cellStyle name="Comma 5 4 5 3 2 2" xfId="18857" xr:uid="{F577BC5A-CA6B-468C-995C-012EE3F5D2DB}"/>
    <cellStyle name="Comma 5 4 5 3 2 2 2" xfId="46179" xr:uid="{5BCC9BD6-0C62-4D9B-971F-AECE7B653E0C}"/>
    <cellStyle name="Comma 5 4 5 3 2 3" xfId="34125" xr:uid="{65D2B1AD-0010-4528-A062-23704AE0EA46}"/>
    <cellStyle name="Comma 5 4 5 3 3" xfId="8966" xr:uid="{624A9E45-B9D5-495F-8082-62662A624963}"/>
    <cellStyle name="Comma 5 4 5 3 3 2" xfId="22829" xr:uid="{7F5ACE23-D7A6-41FF-A0EC-B6DBF08A1A60}"/>
    <cellStyle name="Comma 5 4 5 3 3 2 2" xfId="50151" xr:uid="{8BB73F5D-247E-4E45-B68C-4FDE88831BCD}"/>
    <cellStyle name="Comma 5 4 5 3 3 3" xfId="36341" xr:uid="{5A48B45D-25D1-4DF4-B249-C3B1BA460D44}"/>
    <cellStyle name="Comma 5 4 5 3 4" xfId="15123" xr:uid="{71E83646-2370-4BAD-B174-AD852947A9AD}"/>
    <cellStyle name="Comma 5 4 5 3 4 2" xfId="42444" xr:uid="{3A5C1522-719E-4EDF-B436-BEBFC17D6F6C}"/>
    <cellStyle name="Comma 5 4 5 3 5" xfId="24492" xr:uid="{30205DFE-31D5-4E48-AAFD-83D90EFD6575}"/>
    <cellStyle name="Comma 5 4 5 3 5 2" xfId="51814" xr:uid="{586C80A5-EFB8-4422-B096-2B6D2DB77FDE}"/>
    <cellStyle name="Comma 5 4 5 3 6" xfId="26734" xr:uid="{4D720BF1-4A89-460B-B31A-841C55E7B823}"/>
    <cellStyle name="Comma 5 4 5 3 6 2" xfId="54054" xr:uid="{1AF84CA2-3F86-44CF-803B-76EC59755E1F}"/>
    <cellStyle name="Comma 5 4 5 3 7" xfId="28965" xr:uid="{03D0CE3A-9FDB-4BF5-BA59-C80C78CF88AC}"/>
    <cellStyle name="Comma 5 4 5 3 7 2" xfId="56286" xr:uid="{A5DA67DA-7EDF-4017-9B54-BF0352A2A1EF}"/>
    <cellStyle name="Comma 5 4 5 3 8" xfId="4837" xr:uid="{6D31BCCE-0726-48FB-88FA-A4EE2BB52068}"/>
    <cellStyle name="Comma 5 4 5 3 9" xfId="32000" xr:uid="{C4EF75E8-4FA8-48BE-BF21-4C71487947CA}"/>
    <cellStyle name="Comma 5 4 5 4" xfId="6481" xr:uid="{6313ED4F-4416-4C8B-80B8-21A2E191011E}"/>
    <cellStyle name="Comma 5 4 5 4 2" xfId="14125" xr:uid="{DDB9850B-D057-4330-91D2-FE3C82426639}"/>
    <cellStyle name="Comma 5 4 5 4 2 2" xfId="23489" xr:uid="{3843DE02-7204-4908-A622-E9A8C2A85B8A}"/>
    <cellStyle name="Comma 5 4 5 4 2 2 2" xfId="50811" xr:uid="{6BE80976-81FF-43F2-8FE1-AFFD43920801}"/>
    <cellStyle name="Comma 5 4 5 4 2 3" xfId="41452" xr:uid="{81B14D6C-DBCE-4DED-B1ED-A99068E69256}"/>
    <cellStyle name="Comma 5 4 5 4 3" xfId="19517" xr:uid="{E82BEF39-FA00-4721-8AD5-283C592166B4}"/>
    <cellStyle name="Comma 5 4 5 4 3 2" xfId="46839" xr:uid="{7705D3DB-5B05-4FD4-BDA1-A67788CEF20B}"/>
    <cellStyle name="Comma 5 4 5 4 4" xfId="33832" xr:uid="{03E8EB60-57FA-413A-8159-C29ABBFCD81D}"/>
    <cellStyle name="Comma 5 4 5 5" xfId="8674" xr:uid="{7830613E-FE6A-4480-872B-B978E9CD1492}"/>
    <cellStyle name="Comma 5 4 5 5 2" xfId="16374" xr:uid="{E850EE59-465A-423F-B423-52E2AF6E85CA}"/>
    <cellStyle name="Comma 5 4 5 5 2 2" xfId="43694" xr:uid="{8E96ED62-8785-460C-AB5C-A9BDF7B98C04}"/>
    <cellStyle name="Comma 5 4 5 5 3" xfId="36048" xr:uid="{23A13388-8989-4F6B-A38F-F043A651859C}"/>
    <cellStyle name="Comma 5 4 5 6" xfId="12240" xr:uid="{5DA221BF-29F9-4165-AF26-E5B14950FD4D}"/>
    <cellStyle name="Comma 5 4 5 6 2" xfId="20344" xr:uid="{D6E9BC0B-F6D4-4FF3-8489-2CA99818E02E}"/>
    <cellStyle name="Comma 5 4 5 6 2 2" xfId="47666" xr:uid="{1FB524F7-4B23-4C6A-81B4-F097B703FCE6}"/>
    <cellStyle name="Comma 5 4 5 6 3" xfId="39567" xr:uid="{C4DB7945-3946-4452-BAD3-23267C893C5F}"/>
    <cellStyle name="Comma 5 4 5 7" xfId="14852" xr:uid="{CA12EF01-713B-4A4E-9421-86061BE2A1D5}"/>
    <cellStyle name="Comma 5 4 5 7 2" xfId="42173" xr:uid="{E5C3CDC6-D8BD-4F27-B51E-5BC7D5AC7E9F}"/>
    <cellStyle name="Comma 5 4 5 8" xfId="24200" xr:uid="{DA5B905E-BFD9-41D8-9F46-65AE11A2E324}"/>
    <cellStyle name="Comma 5 4 5 8 2" xfId="51522" xr:uid="{2B3247FF-13F8-408E-8DC1-F1597D775CAA}"/>
    <cellStyle name="Comma 5 4 5 9" xfId="26441" xr:uid="{DFED10F6-E00A-4463-9F49-ACF396DD594C}"/>
    <cellStyle name="Comma 5 4 5 9 2" xfId="53761" xr:uid="{75EBAC8B-ED53-447C-99AC-FF870C6B6307}"/>
    <cellStyle name="Comma 5 4 6" xfId="1877" xr:uid="{EACDF698-56F4-4F9F-BE50-712FDC7DF16D}"/>
    <cellStyle name="Comma 5 4 6 2" xfId="5430" xr:uid="{97DA079B-3E96-43C5-89FA-7249BF271FF3}"/>
    <cellStyle name="Comma 5 4 6 2 2" xfId="16995" xr:uid="{BC326C79-AD6A-4F95-A4CD-625C22C402EA}"/>
    <cellStyle name="Comma 5 4 6 2 2 2" xfId="44316" xr:uid="{990DD9E3-CB7F-4EA2-9F5E-383A6A2F6113}"/>
    <cellStyle name="Comma 5 4 6 2 3" xfId="32607" xr:uid="{BAAB38B0-80BE-4A51-8D20-6999A2DD7B6D}"/>
    <cellStyle name="Comma 5 4 6 3" xfId="7375" xr:uid="{11DC5FBA-E189-4DDB-9508-7C18AB68C600}"/>
    <cellStyle name="Comma 5 4 6 3 2" xfId="20966" xr:uid="{10261515-65BC-4CCE-8EBF-BAD5D07AE2A2}"/>
    <cellStyle name="Comma 5 4 6 3 2 2" xfId="48288" xr:uid="{C5121D1F-3A0B-419F-81A2-8C1B61EE9D9D}"/>
    <cellStyle name="Comma 5 4 6 3 3" xfId="34732" xr:uid="{5606A38E-0838-4AD8-8E62-3022618E2C18}"/>
    <cellStyle name="Comma 5 4 6 4" xfId="9572" xr:uid="{0E007B50-E647-4747-832A-D2C856FE4BF8}"/>
    <cellStyle name="Comma 5 4 6 4 2" xfId="36948" xr:uid="{941A3553-4DC8-4770-AF08-CCCA06579C70}"/>
    <cellStyle name="Comma 5 4 6 5" xfId="25099" xr:uid="{AFCEED98-2899-4F18-B86B-43430D86C7D9}"/>
    <cellStyle name="Comma 5 4 6 5 2" xfId="52421" xr:uid="{906DCFE5-B064-4E6D-BD7C-778EF7F2DD63}"/>
    <cellStyle name="Comma 5 4 6 6" xfId="27341" xr:uid="{0006C7F5-AC82-4BAC-BE18-72F4851044B3}"/>
    <cellStyle name="Comma 5 4 6 6 2" xfId="54661" xr:uid="{10EF85A7-E003-4B7A-BDDD-D3CC959DB3BF}"/>
    <cellStyle name="Comma 5 4 6 7" xfId="29572" xr:uid="{A4300024-DE47-4F3D-A9E0-CFAB263B8E86}"/>
    <cellStyle name="Comma 5 4 6 7 2" xfId="56893" xr:uid="{376193CC-08D2-4F3B-A567-86CE8A157965}"/>
    <cellStyle name="Comma 5 4 6 8" xfId="3994" xr:uid="{EFEB7EE6-D2FD-478A-B5F5-A3344DC89289}"/>
    <cellStyle name="Comma 5 4 6 9" xfId="31144" xr:uid="{55851EA7-3721-44D4-838B-0B7A1284C496}"/>
    <cellStyle name="Comma 5 4 7" xfId="1148" xr:uid="{21ABEF12-42DB-48D5-B641-1EE820884D5A}"/>
    <cellStyle name="Comma 5 4 7 2" xfId="6666" xr:uid="{2CC46432-6172-4773-8716-1AF6F78081C5}"/>
    <cellStyle name="Comma 5 4 7 2 2" xfId="17618" xr:uid="{E7050F6F-B07C-469B-9E4D-5940C8302DCD}"/>
    <cellStyle name="Comma 5 4 7 2 2 2" xfId="44939" xr:uid="{F5ADE41C-59DF-4DC8-9B66-CE8157E9D818}"/>
    <cellStyle name="Comma 5 4 7 2 3" xfId="34018" xr:uid="{E2735F93-83D0-4218-AA7F-42C57327A1F2}"/>
    <cellStyle name="Comma 5 4 7 3" xfId="8860" xr:uid="{73B0A5DC-7595-44FF-A4D3-C737DC75BD7F}"/>
    <cellStyle name="Comma 5 4 7 3 2" xfId="21589" xr:uid="{A277F3AF-0A61-4C21-80DD-7608EDCEA0DB}"/>
    <cellStyle name="Comma 5 4 7 3 2 2" xfId="48911" xr:uid="{B764F390-6711-4211-A8F8-F9D42F9E31A3}"/>
    <cellStyle name="Comma 5 4 7 3 3" xfId="36234" xr:uid="{27F6F6E2-FB1A-45DD-B29F-5A31F5963BEF}"/>
    <cellStyle name="Comma 5 4 7 4" xfId="15037" xr:uid="{F7DA65FD-B3C7-42C0-A818-3A5E11110467}"/>
    <cellStyle name="Comma 5 4 7 4 2" xfId="42358" xr:uid="{54D6C0FD-7985-45CA-863B-DAA84EB4575B}"/>
    <cellStyle name="Comma 5 4 7 5" xfId="24385" xr:uid="{D6025A24-B5A0-4E5B-87A7-D6DEA109A700}"/>
    <cellStyle name="Comma 5 4 7 5 2" xfId="51707" xr:uid="{755E0952-42D2-4BFD-8BC7-98DBC26C9BBC}"/>
    <cellStyle name="Comma 5 4 7 6" xfId="26627" xr:uid="{065DEA2C-2E83-47B7-85ED-9395EA211CE2}"/>
    <cellStyle name="Comma 5 4 7 6 2" xfId="53947" xr:uid="{817AE62D-9EEB-4D2C-AD3B-FE4F51240B1A}"/>
    <cellStyle name="Comma 5 4 7 7" xfId="28858" xr:uid="{4E3BE5D9-EEC4-4BB8-BDE9-E1F6831FFD90}"/>
    <cellStyle name="Comma 5 4 7 7 2" xfId="56179" xr:uid="{0748899C-24CC-4EBF-9752-130251AD1EE9}"/>
    <cellStyle name="Comma 5 4 7 8" xfId="4731" xr:uid="{A610CA57-1AF5-452F-A146-4A0569153C91}"/>
    <cellStyle name="Comma 5 4 7 9" xfId="31894" xr:uid="{AB5C1DD2-B63C-4307-9D9C-6009CA0B2939}"/>
    <cellStyle name="Comma 5 4 8" xfId="2617" xr:uid="{C0605B7B-C3F1-416D-8800-CE5C02EB2372}"/>
    <cellStyle name="Comma 5 4 8 2" xfId="12950" xr:uid="{C58F0FDF-C9EF-40EF-B370-CB49F959BBE6}"/>
    <cellStyle name="Comma 5 4 8 2 2" xfId="22264" xr:uid="{089CA1F0-01E4-47BF-B4D8-E4410C860750}"/>
    <cellStyle name="Comma 5 4 8 2 2 2" xfId="49586" xr:uid="{48F58500-CF7E-47C7-98B0-08839FA89155}"/>
    <cellStyle name="Comma 5 4 8 2 3" xfId="40277" xr:uid="{C92C707D-7FAF-460F-ACDB-0C997B149487}"/>
    <cellStyle name="Comma 5 4 8 3" xfId="18292" xr:uid="{58CFBAD8-D448-4AC6-B4D5-810F1CE5FD72}"/>
    <cellStyle name="Comma 5 4 8 3 2" xfId="45614" xr:uid="{32C63224-6BCD-4CBA-BA3F-45D7EC7F9262}"/>
    <cellStyle name="Comma 5 4 8 4" xfId="33268" xr:uid="{5B93EB18-A7FC-4D7C-88B1-663ABA2BFCBC}"/>
    <cellStyle name="Comma 5 4 9" xfId="8120" xr:uid="{1EEA4369-6E37-4CCA-9777-13FA8FD579F5}"/>
    <cellStyle name="Comma 5 4 9 2" xfId="13561" xr:uid="{24176D05-CB01-4738-A58D-862E50B7C1FA}"/>
    <cellStyle name="Comma 5 4 9 2 2" xfId="22924" xr:uid="{603911CF-A9D2-4671-9E09-FD376C44176B}"/>
    <cellStyle name="Comma 5 4 9 2 2 2" xfId="50246" xr:uid="{0D8AAD53-93A8-4C0D-B057-41A4DB95B001}"/>
    <cellStyle name="Comma 5 4 9 2 3" xfId="40888" xr:uid="{0F2F0ED2-62F2-4377-8F4C-1325E8EC9098}"/>
    <cellStyle name="Comma 5 4 9 3" xfId="18952" xr:uid="{7C9FF482-E1F1-4E01-81BE-E6C0526472FF}"/>
    <cellStyle name="Comma 5 4 9 3 2" xfId="46274" xr:uid="{01A4D6AA-9C84-4558-87F9-8FB3B89CF112}"/>
    <cellStyle name="Comma 5 4 9 4" xfId="35484" xr:uid="{0A228876-F805-4575-87C0-8988077A825C}"/>
    <cellStyle name="Comma 5 5" xfId="239" xr:uid="{7647486C-EBA2-4805-993F-AA6ED86821AA}"/>
    <cellStyle name="Comma 5 5 10" xfId="11679" xr:uid="{4C9B2A3C-AD0F-427B-ABDE-39332CCFA6B3}"/>
    <cellStyle name="Comma 5 5 10 2" xfId="19636" xr:uid="{24A44A68-E3C1-40B4-9B3A-BE94C6D874F5}"/>
    <cellStyle name="Comma 5 5 10 2 2" xfId="46958" xr:uid="{6238BC63-1D3E-4FE7-8109-BAEF24448148}"/>
    <cellStyle name="Comma 5 5 10 3" xfId="39005" xr:uid="{D051F0AF-1A02-450D-92F1-1E6BF80939CD}"/>
    <cellStyle name="Comma 5 5 11" xfId="14330" xr:uid="{76AEF8D5-69DE-4340-95F0-B1F10365C0EB}"/>
    <cellStyle name="Comma 5 5 11 2" xfId="41651" xr:uid="{F9241282-CE57-4F3F-BB50-54C8103089BF}"/>
    <cellStyle name="Comma 5 5 12" xfId="23678" xr:uid="{50216C95-7F10-4E7C-93D3-4BCF1DD052EE}"/>
    <cellStyle name="Comma 5 5 12 2" xfId="51000" xr:uid="{9BE95FD5-9B1F-4947-92B6-3B5C88532365}"/>
    <cellStyle name="Comma 5 5 13" xfId="25919" xr:uid="{270922B5-9F69-43BC-ABE4-1A23CEFA167C}"/>
    <cellStyle name="Comma 5 5 13 2" xfId="53239" xr:uid="{F9490D3D-2458-4743-BD7B-A1F5DEC0C223}"/>
    <cellStyle name="Comma 5 5 14" xfId="28151" xr:uid="{3B3E713F-99B0-4A4B-8184-70F64B945DD3}"/>
    <cellStyle name="Comma 5 5 14 2" xfId="55472" xr:uid="{51A8A3FF-E451-4347-A04E-37E07FDEE830}"/>
    <cellStyle name="Comma 5 5 15" xfId="30392" xr:uid="{6CF8B0B9-5894-4F8D-823C-42935A6F29C6}"/>
    <cellStyle name="Comma 5 5 16" xfId="57923" xr:uid="{77CBF485-BFA5-4786-A333-74B3C1F04A57}"/>
    <cellStyle name="Comma 5 5 17" xfId="58471" xr:uid="{FFF03914-94C3-4520-B4CA-5986144C67A1}"/>
    <cellStyle name="Comma 5 5 2" xfId="670" xr:uid="{859269C0-5432-4FA8-B053-782AEC409F29}"/>
    <cellStyle name="Comma 5 5 2 10" xfId="23940" xr:uid="{09E9E6B1-94AD-4EBD-B707-473E78D15E43}"/>
    <cellStyle name="Comma 5 5 2 10 2" xfId="51262" xr:uid="{B55BB123-41A1-4FF5-AA84-23D0A08CB9AF}"/>
    <cellStyle name="Comma 5 5 2 11" xfId="26181" xr:uid="{A5478F4A-E2BA-4088-8D2A-61775C82BDDB}"/>
    <cellStyle name="Comma 5 5 2 11 2" xfId="53501" xr:uid="{0949F188-5CBB-4286-B84E-B589A9461CCB}"/>
    <cellStyle name="Comma 5 5 2 12" xfId="28413" xr:uid="{5CE8B5C8-7AD4-42CC-AB27-230CDF32E1CF}"/>
    <cellStyle name="Comma 5 5 2 12 2" xfId="55734" xr:uid="{7C0739DB-779E-42D7-9DFE-878673B49226}"/>
    <cellStyle name="Comma 5 5 2 13" xfId="3740" xr:uid="{7564CE27-1580-4672-A950-4314BAEEFB2C}"/>
    <cellStyle name="Comma 5 5 2 14" xfId="30842" xr:uid="{7520C809-1826-4EAD-9A52-39B6FD1005B9}"/>
    <cellStyle name="Comma 5 5 2 2" xfId="2182" xr:uid="{646C605E-0AD1-4BED-9B98-C4AEC13C3197}"/>
    <cellStyle name="Comma 5 5 2 2 2" xfId="5728" xr:uid="{18629E97-0A45-4572-A514-8C3A9833F7EB}"/>
    <cellStyle name="Comma 5 5 2 2 2 2" xfId="16679" xr:uid="{7155C613-5158-4310-98F0-766F08340011}"/>
    <cellStyle name="Comma 5 5 2 2 2 2 2" xfId="43999" xr:uid="{192C30C9-FB9E-4783-A6B4-95B339EB86D2}"/>
    <cellStyle name="Comma 5 5 2 2 2 3" xfId="32912" xr:uid="{AC2A9A43-4781-4C95-A195-046C49737573}"/>
    <cellStyle name="Comma 5 5 2 2 3" xfId="7679" xr:uid="{D9057965-0049-4A05-88CD-8F1E93BDC1A1}"/>
    <cellStyle name="Comma 5 5 2 2 3 2" xfId="20649" xr:uid="{1D9753BD-4513-4657-8A50-E4694201FBA2}"/>
    <cellStyle name="Comma 5 5 2 2 3 2 2" xfId="47971" xr:uid="{FA8BAF11-D928-4B8B-97DE-5CC3E8759BC7}"/>
    <cellStyle name="Comma 5 5 2 2 3 3" xfId="35037" xr:uid="{228A9BA7-C70B-45E6-8DF0-7943AA258DF8}"/>
    <cellStyle name="Comma 5 5 2 2 4" xfId="9877" xr:uid="{BB0B92D5-945E-4E71-9204-A07C4D86E2F7}"/>
    <cellStyle name="Comma 5 5 2 2 4 2" xfId="37253" xr:uid="{F4A39FED-D0F6-49E6-938A-4FC378F19F91}"/>
    <cellStyle name="Comma 5 5 2 2 5" xfId="25404" xr:uid="{4C208064-BA27-4347-90CF-8FA59FD597AF}"/>
    <cellStyle name="Comma 5 5 2 2 5 2" xfId="52726" xr:uid="{2193AD65-CAC6-4483-A282-0C605139C099}"/>
    <cellStyle name="Comma 5 5 2 2 6" xfId="27646" xr:uid="{F26F6EF5-E533-4C18-BC43-90593456206A}"/>
    <cellStyle name="Comma 5 5 2 2 6 2" xfId="54966" xr:uid="{05A0BA2B-6E65-4637-A76D-07C17DFA51B6}"/>
    <cellStyle name="Comma 5 5 2 2 7" xfId="29877" xr:uid="{6DAB3DB1-E4C4-46A9-8EF3-E8C2217860BC}"/>
    <cellStyle name="Comma 5 5 2 2 7 2" xfId="57198" xr:uid="{32C33356-E264-4D28-A0B4-74D3D5B8E21F}"/>
    <cellStyle name="Comma 5 5 2 2 8" xfId="4292" xr:uid="{CA1D5910-3324-4A69-B0C6-A7F58B4D1BD4}"/>
    <cellStyle name="Comma 5 5 2 2 9" xfId="31449" xr:uid="{C18D87DD-8B86-4FB8-BD07-4684C4132438}"/>
    <cellStyle name="Comma 5 5 2 3" xfId="1575" xr:uid="{BEBBD625-C3FA-405C-B53A-79D215771265}"/>
    <cellStyle name="Comma 5 5 2 3 2" xfId="7076" xr:uid="{0833F6C2-0E10-43FA-BB59-F5BBC3FD62C6}"/>
    <cellStyle name="Comma 5 5 2 3 2 2" xfId="17300" xr:uid="{2491123D-05DE-4704-A901-9BCF225164EC}"/>
    <cellStyle name="Comma 5 5 2 3 2 2 2" xfId="44621" xr:uid="{84F74721-EA60-4EC6-9C32-EB41F3FCA748}"/>
    <cellStyle name="Comma 5 5 2 3 2 3" xfId="34430" xr:uid="{D7C942FE-76AA-4C25-BE37-AA8D3C416F3C}"/>
    <cellStyle name="Comma 5 5 2 3 3" xfId="9271" xr:uid="{47D234CE-8AE6-41EF-972A-2322BC75F76C}"/>
    <cellStyle name="Comma 5 5 2 3 3 2" xfId="21271" xr:uid="{DA3025B9-FD06-4244-A172-CD3096EC7828}"/>
    <cellStyle name="Comma 5 5 2 3 3 2 2" xfId="48593" xr:uid="{B46A3807-3CA2-476C-9CC7-4B911DA302C8}"/>
    <cellStyle name="Comma 5 5 2 3 3 3" xfId="36646" xr:uid="{36A9F847-EFD2-4E6D-BADC-30328FEFE64F}"/>
    <cellStyle name="Comma 5 5 2 3 4" xfId="15318" xr:uid="{FB2AF6A9-2BD3-4051-8B32-94CB1C3B0135}"/>
    <cellStyle name="Comma 5 5 2 3 4 2" xfId="42639" xr:uid="{9F0EE688-615D-4327-A1DF-3ED9BA431968}"/>
    <cellStyle name="Comma 5 5 2 3 5" xfId="24797" xr:uid="{039D8FA4-B3E9-447C-BE3B-296260C941FE}"/>
    <cellStyle name="Comma 5 5 2 3 5 2" xfId="52119" xr:uid="{D3E641B1-2A2F-4BC6-B460-B05CBB4F69F9}"/>
    <cellStyle name="Comma 5 5 2 3 6" xfId="27039" xr:uid="{CCAF978F-2C83-4556-AEE0-692260B4E63B}"/>
    <cellStyle name="Comma 5 5 2 3 6 2" xfId="54359" xr:uid="{4036192D-0189-4AAC-B4B2-25C7920836E6}"/>
    <cellStyle name="Comma 5 5 2 3 7" xfId="29270" xr:uid="{30C5586F-80CD-4693-842A-8710B2299968}"/>
    <cellStyle name="Comma 5 5 2 3 7 2" xfId="56591" xr:uid="{DECC512D-9996-4BFC-8040-9A4A33EDA5C7}"/>
    <cellStyle name="Comma 5 5 2 3 8" xfId="5138" xr:uid="{F5A18CC0-6A68-41F9-BFD5-7F4FAF7E0146}"/>
    <cellStyle name="Comma 5 5 2 3 9" xfId="32305" xr:uid="{5392E7FC-5439-4185-8091-A18E751B66F9}"/>
    <cellStyle name="Comma 5 5 2 4" xfId="6271" xr:uid="{78F61A91-4662-4770-ABAB-A3ED0DBCF3EF}"/>
    <cellStyle name="Comma 5 5 2 4 2" xfId="12708" xr:uid="{CD15E3BF-8D9B-426E-8FE9-1DF42D22169C}"/>
    <cellStyle name="Comma 5 5 2 4 2 2" xfId="21894" xr:uid="{CC6BD0C7-C482-4A40-9F47-0FADBE4163A9}"/>
    <cellStyle name="Comma 5 5 2 4 2 2 2" xfId="49216" xr:uid="{90CF9D18-BAB4-4A47-B7DC-07AE1B0CE353}"/>
    <cellStyle name="Comma 5 5 2 4 2 3" xfId="40035" xr:uid="{5F1F2D8F-E80A-487B-81E0-A4BDA1618DEF}"/>
    <cellStyle name="Comma 5 5 2 4 3" xfId="17923" xr:uid="{755852CF-863E-4363-B297-75483FC3A44A}"/>
    <cellStyle name="Comma 5 5 2 4 3 2" xfId="45244" xr:uid="{B656591E-6CCC-4E3C-9733-1997EA1733A6}"/>
    <cellStyle name="Comma 5 5 2 4 4" xfId="33573" xr:uid="{70FBE9DE-9F33-48F6-A60D-1D1635BB5E9A}"/>
    <cellStyle name="Comma 5 5 2 5" xfId="8415" xr:uid="{1CA2B3FD-5E11-4D9E-94A2-7041F172811D}"/>
    <cellStyle name="Comma 5 5 2 5 2" xfId="13248" xr:uid="{2D380D00-C641-4686-81C3-B0D7F914CA6B}"/>
    <cellStyle name="Comma 5 5 2 5 2 2" xfId="22569" xr:uid="{D28E3F13-C67D-455B-A028-71D7D9840C18}"/>
    <cellStyle name="Comma 5 5 2 5 2 2 2" xfId="49891" xr:uid="{5C254E2B-3109-4EF1-A729-6D484EC92904}"/>
    <cellStyle name="Comma 5 5 2 5 2 3" xfId="40575" xr:uid="{98D5775B-FF26-49F9-83B9-9C198B85E987}"/>
    <cellStyle name="Comma 5 5 2 5 3" xfId="18597" xr:uid="{C62B4664-CE45-4C0C-A55E-1CBC32851E4B}"/>
    <cellStyle name="Comma 5 5 2 5 3 2" xfId="45919" xr:uid="{4E7CF8C3-9E94-4DC4-9F9E-B0849589DE48}"/>
    <cellStyle name="Comma 5 5 2 5 4" xfId="35789" xr:uid="{52339E61-87D2-4DFC-BAC1-27C3AC9FFF56}"/>
    <cellStyle name="Comma 5 5 2 6" xfId="11409" xr:uid="{F1A82919-6DB9-41FD-9EC7-F037332869BB}"/>
    <cellStyle name="Comma 5 5 2 6 2" xfId="13865" xr:uid="{C8994CE3-6250-4116-B832-8B4C78DC6DD3}"/>
    <cellStyle name="Comma 5 5 2 6 2 2" xfId="23229" xr:uid="{3A00961A-1C8A-4AE4-A596-3FAB0D61E021}"/>
    <cellStyle name="Comma 5 5 2 6 2 2 2" xfId="50551" xr:uid="{56959481-EFB0-4683-B1BA-A5532450EE30}"/>
    <cellStyle name="Comma 5 5 2 6 2 3" xfId="41192" xr:uid="{3F581D14-7D67-44F2-9A72-4650225A7317}"/>
    <cellStyle name="Comma 5 5 2 6 3" xfId="19257" xr:uid="{F1EC2DD8-5D1F-45DD-A693-0A2D2BB7D0CB}"/>
    <cellStyle name="Comma 5 5 2 6 3 2" xfId="46579" xr:uid="{4D86F38A-6B79-4E9F-BE1E-B7105B406177}"/>
    <cellStyle name="Comma 5 5 2 6 4" xfId="38758" xr:uid="{751D7F45-5BB0-45FD-8A96-63F145DA3FD4}"/>
    <cellStyle name="Comma 5 5 2 7" xfId="10866" xr:uid="{94B5DBF2-32E9-49F1-8B34-0A0BFC7B9234}"/>
    <cellStyle name="Comma 5 5 2 7 2" xfId="16291" xr:uid="{B9BF9589-47AB-4D26-A558-A958EF3BA9E1}"/>
    <cellStyle name="Comma 5 5 2 7 2 2" xfId="43611" xr:uid="{A0E35CAC-7439-4CC2-B439-16F1400E6947}"/>
    <cellStyle name="Comma 5 5 2 7 3" xfId="38218" xr:uid="{90690EB6-E42C-429F-A855-2656C790899D}"/>
    <cellStyle name="Comma 5 5 2 8" xfId="12191" xr:uid="{C0DDFC8B-02B4-4C6B-AF04-2A294A0AFC2E}"/>
    <cellStyle name="Comma 5 5 2 8 2" xfId="20261" xr:uid="{97CA9ADB-0E67-48D2-B6F1-C6BE7A6AD17C}"/>
    <cellStyle name="Comma 5 5 2 8 2 2" xfId="47583" xr:uid="{1382E84B-DFEB-41F5-BBF4-9D9F85B06F85}"/>
    <cellStyle name="Comma 5 5 2 8 3" xfId="39518" xr:uid="{0394A619-5A15-4C2D-852C-DA101D93BF44}"/>
    <cellStyle name="Comma 5 5 2 9" xfId="14592" xr:uid="{1196F739-75DC-44BE-B728-DF246E22FBA3}"/>
    <cellStyle name="Comma 5 5 2 9 2" xfId="41913" xr:uid="{D290487B-EF13-458A-9234-07CB7F20AD10}"/>
    <cellStyle name="Comma 5 5 3" xfId="861" xr:uid="{230E535D-E184-410F-A82F-6456009AB670}"/>
    <cellStyle name="Comma 5 5 3 10" xfId="24112" xr:uid="{73C6E0FC-B80F-4E40-A145-92427A3D88BE}"/>
    <cellStyle name="Comma 5 5 3 10 2" xfId="51434" xr:uid="{8DCA5B63-01E1-4335-BA8A-D456587DB728}"/>
    <cellStyle name="Comma 5 5 3 11" xfId="26353" xr:uid="{EED3F09A-4C0D-4C6C-B8D4-47EDAA7E37B0}"/>
    <cellStyle name="Comma 5 5 3 11 2" xfId="53673" xr:uid="{2EA85AE1-600F-4B8E-8B5B-E74EEC3555CB}"/>
    <cellStyle name="Comma 5 5 3 12" xfId="28584" xr:uid="{29A8584C-0DB8-470F-A707-9CDC8A2B4CCA}"/>
    <cellStyle name="Comma 5 5 3 12 2" xfId="55905" xr:uid="{77B99949-5D18-4F20-B094-A6B0C68588FB}"/>
    <cellStyle name="Comma 5 5 3 13" xfId="3874" xr:uid="{2D1C4676-0F09-4804-A98E-B9BB28371210}"/>
    <cellStyle name="Comma 5 5 3 14" xfId="31014" xr:uid="{AEAD1E3B-E812-4323-AF8F-1FF2C05928EB}"/>
    <cellStyle name="Comma 5 5 3 2" xfId="2353" xr:uid="{69908EDF-EF52-4E8D-B904-0D91934CF56F}"/>
    <cellStyle name="Comma 5 5 3 2 2" xfId="5893" xr:uid="{95D8267D-D8E1-4EE1-A21E-D1ED00DD97A3}"/>
    <cellStyle name="Comma 5 5 3 2 2 2" xfId="16851" xr:uid="{DF483845-0F26-4846-BA02-078FE3391984}"/>
    <cellStyle name="Comma 5 5 3 2 2 2 2" xfId="44171" xr:uid="{86095931-D6E6-41E4-AD0D-1B66CA0945D6}"/>
    <cellStyle name="Comma 5 5 3 2 2 3" xfId="33083" xr:uid="{BFAB1374-CD8C-4350-87A2-53C74D17AF88}"/>
    <cellStyle name="Comma 5 5 3 2 3" xfId="7849" xr:uid="{52217C9C-CA4A-4C53-8520-3A9E83D1361B}"/>
    <cellStyle name="Comma 5 5 3 2 3 2" xfId="20821" xr:uid="{6AA043FC-ED48-4149-B950-4D6B5A785D8F}"/>
    <cellStyle name="Comma 5 5 3 2 3 2 2" xfId="48143" xr:uid="{A2ECBBDA-19BA-4A24-884F-DBAEE82D2D89}"/>
    <cellStyle name="Comma 5 5 3 2 3 3" xfId="35208" xr:uid="{FBD396E1-B8B0-4A14-88D7-8AE6FD603D78}"/>
    <cellStyle name="Comma 5 5 3 2 4" xfId="10048" xr:uid="{22493179-DF17-49BD-A475-278F47106060}"/>
    <cellStyle name="Comma 5 5 3 2 4 2" xfId="37424" xr:uid="{E10F9861-F4DF-4E9F-91D3-E9CF56D7DCF4}"/>
    <cellStyle name="Comma 5 5 3 2 5" xfId="25575" xr:uid="{B57D1D96-0214-4374-AA66-F64948C898CA}"/>
    <cellStyle name="Comma 5 5 3 2 5 2" xfId="52897" xr:uid="{552B905E-4BA4-42A3-9CCB-EBDA93F731A1}"/>
    <cellStyle name="Comma 5 5 3 2 6" xfId="27817" xr:uid="{A58FE608-9834-4652-9AAB-C83EA5FF3D35}"/>
    <cellStyle name="Comma 5 5 3 2 6 2" xfId="55137" xr:uid="{659CC3E2-AE00-497C-B3D0-8D6568A6009C}"/>
    <cellStyle name="Comma 5 5 3 2 7" xfId="30048" xr:uid="{99230BB6-8084-4845-A939-28DEE5D0750B}"/>
    <cellStyle name="Comma 5 5 3 2 7 2" xfId="57369" xr:uid="{61CB20DD-A09F-4E41-99B1-CBD978BDDC6B}"/>
    <cellStyle name="Comma 5 5 3 2 8" xfId="4457" xr:uid="{AB002EC2-1583-479B-BD3D-B48A8EBCA60F}"/>
    <cellStyle name="Comma 5 5 3 2 9" xfId="31620" xr:uid="{15275048-8215-4AB7-9D94-B942B4A273FC}"/>
    <cellStyle name="Comma 5 5 3 3" xfId="1747" xr:uid="{2CB25D9E-14CB-4DB7-94E1-EF601FE4602D}"/>
    <cellStyle name="Comma 5 5 3 3 2" xfId="7246" xr:uid="{2FD37512-2B26-4476-A2BB-D00305F49DB8}"/>
    <cellStyle name="Comma 5 5 3 3 2 2" xfId="17472" xr:uid="{F1361BB9-4228-42D7-BA11-C7A5BEE16020}"/>
    <cellStyle name="Comma 5 5 3 3 2 2 2" xfId="44793" xr:uid="{AA1D15B6-05F1-4AF9-8276-24FBFA853777}"/>
    <cellStyle name="Comma 5 5 3 3 2 3" xfId="34602" xr:uid="{15273AAE-71F1-4742-A3F5-55945C96749E}"/>
    <cellStyle name="Comma 5 5 3 3 3" xfId="9443" xr:uid="{C5D1C754-9BAD-49E0-B803-6B1852FF70BB}"/>
    <cellStyle name="Comma 5 5 3 3 3 2" xfId="21443" xr:uid="{3557637D-CAB5-47E8-BED6-6A55BE70EC0D}"/>
    <cellStyle name="Comma 5 5 3 3 3 2 2" xfId="48765" xr:uid="{020D464A-3B45-42FF-8CE5-6C5C9E650F33}"/>
    <cellStyle name="Comma 5 5 3 3 3 3" xfId="36818" xr:uid="{DFCF6F5F-0B88-4ED2-ABED-E8AFDA28CD2D}"/>
    <cellStyle name="Comma 5 5 3 3 4" xfId="15478" xr:uid="{26FB449E-8A21-4F34-AD65-547941B58861}"/>
    <cellStyle name="Comma 5 5 3 3 4 2" xfId="42799" xr:uid="{4E386B27-F042-4B0F-A089-2BFA1FC42B3A}"/>
    <cellStyle name="Comma 5 5 3 3 5" xfId="24969" xr:uid="{4C4F2ED5-3390-4E7D-8017-ADFB8230F011}"/>
    <cellStyle name="Comma 5 5 3 3 5 2" xfId="52291" xr:uid="{7D4CBF5D-A144-41DA-886C-7A4AE73C5F54}"/>
    <cellStyle name="Comma 5 5 3 3 6" xfId="27211" xr:uid="{0091E984-170B-4F47-BF34-E31EEAFF457E}"/>
    <cellStyle name="Comma 5 5 3 3 6 2" xfId="54531" xr:uid="{86A2F7D4-01AC-4595-9157-211FBF882F17}"/>
    <cellStyle name="Comma 5 5 3 3 7" xfId="29442" xr:uid="{73612067-58FA-4FE3-93FC-5EF67C97E10B}"/>
    <cellStyle name="Comma 5 5 3 3 7 2" xfId="56763" xr:uid="{E6C066F3-75D0-469A-A98F-B7110258B2EC}"/>
    <cellStyle name="Comma 5 5 3 3 8" xfId="5305" xr:uid="{8888D67D-DDE4-4F73-9040-5D71C560FB62}"/>
    <cellStyle name="Comma 5 5 3 3 9" xfId="32477" xr:uid="{240B744D-F4B2-447C-B38F-FC37036B1FEC}"/>
    <cellStyle name="Comma 5 5 3 4" xfId="6402" xr:uid="{0D40CCF7-3F65-402A-A88C-922B296E4D5F}"/>
    <cellStyle name="Comma 5 5 3 4 2" xfId="12825" xr:uid="{9EBAB9F5-7151-43E8-800C-DA48C432EDD6}"/>
    <cellStyle name="Comma 5 5 3 4 2 2" xfId="22066" xr:uid="{8AD7B9F9-4A5D-4174-B4D5-EF5FFA0F20A9}"/>
    <cellStyle name="Comma 5 5 3 4 2 2 2" xfId="49388" xr:uid="{15D34170-4659-4AC9-AC52-628E162FA314}"/>
    <cellStyle name="Comma 5 5 3 4 2 3" xfId="40152" xr:uid="{9AF2E76F-879D-4888-A9A6-117A760F8592}"/>
    <cellStyle name="Comma 5 5 3 4 3" xfId="18094" xr:uid="{01ECA6E0-F864-4546-BFE7-49D0F31E2928}"/>
    <cellStyle name="Comma 5 5 3 4 3 2" xfId="45416" xr:uid="{F65618F6-60D2-459F-AE91-FECE5CBECB92}"/>
    <cellStyle name="Comma 5 5 3 4 4" xfId="33744" xr:uid="{41B1FB60-014C-440A-A51D-602647695D6C}"/>
    <cellStyle name="Comma 5 5 3 5" xfId="8586" xr:uid="{38723AFD-C33E-4064-BFD1-8A3E30709E1D}"/>
    <cellStyle name="Comma 5 5 3 5 2" xfId="13414" xr:uid="{64358208-ED2B-4B69-8606-BE1D2C75B93E}"/>
    <cellStyle name="Comma 5 5 3 5 2 2" xfId="22741" xr:uid="{A2F9722E-84C3-4603-BFFE-8AC55A3EBF81}"/>
    <cellStyle name="Comma 5 5 3 5 2 2 2" xfId="50063" xr:uid="{D9412F6F-EC6F-4D68-A598-F382A26104E0}"/>
    <cellStyle name="Comma 5 5 3 5 2 3" xfId="40741" xr:uid="{40C26DDC-4DDE-4627-81E6-D21495530260}"/>
    <cellStyle name="Comma 5 5 3 5 3" xfId="18769" xr:uid="{5EAEB523-980D-44F9-9DDE-9349A4BEF774}"/>
    <cellStyle name="Comma 5 5 3 5 3 2" xfId="46091" xr:uid="{8216E3F6-ED10-457B-BF12-1E96B35E0B65}"/>
    <cellStyle name="Comma 5 5 3 5 4" xfId="35960" xr:uid="{71FCC071-0318-4FBF-8FEA-16D99A8454E3}"/>
    <cellStyle name="Comma 5 5 3 6" xfId="11526" xr:uid="{B2DC9BC8-7B1B-4FE6-8915-BD5C508C32E6}"/>
    <cellStyle name="Comma 5 5 3 6 2" xfId="14037" xr:uid="{30669038-B1CA-4DD2-8A50-EA471B73F86E}"/>
    <cellStyle name="Comma 5 5 3 6 2 2" xfId="23401" xr:uid="{2622DFAE-34B7-4B58-BD66-FC77DA60A034}"/>
    <cellStyle name="Comma 5 5 3 6 2 2 2" xfId="50723" xr:uid="{38BFD9D1-36B9-4743-91AA-E994FF860572}"/>
    <cellStyle name="Comma 5 5 3 6 2 3" xfId="41364" xr:uid="{2648EDEB-3A62-40D7-924B-2A1B3A11D758}"/>
    <cellStyle name="Comma 5 5 3 6 3" xfId="19429" xr:uid="{E4D404AC-1387-4744-B9A2-519CAE44BDE0}"/>
    <cellStyle name="Comma 5 5 3 6 3 2" xfId="46751" xr:uid="{6CBC0055-BBB7-4A94-AEB9-8AF231BC8648}"/>
    <cellStyle name="Comma 5 5 3 6 4" xfId="38875" xr:uid="{1F404E3A-2C71-446E-87B0-4FEF956D7D89}"/>
    <cellStyle name="Comma 5 5 3 7" xfId="10658" xr:uid="{081AE0EF-9C69-4E97-B94C-0C4D354C4B2F}"/>
    <cellStyle name="Comma 5 5 3 7 2" xfId="16029" xr:uid="{D5963AB1-1BEE-49E7-8FAF-73C6381465B5}"/>
    <cellStyle name="Comma 5 5 3 7 2 2" xfId="43349" xr:uid="{7313CBA3-116F-4407-A09D-C21DED99A8D8}"/>
    <cellStyle name="Comma 5 5 3 7 3" xfId="38021" xr:uid="{F0FDB1B6-AE9B-4CAC-BCE7-14ED1239E780}"/>
    <cellStyle name="Comma 5 5 3 8" xfId="11990" xr:uid="{C74FD2D6-0576-4721-A64F-59EB86629E0A}"/>
    <cellStyle name="Comma 5 5 3 8 2" xfId="19999" xr:uid="{74E5C1F7-E840-4489-9485-9BCC3330D7DB}"/>
    <cellStyle name="Comma 5 5 3 8 2 2" xfId="47321" xr:uid="{FD4D52F1-D881-426F-B5B3-7AC530CDD8A0}"/>
    <cellStyle name="Comma 5 5 3 8 3" xfId="39317" xr:uid="{67C93D59-1C1A-4455-993B-0FE93A373207}"/>
    <cellStyle name="Comma 5 5 3 9" xfId="14764" xr:uid="{BEC86272-B320-4655-9821-65AB0897B72B}"/>
    <cellStyle name="Comma 5 5 3 9 2" xfId="42085" xr:uid="{942A1548-D9D2-4605-B6EC-AF1B4428A526}"/>
    <cellStyle name="Comma 5 5 4" xfId="1301" xr:uid="{A114C69D-D445-4E03-A961-B42F25124DEE}"/>
    <cellStyle name="Comma 5 5 4 2" xfId="4880" xr:uid="{C809B2A0-7E9A-4C5F-BCC1-9FE2BD995B0B}"/>
    <cellStyle name="Comma 5 5 4 2 2" xfId="16417" xr:uid="{AA7B9CD1-A3C7-4C64-BEC7-D20D5FEAE53D}"/>
    <cellStyle name="Comma 5 5 4 2 2 2" xfId="43737" xr:uid="{ECD63CA4-FCAC-457C-AED6-24CB1554B410}"/>
    <cellStyle name="Comma 5 5 4 2 3" xfId="32043" xr:uid="{AA35F02E-C771-4113-A9EA-5EB2D9A3456C}"/>
    <cellStyle name="Comma 5 5 4 3" xfId="6815" xr:uid="{DE11EA75-8F56-4E25-88B9-D823CFFF1850}"/>
    <cellStyle name="Comma 5 5 4 3 2" xfId="20387" xr:uid="{6D530005-D2DC-4C6E-880B-A940D31A4145}"/>
    <cellStyle name="Comma 5 5 4 3 2 2" xfId="47709" xr:uid="{AD540EF1-41D8-4444-A82C-38EE81C500B2}"/>
    <cellStyle name="Comma 5 5 4 3 3" xfId="34168" xr:uid="{948A3CC4-C822-41C0-B86D-403512A0757B}"/>
    <cellStyle name="Comma 5 5 4 4" xfId="9009" xr:uid="{64BDE0A8-E8F6-49FA-AF8C-D4AEE23F5C3D}"/>
    <cellStyle name="Comma 5 5 4 4 2" xfId="36384" xr:uid="{339CEC65-D99F-452F-B78D-61706F7DB83F}"/>
    <cellStyle name="Comma 5 5 4 5" xfId="24535" xr:uid="{CFE65569-4D7B-4CCB-9C07-19C1CA648CD3}"/>
    <cellStyle name="Comma 5 5 4 5 2" xfId="51857" xr:uid="{35E2FF54-D683-4961-9148-D9F72CDB37F6}"/>
    <cellStyle name="Comma 5 5 4 6" xfId="26777" xr:uid="{D5878B7B-1193-47B7-BC39-348245FAE0FB}"/>
    <cellStyle name="Comma 5 5 4 6 2" xfId="54097" xr:uid="{958E3787-05CB-4C82-A3AD-61946151B22B}"/>
    <cellStyle name="Comma 5 5 4 7" xfId="29008" xr:uid="{A5B95A29-49DA-4793-A512-C531D81ADC3F}"/>
    <cellStyle name="Comma 5 5 4 7 2" xfId="56329" xr:uid="{4D305C6B-920F-4172-9437-AEBBB10B4498}"/>
    <cellStyle name="Comma 5 5 4 8" xfId="3521" xr:uid="{B2E902D1-68A8-461B-9DC3-AE4B8680BD81}"/>
    <cellStyle name="Comma 5 5 4 9" xfId="30580" xr:uid="{31786301-B839-48F1-8005-E89BC4D24118}"/>
    <cellStyle name="Comma 5 5 5" xfId="1920" xr:uid="{028B7D70-E886-49E6-897A-296163CD45B8}"/>
    <cellStyle name="Comma 5 5 5 2" xfId="5473" xr:uid="{F6890729-C291-4D0A-B835-ED465DB4F27B}"/>
    <cellStyle name="Comma 5 5 5 2 2" xfId="17038" xr:uid="{F9048C10-4500-4DB0-902D-F401FEBEE7D5}"/>
    <cellStyle name="Comma 5 5 5 2 2 2" xfId="44359" xr:uid="{AFF03479-A507-4040-B92D-9498EF3AC593}"/>
    <cellStyle name="Comma 5 5 5 2 3" xfId="32650" xr:uid="{53BC1ABD-C1FF-4411-9C1D-7E5A7575BDD4}"/>
    <cellStyle name="Comma 5 5 5 3" xfId="7418" xr:uid="{DFA34D07-FD55-405A-BCCD-1637DA7E407D}"/>
    <cellStyle name="Comma 5 5 5 3 2" xfId="21009" xr:uid="{CC1C9B69-BDDC-4B91-BFC5-25268C6646B9}"/>
    <cellStyle name="Comma 5 5 5 3 2 2" xfId="48331" xr:uid="{5D731765-5545-4235-B81E-005E73D5B4CF}"/>
    <cellStyle name="Comma 5 5 5 3 3" xfId="34775" xr:uid="{78DE8FEF-0BB4-45F7-9925-899E43FCF377}"/>
    <cellStyle name="Comma 5 5 5 4" xfId="9615" xr:uid="{407E88BC-F2B0-436E-825E-35A8F70D2ECC}"/>
    <cellStyle name="Comma 5 5 5 4 2" xfId="36991" xr:uid="{314D9054-62DE-4F99-B436-87B331AE6DAC}"/>
    <cellStyle name="Comma 5 5 5 5" xfId="25142" xr:uid="{E5E5CCCD-A779-4F53-8CC6-21010F78B3C8}"/>
    <cellStyle name="Comma 5 5 5 5 2" xfId="52464" xr:uid="{4D220BBF-BF26-4FF3-B920-D20E7E306D3B}"/>
    <cellStyle name="Comma 5 5 5 6" xfId="27384" xr:uid="{8D197AFC-8A30-4464-BE57-A385E80E24D3}"/>
    <cellStyle name="Comma 5 5 5 6 2" xfId="54704" xr:uid="{469F98B8-3EC2-4D2C-800C-075F0C400E78}"/>
    <cellStyle name="Comma 5 5 5 7" xfId="29615" xr:uid="{359A5FEC-3053-4067-A398-4FA1EFD614F2}"/>
    <cellStyle name="Comma 5 5 5 7 2" xfId="56936" xr:uid="{90FB9273-5278-4447-99FE-39E44DD518F3}"/>
    <cellStyle name="Comma 5 5 5 8" xfId="4037" xr:uid="{7E0AC2AF-B14E-4772-831E-CD84DEE0E524}"/>
    <cellStyle name="Comma 5 5 5 9" xfId="31187" xr:uid="{BC3A1E52-37E1-4CF4-AA44-81E487B8B0F8}"/>
    <cellStyle name="Comma 5 5 6" xfId="1110" xr:uid="{0B1D005C-D7D9-4A76-A581-555D7A8BE1D9}"/>
    <cellStyle name="Comma 5 5 6 2" xfId="6628" xr:uid="{1B8BA3B7-DF00-435E-AB86-0452715AB711}"/>
    <cellStyle name="Comma 5 5 6 2 2" xfId="17661" xr:uid="{FA5E45D8-166B-43EB-8251-D28CCB5F8510}"/>
    <cellStyle name="Comma 5 5 6 2 2 2" xfId="44982" xr:uid="{8595ACC7-83F0-43E1-A6E5-CB3357EFB2C9}"/>
    <cellStyle name="Comma 5 5 6 2 3" xfId="11041" xr:uid="{4439DCE5-ABB0-4884-9C93-24A57C410F36}"/>
    <cellStyle name="Comma 5 5 6 2 3 2" xfId="38390" xr:uid="{1DFBC613-7AEB-4E2C-A6E7-2DDF6EB4FB7A}"/>
    <cellStyle name="Comma 5 5 6 2 4" xfId="33980" xr:uid="{C06D4CE0-60F2-4F96-AB1A-9806222D2428}"/>
    <cellStyle name="Comma 5 5 6 3" xfId="8822" xr:uid="{95B71C89-6C5A-4728-B83A-EE15851ED119}"/>
    <cellStyle name="Comma 5 5 6 3 2" xfId="21632" xr:uid="{D5226311-09C2-4979-8C9E-44BBD8A40E8C}"/>
    <cellStyle name="Comma 5 5 6 3 2 2" xfId="48954" xr:uid="{2421E97C-E784-4D65-B0CE-032DA1E5CDEC}"/>
    <cellStyle name="Comma 5 5 6 3 3" xfId="12497" xr:uid="{DDD1DBAD-839A-4A7C-A9EC-32D23AC2B433}"/>
    <cellStyle name="Comma 5 5 6 3 3 2" xfId="39824" xr:uid="{578A821F-88B6-4F55-8D3D-D43922DD6968}"/>
    <cellStyle name="Comma 5 5 6 3 4" xfId="36196" xr:uid="{B8154229-D3AB-4F08-B1A4-A9EFC8D8525C}"/>
    <cellStyle name="Comma 5 5 6 4" xfId="14999" xr:uid="{721AEFC0-A359-433E-A479-E638ED8F2964}"/>
    <cellStyle name="Comma 5 5 6 4 2" xfId="42320" xr:uid="{E10DBF2E-69E3-492A-A275-AB4700237968}"/>
    <cellStyle name="Comma 5 5 6 5" xfId="24347" xr:uid="{9631016D-B951-4468-8F51-AD29CE10CC11}"/>
    <cellStyle name="Comma 5 5 6 5 2" xfId="51669" xr:uid="{ADBD7E78-DF67-4879-A403-B9A388CE948B}"/>
    <cellStyle name="Comma 5 5 6 6" xfId="26589" xr:uid="{F02DA210-E871-4AB0-BC75-11FEA946BD0F}"/>
    <cellStyle name="Comma 5 5 6 6 2" xfId="53909" xr:uid="{4B357C76-5C4C-4266-9D3E-EAFE711AB233}"/>
    <cellStyle name="Comma 5 5 6 7" xfId="28820" xr:uid="{9C78B880-43B1-42C2-834E-F08BBB486C39}"/>
    <cellStyle name="Comma 5 5 6 7 2" xfId="56141" xr:uid="{315B2143-1539-4D3D-8395-988B7F7111AA}"/>
    <cellStyle name="Comma 5 5 6 8" xfId="4693" xr:uid="{C71F7569-7DB5-4453-891F-7663FA3B2771}"/>
    <cellStyle name="Comma 5 5 6 9" xfId="31856" xr:uid="{5B34E10A-03EB-40AC-BB72-4B2377194523}"/>
    <cellStyle name="Comma 5 5 7" xfId="3049" xr:uid="{94507603-F887-4555-A442-926B28ECA96A}"/>
    <cellStyle name="Comma 5 5 7 2" xfId="12986" xr:uid="{F84ADDFF-DEA9-4A7E-92FE-94240D67981E}"/>
    <cellStyle name="Comma 5 5 7 2 2" xfId="22307" xr:uid="{B1F4594A-9DC0-4C71-8315-F4678F2A356B}"/>
    <cellStyle name="Comma 5 5 7 2 2 2" xfId="49629" xr:uid="{B84D7371-D66C-40EA-A8B5-F0EA0352D730}"/>
    <cellStyle name="Comma 5 5 7 2 3" xfId="40313" xr:uid="{A2A2A7C4-2ED2-440C-B668-ABBC87AA0430}"/>
    <cellStyle name="Comma 5 5 7 3" xfId="18335" xr:uid="{338F3274-A961-4D1C-9915-405735E75CC5}"/>
    <cellStyle name="Comma 5 5 7 3 2" xfId="45657" xr:uid="{BBA6DF85-DA85-46EA-AA0A-DE65C7DAF67E}"/>
    <cellStyle name="Comma 5 5 7 4" xfId="6104" xr:uid="{9FA36F9D-893E-4281-877F-44A90370699E}"/>
    <cellStyle name="Comma 5 5 7 5" xfId="33311" xr:uid="{D1AAD0DB-BBDB-4DB7-B496-359A5EB924C8}"/>
    <cellStyle name="Comma 5 5 8" xfId="8154" xr:uid="{47495B09-B5DB-4BFC-9AB2-2F40631BAB93}"/>
    <cellStyle name="Comma 5 5 8 2" xfId="13603" xr:uid="{1C4473FC-98F4-4C35-994C-F8665368E52D}"/>
    <cellStyle name="Comma 5 5 8 2 2" xfId="22967" xr:uid="{C8704789-EBCA-4D15-9BF8-158068CEFEB3}"/>
    <cellStyle name="Comma 5 5 8 2 2 2" xfId="50289" xr:uid="{2F5DB5AF-2075-44C5-8B4D-2C1487DF198F}"/>
    <cellStyle name="Comma 5 5 8 2 3" xfId="40930" xr:uid="{95C42D59-14CF-41DE-B401-7EBAA758D729}"/>
    <cellStyle name="Comma 5 5 8 3" xfId="18995" xr:uid="{3F07F687-7D8C-427A-A7F0-0D5C4B8957EB}"/>
    <cellStyle name="Comma 5 5 8 3 2" xfId="46317" xr:uid="{7815DBD5-FF6D-480E-92E1-EB0FE58E645C}"/>
    <cellStyle name="Comma 5 5 8 4" xfId="35527" xr:uid="{BEE09D50-FF3D-46D5-80E9-DBCBC4C620E7}"/>
    <cellStyle name="Comma 5 5 9" xfId="10345" xr:uid="{B57A58D5-CA7C-4A8F-9D44-2012EC0EE51B}"/>
    <cellStyle name="Comma 5 5 9 2" xfId="15666" xr:uid="{4A90ECE1-7E76-4E1D-9EB6-24D85DF32CA6}"/>
    <cellStyle name="Comma 5 5 9 2 2" xfId="42986" xr:uid="{F6D0CEBB-8629-4AF8-9426-275EFF730D9B}"/>
    <cellStyle name="Comma 5 5 9 3" xfId="37718" xr:uid="{05F08D6E-1044-43AF-8BBB-59EB14F6BAAE}"/>
    <cellStyle name="Comma 5 6" xfId="297" xr:uid="{AB4449A6-F67F-4F65-8CB7-A76CC5BECDE6}"/>
    <cellStyle name="Comma 5 6 10" xfId="14368" xr:uid="{E9706607-16E4-441F-B24A-4A2C21A457CD}"/>
    <cellStyle name="Comma 5 6 10 2" xfId="41689" xr:uid="{15E6320B-EE4A-404F-A075-8BA9897A8382}"/>
    <cellStyle name="Comma 5 6 11" xfId="23716" xr:uid="{B6C81D26-A836-418D-B775-643B6E0CC18D}"/>
    <cellStyle name="Comma 5 6 11 2" xfId="51038" xr:uid="{FCC8069A-257A-41EB-8E13-22431DA9E59A}"/>
    <cellStyle name="Comma 5 6 12" xfId="25957" xr:uid="{FE2C73A0-B3E7-4A79-9BEB-3433DB8777C3}"/>
    <cellStyle name="Comma 5 6 12 2" xfId="53277" xr:uid="{D6E1CC1F-36B1-4E7F-A939-E19B114DEED4}"/>
    <cellStyle name="Comma 5 6 13" xfId="28189" xr:uid="{B70DB0E9-49D7-4368-800D-33D9C1BD2E95}"/>
    <cellStyle name="Comma 5 6 13 2" xfId="55510" xr:uid="{B63661D0-D7B3-4E2B-92CE-5C0ECD89D08F}"/>
    <cellStyle name="Comma 5 6 14" xfId="3558" xr:uid="{776CD178-DC21-410E-AC98-DF909BAC9404}"/>
    <cellStyle name="Comma 5 6 15" xfId="30618" xr:uid="{916AF7B2-C99A-4175-9A4E-37CAEF6859A6}"/>
    <cellStyle name="Comma 5 6 16" xfId="57703" xr:uid="{29FDB61E-6280-4CE8-BAFC-56EB25C753F4}"/>
    <cellStyle name="Comma 5 6 17" xfId="58251" xr:uid="{5C0B2CA9-5354-4C2D-836B-503065FAD037}"/>
    <cellStyle name="Comma 5 6 2" xfId="1958" xr:uid="{40898B6B-2E74-427E-B2F8-1591D16F0088}"/>
    <cellStyle name="Comma 5 6 2 2" xfId="5511" xr:uid="{03DC1681-AC01-490B-ABB9-5016F5FB302A}"/>
    <cellStyle name="Comma 5 6 2 2 2" xfId="16067" xr:uid="{0C18DEEF-6196-4D20-B498-8EBB51D1227E}"/>
    <cellStyle name="Comma 5 6 2 2 2 2" xfId="43387" xr:uid="{00776208-FD94-4EE3-840C-AB468C685845}"/>
    <cellStyle name="Comma 5 6 2 2 3" xfId="32688" xr:uid="{935B4E83-9CF4-4379-B69B-C0B5C0B8772A}"/>
    <cellStyle name="Comma 5 6 2 3" xfId="7456" xr:uid="{E01FDB22-8B24-4858-A4D7-74460FA1BE6E}"/>
    <cellStyle name="Comma 5 6 2 3 2" xfId="20037" xr:uid="{6B0F3F20-7B8E-45EA-A395-DB5B71D93E0E}"/>
    <cellStyle name="Comma 5 6 2 3 2 2" xfId="47359" xr:uid="{D5056F93-CE73-4206-93C7-564E7B9015CC}"/>
    <cellStyle name="Comma 5 6 2 3 3" xfId="34813" xr:uid="{08D7DA54-C9C4-4069-964A-75FFDDFBA265}"/>
    <cellStyle name="Comma 5 6 2 4" xfId="9653" xr:uid="{8E3A951E-54E2-4180-B9BA-6B5B7053C4FB}"/>
    <cellStyle name="Comma 5 6 2 4 2" xfId="37029" xr:uid="{73206770-5BEA-444F-A54B-EF4ED1CCAF73}"/>
    <cellStyle name="Comma 5 6 2 5" xfId="25180" xr:uid="{81C1B85F-4FA8-424D-A14A-C6806AEE7A1C}"/>
    <cellStyle name="Comma 5 6 2 5 2" xfId="52502" xr:uid="{82F41BED-45C9-4B15-9199-0194715A0602}"/>
    <cellStyle name="Comma 5 6 2 6" xfId="27422" xr:uid="{BEEC3E3E-2815-415D-8C21-ED6469ED4FAD}"/>
    <cellStyle name="Comma 5 6 2 6 2" xfId="54742" xr:uid="{CEA59169-FAEF-421F-9F02-7477EDEFC39B}"/>
    <cellStyle name="Comma 5 6 2 7" xfId="29653" xr:uid="{6A4C8D4D-DD8B-46E2-9B35-9AB511088952}"/>
    <cellStyle name="Comma 5 6 2 7 2" xfId="56974" xr:uid="{45324FC5-E73C-47EE-A98F-8FAD9955A468}"/>
    <cellStyle name="Comma 5 6 2 8" xfId="4075" xr:uid="{32E32D38-BAA3-4AF5-93B6-F13FF7137BE8}"/>
    <cellStyle name="Comma 5 6 2 9" xfId="31225" xr:uid="{9535EA2E-38DC-4AF4-9D7D-3B14856FEEA8}"/>
    <cellStyle name="Comma 5 6 3" xfId="1349" xr:uid="{AF83F3F9-2A07-4FC1-8588-69EE9DADBA99}"/>
    <cellStyle name="Comma 5 6 3 2" xfId="6853" xr:uid="{963312BE-9E75-41E8-8027-E6A3BA819792}"/>
    <cellStyle name="Comma 5 6 3 2 2" xfId="16455" xr:uid="{06542061-555A-466D-AEBE-28E3EE472716}"/>
    <cellStyle name="Comma 5 6 3 2 2 2" xfId="43775" xr:uid="{ECE47E68-8F4C-4305-8631-EB842CC25680}"/>
    <cellStyle name="Comma 5 6 3 2 3" xfId="34206" xr:uid="{5537D5E2-DC7A-4AA5-9D16-68D58E1CE23D}"/>
    <cellStyle name="Comma 5 6 3 3" xfId="9047" xr:uid="{986754BF-14B8-4E7C-9586-33E2011A4B9C}"/>
    <cellStyle name="Comma 5 6 3 3 2" xfId="20425" xr:uid="{2E185477-772B-40C2-9DF5-5163E8125997}"/>
    <cellStyle name="Comma 5 6 3 3 2 2" xfId="47747" xr:uid="{86340F71-4DC3-4A02-9909-DE0567741410}"/>
    <cellStyle name="Comma 5 6 3 3 3" xfId="36422" xr:uid="{05AC633B-B14F-44BB-888A-75201E30AFE6}"/>
    <cellStyle name="Comma 5 6 3 4" xfId="15140" xr:uid="{87799B97-5722-4BAC-9CE8-7E0A5BC8AC91}"/>
    <cellStyle name="Comma 5 6 3 4 2" xfId="42461" xr:uid="{F5FB5336-CE7F-4829-B89B-4D7F6372EC77}"/>
    <cellStyle name="Comma 5 6 3 5" xfId="24573" xr:uid="{FD7AE630-70F5-4615-B980-B52CD95AA6E8}"/>
    <cellStyle name="Comma 5 6 3 5 2" xfId="51895" xr:uid="{EF60C865-6352-4B1C-A9BA-0726BA9822D3}"/>
    <cellStyle name="Comma 5 6 3 6" xfId="26815" xr:uid="{B956954D-3962-43D7-B6A3-97AC7155DCBA}"/>
    <cellStyle name="Comma 5 6 3 6 2" xfId="54135" xr:uid="{8844F5BE-C6A9-46E9-B0A5-FB32E662ED69}"/>
    <cellStyle name="Comma 5 6 3 7" xfId="29046" xr:uid="{42F66E8B-9890-4BBB-BF8C-F0853DF1F4CA}"/>
    <cellStyle name="Comma 5 6 3 7 2" xfId="56367" xr:uid="{119D02E8-99E7-42B4-8292-912F550EE8BA}"/>
    <cellStyle name="Comma 5 6 3 8" xfId="4917" xr:uid="{ED97D7ED-C84B-46F5-A24B-99A73ADC60CF}"/>
    <cellStyle name="Comma 5 6 3 9" xfId="32081" xr:uid="{A4FC4AFC-E6AA-4B3A-9F99-C957229DD16E}"/>
    <cellStyle name="Comma 5 6 4" xfId="2728" xr:uid="{5267956C-C21B-45D0-AEB3-D927D4D6B157}"/>
    <cellStyle name="Comma 5 6 4 2" xfId="12354" xr:uid="{2BE6C840-7B55-4070-B481-323C8490E853}"/>
    <cellStyle name="Comma 5 6 4 2 2" xfId="21047" xr:uid="{69573DB7-EC3B-4EA0-B013-47D25676A710}"/>
    <cellStyle name="Comma 5 6 4 2 2 2" xfId="48369" xr:uid="{EBD29DC4-7A23-4271-9A05-F7BD3B88D4AE}"/>
    <cellStyle name="Comma 5 6 4 2 3" xfId="39681" xr:uid="{5F1FBEB7-21D7-4AAE-BB51-D8A6296D289B}"/>
    <cellStyle name="Comma 5 6 4 3" xfId="17076" xr:uid="{E6BF8F78-F80B-44A1-9F06-8928CD237B1E}"/>
    <cellStyle name="Comma 5 6 4 3 2" xfId="44397" xr:uid="{A1F8AB70-684D-44E9-87B5-DA49B91BE72E}"/>
    <cellStyle name="Comma 5 6 4 4" xfId="6116" xr:uid="{C702AEF3-4DE2-4098-9B03-6617ACB29335}"/>
    <cellStyle name="Comma 5 6 4 5" xfId="33349" xr:uid="{EF89A0EC-4A23-4298-A44D-F9273EA1BC39}"/>
    <cellStyle name="Comma 5 6 5" xfId="8192" xr:uid="{3DECF464-825C-4EBC-9532-97BD38AF5EAA}"/>
    <cellStyle name="Comma 5 6 5 2" xfId="12511" xr:uid="{343730DD-FD40-4100-AC4F-C9E204806670}"/>
    <cellStyle name="Comma 5 6 5 2 2" xfId="21670" xr:uid="{1E5FE622-B37F-416D-8A3A-12543BA3F563}"/>
    <cellStyle name="Comma 5 6 5 2 2 2" xfId="48992" xr:uid="{C44EFCDF-75B9-40DB-AE5A-BDECE72D55FC}"/>
    <cellStyle name="Comma 5 6 5 2 3" xfId="39838" xr:uid="{D61FBDD8-3FF4-4696-BA3A-2584921E7618}"/>
    <cellStyle name="Comma 5 6 5 3" xfId="17699" xr:uid="{944FA2DD-D126-4B2A-86CE-0DCA26F542C0}"/>
    <cellStyle name="Comma 5 6 5 3 2" xfId="45020" xr:uid="{A20C0EC7-A908-4B5A-9295-B75C1B9FB6E5}"/>
    <cellStyle name="Comma 5 6 5 4" xfId="35565" xr:uid="{B472AF14-01B8-479F-82DF-64316F10B705}"/>
    <cellStyle name="Comma 5 6 6" xfId="11121" xr:uid="{48BEF386-BE34-41EE-AF63-8A44D3D23D81}"/>
    <cellStyle name="Comma 5 6 6 2" xfId="13024" xr:uid="{2870E1C5-AAAD-4978-B7BD-EF1647F10913}"/>
    <cellStyle name="Comma 5 6 6 2 2" xfId="22345" xr:uid="{34BC311D-A547-48C9-8D8C-D1F17C2D9CB4}"/>
    <cellStyle name="Comma 5 6 6 2 2 2" xfId="49667" xr:uid="{510B6872-FC33-4C00-B14B-97429E2D94CD}"/>
    <cellStyle name="Comma 5 6 6 2 3" xfId="40351" xr:uid="{425E98C7-5A7A-4CB7-88AA-17A5DB8E32CF}"/>
    <cellStyle name="Comma 5 6 6 3" xfId="18373" xr:uid="{FF89A587-CFFD-47CF-9B9C-2919E2DCD514}"/>
    <cellStyle name="Comma 5 6 6 3 2" xfId="45695" xr:uid="{97018DA3-D288-4D6F-9D9D-F8B72DAAEB23}"/>
    <cellStyle name="Comma 5 6 6 4" xfId="38470" xr:uid="{4ACD92D9-9AE7-45F6-A91D-ADA193D6DCA3}"/>
    <cellStyle name="Comma 5 6 7" xfId="11231" xr:uid="{97D2D5F0-27FB-4AD3-96FE-BA5D2394A4F4}"/>
    <cellStyle name="Comma 5 6 7 2" xfId="13641" xr:uid="{471C6070-8CFA-424F-B7A7-AE767F667975}"/>
    <cellStyle name="Comma 5 6 7 2 2" xfId="23005" xr:uid="{761C9DF9-F6A4-4CBF-8001-9E63854C2B96}"/>
    <cellStyle name="Comma 5 6 7 2 2 2" xfId="50327" xr:uid="{2FB7A437-0DE5-4E83-B90B-4548D573D058}"/>
    <cellStyle name="Comma 5 6 7 2 3" xfId="40968" xr:uid="{533C4C28-E774-454B-8259-0C324AE85C8D}"/>
    <cellStyle name="Comma 5 6 7 3" xfId="19033" xr:uid="{2202DD88-368D-4F04-AD2D-D8DAD6A5C29E}"/>
    <cellStyle name="Comma 5 6 7 3 2" xfId="46355" xr:uid="{FE62F511-FA34-4FFB-BDC5-708AA8EA4A0A}"/>
    <cellStyle name="Comma 5 6 7 4" xfId="38580" xr:uid="{32DDCD2A-3660-439D-B47D-2DDE8F605EA8}"/>
    <cellStyle name="Comma 5 6 8" xfId="10505" xr:uid="{C57CCED5-2684-4D88-951C-02D54652A106}"/>
    <cellStyle name="Comma 5 6 8 2" xfId="15836" xr:uid="{28A99A24-BB41-4C33-AFFF-D64163F3726F}"/>
    <cellStyle name="Comma 5 6 8 2 2" xfId="43156" xr:uid="{C289FBB8-1CC3-4892-A924-0DF35DA445DB}"/>
    <cellStyle name="Comma 5 6 8 3" xfId="37872" xr:uid="{CAE86679-0012-4EE4-AFDB-9BA0F158182F}"/>
    <cellStyle name="Comma 5 6 9" xfId="11838" xr:uid="{F08E9375-AB73-4B70-A723-69BBA9B5BCA0}"/>
    <cellStyle name="Comma 5 6 9 2" xfId="19806" xr:uid="{5AC63FEF-170B-4622-9A3C-759E191AD408}"/>
    <cellStyle name="Comma 5 6 9 2 2" xfId="47128" xr:uid="{99ED9129-48B1-491B-BA88-C93F9E1B3720}"/>
    <cellStyle name="Comma 5 6 9 3" xfId="39165" xr:uid="{09A4295C-8C03-4E1C-8E60-C6E8D29E2347}"/>
    <cellStyle name="Comma 5 7" xfId="395" xr:uid="{6CEA0DBC-09C7-48F2-BD37-9A6C1F4F103C}"/>
    <cellStyle name="Comma 5 7 10" xfId="23776" xr:uid="{367F2D03-0286-4778-B670-81F87D51B120}"/>
    <cellStyle name="Comma 5 7 10 2" xfId="51098" xr:uid="{4D79C484-C5E4-44E2-B38C-55735E4FF6C0}"/>
    <cellStyle name="Comma 5 7 11" xfId="26017" xr:uid="{9321ECE6-8571-4113-984A-ED9A7D39039B}"/>
    <cellStyle name="Comma 5 7 11 2" xfId="53337" xr:uid="{8FD55699-1A24-4DCC-B0B2-37EA56732297}"/>
    <cellStyle name="Comma 5 7 12" xfId="28249" xr:uid="{DCC5E78F-F3C1-4C22-B818-47E6E39AFAC5}"/>
    <cellStyle name="Comma 5 7 12 2" xfId="55570" xr:uid="{1F9F8E0A-2EA1-488C-9195-0875306F27C5}"/>
    <cellStyle name="Comma 5 7 13" xfId="3610" xr:uid="{139BA787-6595-4793-8032-98BE407F556D}"/>
    <cellStyle name="Comma 5 7 14" xfId="30678" xr:uid="{FA97DF61-4B20-4BBE-84EC-0ABED18401E9}"/>
    <cellStyle name="Comma 5 7 2" xfId="2018" xr:uid="{4205E24A-A3D9-4A44-9ED9-40FB6708649B}"/>
    <cellStyle name="Comma 5 7 2 2" xfId="5566" xr:uid="{AA5D899D-B3F5-4739-82C3-F95FA98131E9}"/>
    <cellStyle name="Comma 5 7 2 2 2" xfId="16515" xr:uid="{AC3E7BC3-403F-4C3E-BF21-99FC8F11ABC2}"/>
    <cellStyle name="Comma 5 7 2 2 2 2" xfId="43835" xr:uid="{5AE99F02-BB94-4182-82CA-D7F251EC9EF0}"/>
    <cellStyle name="Comma 5 7 2 2 3" xfId="32748" xr:uid="{AF3DF311-5275-41E4-89CF-9A7E93EF629B}"/>
    <cellStyle name="Comma 5 7 2 3" xfId="7515" xr:uid="{454B65BE-E88F-4E8B-A83F-09531A42FE49}"/>
    <cellStyle name="Comma 5 7 2 3 2" xfId="20485" xr:uid="{3D0D1513-020D-403F-92EC-A2663FE84550}"/>
    <cellStyle name="Comma 5 7 2 3 2 2" xfId="47807" xr:uid="{E8DDDCA8-5466-4884-810E-62EED77EE066}"/>
    <cellStyle name="Comma 5 7 2 3 3" xfId="34873" xr:uid="{9E72F656-0277-4F91-A0DF-34F8A93EB254}"/>
    <cellStyle name="Comma 5 7 2 4" xfId="9713" xr:uid="{EA5EB9CC-ADB6-47EC-BC77-085BB4D7017C}"/>
    <cellStyle name="Comma 5 7 2 4 2" xfId="37089" xr:uid="{F134FAC6-FF95-490B-832C-130D4AFED99A}"/>
    <cellStyle name="Comma 5 7 2 5" xfId="25240" xr:uid="{28B3699B-0FA4-4904-9FCB-22E949DE547F}"/>
    <cellStyle name="Comma 5 7 2 5 2" xfId="52562" xr:uid="{8B014830-833B-458C-A1C3-2B96F95E213D}"/>
    <cellStyle name="Comma 5 7 2 6" xfId="27482" xr:uid="{A3D348D3-5ABE-478A-A3F0-9297B26B724D}"/>
    <cellStyle name="Comma 5 7 2 6 2" xfId="54802" xr:uid="{500750D0-29F7-4B0F-ACFD-34B7A875E079}"/>
    <cellStyle name="Comma 5 7 2 7" xfId="29713" xr:uid="{E9E638B9-03D5-478A-A55F-1A7C4049F36C}"/>
    <cellStyle name="Comma 5 7 2 7 2" xfId="57034" xr:uid="{FC6C74BE-A4A9-410D-9B40-F38BB8F8FAE6}"/>
    <cellStyle name="Comma 5 7 2 8" xfId="4130" xr:uid="{35293FDF-2924-4869-97A3-013CFE24BC55}"/>
    <cellStyle name="Comma 5 7 2 9" xfId="31285" xr:uid="{00752865-26B1-4798-BFFA-00EBDD835751}"/>
    <cellStyle name="Comma 5 7 3" xfId="1409" xr:uid="{B2469168-CB0C-4222-BE4A-D1D28A2C8AE4}"/>
    <cellStyle name="Comma 5 7 3 2" xfId="6912" xr:uid="{D49A8DC6-E962-4429-8DF3-AB84BEC4AC78}"/>
    <cellStyle name="Comma 5 7 3 2 2" xfId="17136" xr:uid="{15644049-1097-45F2-91B5-861F94502097}"/>
    <cellStyle name="Comma 5 7 3 2 2 2" xfId="44457" xr:uid="{06087A23-6826-4F72-AB90-1EDC8C4484D4}"/>
    <cellStyle name="Comma 5 7 3 2 3" xfId="34266" xr:uid="{9BDD3F75-46DE-4E6F-B220-E58CE28124F2}"/>
    <cellStyle name="Comma 5 7 3 3" xfId="9107" xr:uid="{7E8501D0-4811-4479-A206-C9914A92C359}"/>
    <cellStyle name="Comma 5 7 3 3 2" xfId="21107" xr:uid="{C2085286-6B68-4389-B7D7-16B8639EE582}"/>
    <cellStyle name="Comma 5 7 3 3 2 2" xfId="48429" xr:uid="{26276A02-B48C-43D8-8A5E-925741969129}"/>
    <cellStyle name="Comma 5 7 3 3 3" xfId="36482" xr:uid="{7D02FE0E-7B1D-48F2-8F42-66EFF84F8F04}"/>
    <cellStyle name="Comma 5 7 3 4" xfId="15168" xr:uid="{0FE4D01F-95F2-4153-8469-E086190D77DD}"/>
    <cellStyle name="Comma 5 7 3 4 2" xfId="42489" xr:uid="{01363821-4632-4658-81DC-6D52D174CD71}"/>
    <cellStyle name="Comma 5 7 3 5" xfId="24633" xr:uid="{FAD31667-A41E-49F5-86AA-6779E3CAFD4A}"/>
    <cellStyle name="Comma 5 7 3 5 2" xfId="51955" xr:uid="{9E9CAEC2-090E-4B45-A941-1ACDE4A22293}"/>
    <cellStyle name="Comma 5 7 3 6" xfId="26875" xr:uid="{395CD5DB-F360-4357-A2EA-775F59ECE307}"/>
    <cellStyle name="Comma 5 7 3 6 2" xfId="54195" xr:uid="{174D1D56-0918-4EA0-B03F-75181194FA1A}"/>
    <cellStyle name="Comma 5 7 3 7" xfId="29106" xr:uid="{895E6785-E78D-42A8-A6E3-3A18FFF76502}"/>
    <cellStyle name="Comma 5 7 3 7 2" xfId="56427" xr:uid="{6D2D5BBA-2733-4A2A-BF06-CCBA8FEC4B10}"/>
    <cellStyle name="Comma 5 7 3 8" xfId="4975" xr:uid="{6DF0FDEB-ADE8-4F24-9D2D-D6BAA6EBD207}"/>
    <cellStyle name="Comma 5 7 3 9" xfId="32141" xr:uid="{CC20DEB7-1D8B-4436-956C-84A59A045CAB}"/>
    <cellStyle name="Comma 5 7 4" xfId="6144" xr:uid="{34A0F7E2-F0EC-4A37-B10E-8D367F652677}"/>
    <cellStyle name="Comma 5 7 4 2" xfId="12548" xr:uid="{148C3450-50F6-4F3A-9159-90F061D624F3}"/>
    <cellStyle name="Comma 5 7 4 2 2" xfId="21730" xr:uid="{01497DD0-9873-49BE-8A59-22BC623DE984}"/>
    <cellStyle name="Comma 5 7 4 2 2 2" xfId="49052" xr:uid="{D476FC87-7135-4DB1-8419-FC8F352619B2}"/>
    <cellStyle name="Comma 5 7 4 2 3" xfId="39875" xr:uid="{B40A47A9-44C1-481E-A62E-6E8BB8EFC329}"/>
    <cellStyle name="Comma 5 7 4 3" xfId="17759" xr:uid="{7BA621EB-98F0-4E02-92A3-E11E596CAA82}"/>
    <cellStyle name="Comma 5 7 4 3 2" xfId="45080" xr:uid="{DED33632-7726-4506-9A87-E0C1DB461B32}"/>
    <cellStyle name="Comma 5 7 4 4" xfId="33409" xr:uid="{8A0BC799-71CF-4CC1-A19A-0B77A8BF6880}"/>
    <cellStyle name="Comma 5 7 5" xfId="8251" xr:uid="{6749C051-B8C6-49D5-ACE2-79E857ACEEDD}"/>
    <cellStyle name="Comma 5 7 5 2" xfId="13084" xr:uid="{754D00E8-7ABA-4F4A-BEFC-C26296BD4B8D}"/>
    <cellStyle name="Comma 5 7 5 2 2" xfId="22405" xr:uid="{AF9713CB-CF9F-4215-B559-B1DFF7C05770}"/>
    <cellStyle name="Comma 5 7 5 2 2 2" xfId="49727" xr:uid="{45CE771C-660A-490F-9F6B-AD0D448ABB88}"/>
    <cellStyle name="Comma 5 7 5 2 3" xfId="40411" xr:uid="{7AF3E9DB-AE3A-4CD4-BD2A-8380ED7FA9F9}"/>
    <cellStyle name="Comma 5 7 5 3" xfId="18433" xr:uid="{805488F9-7D3E-417F-BFC6-8E247123FCEE}"/>
    <cellStyle name="Comma 5 7 5 3 2" xfId="45755" xr:uid="{88B8A1BB-8BBB-4017-9C4D-F36C252A2D38}"/>
    <cellStyle name="Comma 5 7 5 4" xfId="35625" xr:uid="{400DB1D9-94D8-4A16-AB6C-74FEFB062FD8}"/>
    <cellStyle name="Comma 5 7 6" xfId="11260" xr:uid="{C640F1C8-5751-4257-925E-D9E5B0AD722A}"/>
    <cellStyle name="Comma 5 7 6 2" xfId="13701" xr:uid="{155B2CCB-4613-4D9E-A4EB-6221DAB42369}"/>
    <cellStyle name="Comma 5 7 6 2 2" xfId="23065" xr:uid="{9531DDE6-B8AA-43CD-BF92-BC8F5FCB309D}"/>
    <cellStyle name="Comma 5 7 6 2 2 2" xfId="50387" xr:uid="{89DBF49F-0EEB-4B43-B735-C3BED6807E5E}"/>
    <cellStyle name="Comma 5 7 6 2 3" xfId="41028" xr:uid="{2013878A-FEC3-4996-B0C7-F3B82B8E5E06}"/>
    <cellStyle name="Comma 5 7 6 3" xfId="19093" xr:uid="{391D596D-B146-47FC-BF26-37EFA0FE4FD4}"/>
    <cellStyle name="Comma 5 7 6 3 2" xfId="46415" xr:uid="{AB6F522B-727D-4B75-B961-1D75F5AF1B39}"/>
    <cellStyle name="Comma 5 7 6 4" xfId="38609" xr:uid="{FA1AC03B-1B2B-4A1E-B4DA-3A8EAC3FA3AF}"/>
    <cellStyle name="Comma 5 7 7" xfId="10747" xr:uid="{C146CA6B-A246-4C0D-85D5-796F9A9660E6}"/>
    <cellStyle name="Comma 5 7 7 2" xfId="16127" xr:uid="{CD752D1A-4CFA-4D53-BDBD-71974485E8F1}"/>
    <cellStyle name="Comma 5 7 7 2 2" xfId="43447" xr:uid="{C7B6A0F7-78C7-44C9-8748-65242BC4D52F}"/>
    <cellStyle name="Comma 5 7 7 3" xfId="38106" xr:uid="{2E68E24B-8EE9-4D59-BFEA-ED4C6F320CBF}"/>
    <cellStyle name="Comma 5 7 8" xfId="12079" xr:uid="{E23726D2-B3E6-466D-B2F1-181874B7F14A}"/>
    <cellStyle name="Comma 5 7 8 2" xfId="20097" xr:uid="{42D73722-CC16-4A2B-A98A-395AAF4D484A}"/>
    <cellStyle name="Comma 5 7 8 2 2" xfId="47419" xr:uid="{6D5D8F51-FD6B-494B-B023-328C119C359C}"/>
    <cellStyle name="Comma 5 7 8 3" xfId="39406" xr:uid="{4B9E6E22-CFE6-4ACC-AFA7-449FD07EC60A}"/>
    <cellStyle name="Comma 5 7 9" xfId="14428" xr:uid="{A5F2A5D7-BE3C-4A4A-AD15-EFE9B9D0D804}"/>
    <cellStyle name="Comma 5 7 9 2" xfId="41749" xr:uid="{D6C27C91-3354-44FF-98B5-A3965647FDFB}"/>
    <cellStyle name="Comma 5 8" xfId="713" xr:uid="{28FF825E-F988-4B3B-BEB0-28813EA51A8C}"/>
    <cellStyle name="Comma 5 8 10" xfId="23979" xr:uid="{9C8B8A36-5CD9-4813-827E-CEEEE91EAE46}"/>
    <cellStyle name="Comma 5 8 10 2" xfId="51301" xr:uid="{3219B02F-9FCB-41FB-9808-DF6170C2E70C}"/>
    <cellStyle name="Comma 5 8 11" xfId="26220" xr:uid="{48A51F22-19A6-4BB6-8982-BA7C6F609260}"/>
    <cellStyle name="Comma 5 8 11 2" xfId="53540" xr:uid="{668E1491-206E-4858-910C-2DE5695BD006}"/>
    <cellStyle name="Comma 5 8 12" xfId="28451" xr:uid="{8D740954-EC2A-458A-8F4C-B617F905AF96}"/>
    <cellStyle name="Comma 5 8 12 2" xfId="55772" xr:uid="{49C0D8F3-4722-488F-95A7-A09C0670AC5C}"/>
    <cellStyle name="Comma 5 8 13" xfId="3771" xr:uid="{B4BD8F28-862A-460E-9643-76369C84BADF}"/>
    <cellStyle name="Comma 5 8 14" xfId="30881" xr:uid="{3979298F-BE23-4B16-B915-A938811C2622}"/>
    <cellStyle name="Comma 5 8 2" xfId="2220" xr:uid="{6535B9A5-D6CD-426E-9035-1619E79D9C08}"/>
    <cellStyle name="Comma 5 8 2 2" xfId="5765" xr:uid="{4A6BF945-D664-4210-9F49-63B4800ED901}"/>
    <cellStyle name="Comma 5 8 2 2 2" xfId="16718" xr:uid="{FB5A6AE3-FE38-4E99-BBD1-C294936A4CF4}"/>
    <cellStyle name="Comma 5 8 2 2 2 2" xfId="44038" xr:uid="{629097AA-5DC8-4819-A45D-B93709B3B78B}"/>
    <cellStyle name="Comma 5 8 2 2 3" xfId="32950" xr:uid="{C7A61C33-F5D5-4E5F-854B-0462BDDD2349}"/>
    <cellStyle name="Comma 5 8 2 3" xfId="7717" xr:uid="{494640AF-B5DF-4611-B08E-738D00AFFE56}"/>
    <cellStyle name="Comma 5 8 2 3 2" xfId="20688" xr:uid="{3A932700-625B-4616-BCE8-3681989CE38A}"/>
    <cellStyle name="Comma 5 8 2 3 2 2" xfId="48010" xr:uid="{1EC3D75F-2E6D-4AA7-994C-16ECA1F24502}"/>
    <cellStyle name="Comma 5 8 2 3 3" xfId="35075" xr:uid="{238F2BD7-E457-4D34-8239-D9367575C51D}"/>
    <cellStyle name="Comma 5 8 2 4" xfId="9915" xr:uid="{D65FEA53-3AF3-4D8F-86D8-8893A5261752}"/>
    <cellStyle name="Comma 5 8 2 4 2" xfId="37291" xr:uid="{2EF18D68-EDE2-414F-B988-1940B1B75E0D}"/>
    <cellStyle name="Comma 5 8 2 5" xfId="25442" xr:uid="{628BEE7C-B8DF-4265-B992-DD108A82BBE2}"/>
    <cellStyle name="Comma 5 8 2 5 2" xfId="52764" xr:uid="{E0DFE885-2D14-4578-B9B0-6D934CC273D0}"/>
    <cellStyle name="Comma 5 8 2 6" xfId="27684" xr:uid="{C6CE407C-9C3D-4A87-AC1E-AB78885EB55F}"/>
    <cellStyle name="Comma 5 8 2 6 2" xfId="55004" xr:uid="{B772F064-9031-4801-889E-0E6B3B4B7C8E}"/>
    <cellStyle name="Comma 5 8 2 7" xfId="29915" xr:uid="{862F6C94-F2E3-4271-9EBA-3D71427C4FB6}"/>
    <cellStyle name="Comma 5 8 2 7 2" xfId="57236" xr:uid="{5ADE203C-132F-4E6B-A662-E75FF56C536D}"/>
    <cellStyle name="Comma 5 8 2 8" xfId="4329" xr:uid="{BC6B987C-E695-4FF5-B114-D0271C456D13}"/>
    <cellStyle name="Comma 5 8 2 9" xfId="31487" xr:uid="{B7EBD06F-A252-449A-B40C-3A500B095B79}"/>
    <cellStyle name="Comma 5 8 3" xfId="1614" xr:uid="{CF97FD23-F288-4787-8BAE-4074E7A4022A}"/>
    <cellStyle name="Comma 5 8 3 2" xfId="7115" xr:uid="{D36FC6E5-705B-4828-A592-67B37AFC3A80}"/>
    <cellStyle name="Comma 5 8 3 2 2" xfId="17339" xr:uid="{D2C50A97-68B1-4F56-B32C-585B2AF0DC71}"/>
    <cellStyle name="Comma 5 8 3 2 2 2" xfId="44660" xr:uid="{4162275D-39A9-4C0F-885D-510A180D3D74}"/>
    <cellStyle name="Comma 5 8 3 2 3" xfId="34469" xr:uid="{55BCDDA4-9036-4CE1-8316-06CA60F06792}"/>
    <cellStyle name="Comma 5 8 3 3" xfId="9310" xr:uid="{8B604165-C509-42AE-BD4F-8FD9AFF10DF7}"/>
    <cellStyle name="Comma 5 8 3 3 2" xfId="21310" xr:uid="{E41595A6-A82C-45E1-89B0-76777BCCF434}"/>
    <cellStyle name="Comma 5 8 3 3 2 2" xfId="48632" xr:uid="{D457B1EC-D2FB-48BF-B676-0CFCE01AB035}"/>
    <cellStyle name="Comma 5 8 3 3 3" xfId="36685" xr:uid="{2F413FAC-9ABF-4037-92D2-362B9CB75FB4}"/>
    <cellStyle name="Comma 5 8 3 4" xfId="15351" xr:uid="{77865899-F8DB-45AD-B403-135577C1A173}"/>
    <cellStyle name="Comma 5 8 3 4 2" xfId="42672" xr:uid="{B62657E7-2FCA-4903-8489-930AB5B18FC7}"/>
    <cellStyle name="Comma 5 8 3 5" xfId="24836" xr:uid="{0F55FFF3-BA20-4EBC-9488-0788014231F9}"/>
    <cellStyle name="Comma 5 8 3 5 2" xfId="52158" xr:uid="{7BC61186-1D48-45E3-89B3-25B0275BE057}"/>
    <cellStyle name="Comma 5 8 3 6" xfId="27078" xr:uid="{7E27BE36-27F1-452D-95FE-5499C1A17210}"/>
    <cellStyle name="Comma 5 8 3 6 2" xfId="54398" xr:uid="{73F6CCD2-D3CA-4F78-8539-5C78E435F336}"/>
    <cellStyle name="Comma 5 8 3 7" xfId="29309" xr:uid="{FC28E4FC-03E1-4DD5-A3BF-9DF248625DA7}"/>
    <cellStyle name="Comma 5 8 3 7 2" xfId="56630" xr:uid="{13B94AA8-1845-4D1F-BC77-B7D505FFFBBE}"/>
    <cellStyle name="Comma 5 8 3 8" xfId="5177" xr:uid="{E035F1D6-53C1-4235-8A19-A1F5B3BE2A90}"/>
    <cellStyle name="Comma 5 8 3 9" xfId="32344" xr:uid="{77B69267-22AF-4EAB-A8F2-3C28078A93FE}"/>
    <cellStyle name="Comma 5 8 4" xfId="6300" xr:uid="{8B7B9703-5F7B-42CC-A397-83E4CDB78FD2}"/>
    <cellStyle name="Comma 5 8 4 2" xfId="12736" xr:uid="{FA8A142E-00A6-4CD5-B51D-18EC96314E19}"/>
    <cellStyle name="Comma 5 8 4 2 2" xfId="21933" xr:uid="{B4EB2A92-4261-41A2-A67E-807454BAB656}"/>
    <cellStyle name="Comma 5 8 4 2 2 2" xfId="49255" xr:uid="{AC7527D7-B1E2-4A99-936B-4A23E89512EA}"/>
    <cellStyle name="Comma 5 8 4 2 3" xfId="40063" xr:uid="{79F3AE3B-1D34-4483-9DE0-ACBAAD7BCF2E}"/>
    <cellStyle name="Comma 5 8 4 3" xfId="17962" xr:uid="{7D43D6CF-231D-4FEC-AE03-3A298688D3A9}"/>
    <cellStyle name="Comma 5 8 4 3 2" xfId="45283" xr:uid="{CB05E616-FF20-4EF4-A07C-BF1A972F0D30}"/>
    <cellStyle name="Comma 5 8 4 4" xfId="33611" xr:uid="{1FAB55E6-5484-423C-91D9-3515D77477B6}"/>
    <cellStyle name="Comma 5 8 5" xfId="8453" xr:uid="{82AD5E0C-E632-4A4F-B2FD-85F8EEC81FBB}"/>
    <cellStyle name="Comma 5 8 5 2" xfId="13287" xr:uid="{21F53CDE-365F-43AF-A686-D8D922088E03}"/>
    <cellStyle name="Comma 5 8 5 2 2" xfId="22608" xr:uid="{D06878CC-C0F0-4875-8460-E00919B707DA}"/>
    <cellStyle name="Comma 5 8 5 2 2 2" xfId="49930" xr:uid="{EFD0A5C8-BA8D-41C5-86FC-21AA897F53E3}"/>
    <cellStyle name="Comma 5 8 5 2 3" xfId="40614" xr:uid="{0A020955-9CD8-4AA1-9D4E-DB3BFA945496}"/>
    <cellStyle name="Comma 5 8 5 3" xfId="18636" xr:uid="{54572514-0757-4392-ADBA-4211CBE12FFA}"/>
    <cellStyle name="Comma 5 8 5 3 2" xfId="45958" xr:uid="{B612E21A-B7E4-433D-9273-2698C96EAC07}"/>
    <cellStyle name="Comma 5 8 5 4" xfId="35827" xr:uid="{4CE63253-82D9-4B88-B889-DF0330BB6D8B}"/>
    <cellStyle name="Comma 5 8 6" xfId="11437" xr:uid="{5710ACC1-7C6B-4EA4-9C70-3C34A36C9D9D}"/>
    <cellStyle name="Comma 5 8 6 2" xfId="13904" xr:uid="{759A8258-3735-4E56-9198-E6A8E2518205}"/>
    <cellStyle name="Comma 5 8 6 2 2" xfId="23268" xr:uid="{382EA88D-EE01-4E83-880B-F63713C1FAAA}"/>
    <cellStyle name="Comma 5 8 6 2 2 2" xfId="50590" xr:uid="{C27044B5-61CB-469C-A51C-058BAE1A2924}"/>
    <cellStyle name="Comma 5 8 6 2 3" xfId="41231" xr:uid="{E27F5B03-0D55-4CE4-8AE4-FC45FC1B9570}"/>
    <cellStyle name="Comma 5 8 6 3" xfId="19296" xr:uid="{145CE9E0-8945-43F7-9A79-D184903F7EE7}"/>
    <cellStyle name="Comma 5 8 6 3 2" xfId="46618" xr:uid="{0526A4EA-9AB6-4DD7-8767-CC90ED92196B}"/>
    <cellStyle name="Comma 5 8 6 4" xfId="38786" xr:uid="{FA41FD43-E53C-477C-9345-75054C1196D1}"/>
    <cellStyle name="Comma 5 8 7" xfId="10608" xr:uid="{D8C78419-A60C-4D74-8273-A02D89C231C4}"/>
    <cellStyle name="Comma 5 8 7 2" xfId="15948" xr:uid="{0781C535-298D-4783-B449-DFA826E52F5F}"/>
    <cellStyle name="Comma 5 8 7 2 2" xfId="43268" xr:uid="{526D589C-F9CF-4116-9F4B-C1C2F649210D}"/>
    <cellStyle name="Comma 5 8 7 3" xfId="37971" xr:uid="{152AA411-7E30-4561-B49F-5E43164E0D30}"/>
    <cellStyle name="Comma 5 8 8" xfId="11939" xr:uid="{9C4CB1E6-9131-48B7-90E2-FE9223E60AA6}"/>
    <cellStyle name="Comma 5 8 8 2" xfId="19918" xr:uid="{87E99D8F-CE4C-4C11-8FFF-009B0EB1417E}"/>
    <cellStyle name="Comma 5 8 8 2 2" xfId="47240" xr:uid="{A97CC756-C8EE-4CE2-8A9B-5002A2B91B74}"/>
    <cellStyle name="Comma 5 8 8 3" xfId="39266" xr:uid="{8B0CDB14-9D1F-413E-BC4E-C003CD553D16}"/>
    <cellStyle name="Comma 5 8 9" xfId="14631" xr:uid="{B15F2EF4-B116-4AC0-A357-F55489680775}"/>
    <cellStyle name="Comma 5 8 9 2" xfId="41952" xr:uid="{1A131AB4-3E3C-4739-9FE7-CCD95D5A838B}"/>
    <cellStyle name="Comma 5 9" xfId="1224" xr:uid="{5D08D7E6-089F-425B-9F25-09AE3A1E438E}"/>
    <cellStyle name="Comma 5 9 2" xfId="4806" xr:uid="{D18AF33C-3B86-4057-A888-7530FEA449A1}"/>
    <cellStyle name="Comma 5 9 2 2" xfId="16338" xr:uid="{EB23FDE8-0AAB-4E95-A4BE-9B71BC605425}"/>
    <cellStyle name="Comma 5 9 2 2 2" xfId="43658" xr:uid="{2E92F64D-718F-4B20-A68C-016B3A66F4CD}"/>
    <cellStyle name="Comma 5 9 2 3" xfId="31969" xr:uid="{7158CBC9-45E4-4648-ACD0-0E4810A65D62}"/>
    <cellStyle name="Comma 5 9 3" xfId="6741" xr:uid="{5EA57CA3-A90F-4AD7-913B-04FA587D18E5}"/>
    <cellStyle name="Comma 5 9 3 2" xfId="20308" xr:uid="{E46704F1-0801-4144-87A2-6EACAF0699A9}"/>
    <cellStyle name="Comma 5 9 3 2 2" xfId="47630" xr:uid="{8E49370B-71F0-4863-96EE-34B98F3A9367}"/>
    <cellStyle name="Comma 5 9 3 3" xfId="34094" xr:uid="{3D7750CD-6144-44EB-B480-0DBD5FE60998}"/>
    <cellStyle name="Comma 5 9 4" xfId="8935" xr:uid="{6B958255-B0F3-471B-9936-699989E7576B}"/>
    <cellStyle name="Comma 5 9 4 2" xfId="36310" xr:uid="{572626F7-6C0F-47D5-9036-2C01E0309BC1}"/>
    <cellStyle name="Comma 5 9 5" xfId="24461" xr:uid="{B21247E4-5915-41FA-8610-7B2627E29D0A}"/>
    <cellStyle name="Comma 5 9 5 2" xfId="51783" xr:uid="{0C21E784-0E37-42D3-A56D-45E1B1FF51FB}"/>
    <cellStyle name="Comma 5 9 6" xfId="26703" xr:uid="{AABBC120-A53A-4864-B9FF-DD4FD14D3ED0}"/>
    <cellStyle name="Comma 5 9 6 2" xfId="54023" xr:uid="{B24E10C5-4EE0-4839-9D01-46487BF6F7DE}"/>
    <cellStyle name="Comma 5 9 7" xfId="28934" xr:uid="{00FAEBCE-DF86-452F-AA36-8FE92815ADEE}"/>
    <cellStyle name="Comma 5 9 7 2" xfId="56255" xr:uid="{7CF2E0D1-36DF-4542-B994-329640F8C7C4}"/>
    <cellStyle name="Comma 5 9 8" xfId="3448" xr:uid="{DDCBF4EA-4E85-4DB1-AA05-D95D78EC06B1}"/>
    <cellStyle name="Comma 5 9 9" xfId="30506" xr:uid="{9D8833BE-1B7E-4A91-BB9C-E5C77F9448B3}"/>
    <cellStyle name="Comma 50" xfId="3011" xr:uid="{CB2D0FF9-9950-496C-BDFB-6AECBDDC09F0}"/>
    <cellStyle name="Comma 50 2" xfId="57887" xr:uid="{FA32A9B9-7D83-41AC-9697-13287B498016}"/>
    <cellStyle name="Comma 50 3" xfId="58435" xr:uid="{DC08AAA1-3E40-44BB-9243-916CD30BD3BC}"/>
    <cellStyle name="Comma 51" xfId="3009" xr:uid="{17278CBE-2EB9-47A8-88AA-D21012FA7BD8}"/>
    <cellStyle name="Comma 51 2" xfId="57886" xr:uid="{509848BF-183D-43CE-A6BE-A31C6E4F2D6D}"/>
    <cellStyle name="Comma 51 3" xfId="58434" xr:uid="{738713A2-BBA3-483C-8B00-222F6EDCB047}"/>
    <cellStyle name="Comma 52" xfId="3297" xr:uid="{3BC9B7AA-AC6E-446E-9A7D-1D438ADFF84B}"/>
    <cellStyle name="Comma 52 2" xfId="3301" xr:uid="{7068585D-9A3A-4337-B226-400077AEC26B}"/>
    <cellStyle name="Comma 52 2 2" xfId="58111" xr:uid="{373EAAAE-0EB3-400A-AF91-36369CFDF581}"/>
    <cellStyle name="Comma 52 2 3" xfId="58659" xr:uid="{71F287E0-C0C6-4739-99FA-CC98BF0B7E7A}"/>
    <cellStyle name="Comma 52 3" xfId="58108" xr:uid="{3FA710B7-8528-4747-9E35-AD9C70DA38BB}"/>
    <cellStyle name="Comma 52 4" xfId="58656" xr:uid="{DA35F336-ED46-4CD7-92B9-5665CC537334}"/>
    <cellStyle name="Comma 53" xfId="3306" xr:uid="{BFAF5494-1D8D-4D63-88A9-EC14344D0DE2}"/>
    <cellStyle name="Comma 53 2" xfId="58115" xr:uid="{61C843CC-6BF0-4D8E-B6CF-F7D1175BF4B4}"/>
    <cellStyle name="Comma 53 3" xfId="58663" xr:uid="{0E7B7AE7-E171-499E-BE12-BAF39C9855C7}"/>
    <cellStyle name="Comma 54" xfId="30291" xr:uid="{CE041ECC-33A2-49DF-B751-0E72C7AC486A}"/>
    <cellStyle name="Comma 54 2" xfId="58152" xr:uid="{E9C88E33-7290-4FEB-B848-CF5B62DF2BFB}"/>
    <cellStyle name="Comma 55" xfId="80" xr:uid="{2EAEF415-7BC3-464E-94E7-579780881C51}"/>
    <cellStyle name="Comma 55 2" xfId="58700" xr:uid="{0BA6BB68-516B-4E0B-9EAC-39E9D6D4F2D3}"/>
    <cellStyle name="Comma 55 3" xfId="58157" xr:uid="{8CFB818F-D810-4293-BC4C-76FCA999AE6C}"/>
    <cellStyle name="Comma 56" xfId="58159" xr:uid="{BF76DC32-4ECF-440B-9013-8B9D8BCDE413}"/>
    <cellStyle name="Comma 56 2" xfId="58701" xr:uid="{FC605F6C-1E39-4FF8-B115-188E4A791F5A}"/>
    <cellStyle name="Comma 57" xfId="58703" xr:uid="{A3E7EE47-5FE7-409B-8B54-8BC09F56928C}"/>
    <cellStyle name="Comma 58" xfId="58705" xr:uid="{0E43CE05-7B4A-4419-8BD5-8BC20E7F961F}"/>
    <cellStyle name="Comma 59" xfId="58707" xr:uid="{CCC204B7-819F-470A-8985-F3CAD89BA252}"/>
    <cellStyle name="Comma 6" xfId="18" xr:uid="{6072602E-5509-4A5E-94D7-E5EECFEC3F68}"/>
    <cellStyle name="Comma 6 10" xfId="2505" xr:uid="{B6B5E788-E04B-4EB7-B557-DAC6D660ED1B}"/>
    <cellStyle name="Comma 6 10 2" xfId="10193" xr:uid="{4BE60584-13D0-4B70-9A12-055012D16AC2}"/>
    <cellStyle name="Comma 6 10 2 2" xfId="17585" xr:uid="{13F19D25-5611-4E69-AEBB-D25870369BF9}"/>
    <cellStyle name="Comma 6 10 2 2 2" xfId="44906" xr:uid="{9CDBE9FC-582B-4DB3-BE4D-98D3300EB30E}"/>
    <cellStyle name="Comma 6 10 2 3" xfId="11020" xr:uid="{1E4F2C63-F88A-47B7-B07E-E327C3B02D6A}"/>
    <cellStyle name="Comma 6 10 2 3 2" xfId="38369" xr:uid="{8C7FA024-5030-41A3-AFEB-D662D9100186}"/>
    <cellStyle name="Comma 6 10 2 4" xfId="37569" xr:uid="{7BBEFE30-C927-4603-B0DD-BEA1EE3FD845}"/>
    <cellStyle name="Comma 6 10 3" xfId="12454" xr:uid="{AD9E6A02-64E8-4DC6-9D38-4A7035FA4EE7}"/>
    <cellStyle name="Comma 6 10 3 2" xfId="21556" xr:uid="{BB192D0E-C1EA-4299-A0A5-27AAF7327E53}"/>
    <cellStyle name="Comma 6 10 3 2 2" xfId="48878" xr:uid="{70C86A13-AED4-4814-8B91-E8A549741D50}"/>
    <cellStyle name="Comma 6 10 3 3" xfId="39781" xr:uid="{8A5487F1-67FF-4900-8915-4C2B60CB33C0}"/>
    <cellStyle name="Comma 6 10 4" xfId="15576" xr:uid="{AB2E033B-E99B-4A4E-8991-6251333FD1C6}"/>
    <cellStyle name="Comma 6 10 4 2" xfId="42897" xr:uid="{81C194B8-84DC-4FB3-B98C-F07BA8FC9DD8}"/>
    <cellStyle name="Comma 6 10 5" xfId="25720" xr:uid="{42A67AEE-E28D-4D8C-86CF-C7A627F09C89}"/>
    <cellStyle name="Comma 6 10 5 2" xfId="53042" xr:uid="{A876848E-559E-49AD-A148-24176196A34A}"/>
    <cellStyle name="Comma 6 10 6" xfId="27962" xr:uid="{0EC12583-3002-4B56-8D29-495903342004}"/>
    <cellStyle name="Comma 6 10 6 2" xfId="55282" xr:uid="{D500EF17-03D1-4C7A-B979-0293C8E93C0B}"/>
    <cellStyle name="Comma 6 10 7" xfId="30193" xr:uid="{57CB6453-873C-43A6-9438-524889EF86CF}"/>
    <cellStyle name="Comma 6 10 7 2" xfId="57514" xr:uid="{AB66C742-E9B5-493B-B8FD-4BA9C59FB1DF}"/>
    <cellStyle name="Comma 6 10 8" xfId="7993" xr:uid="{4D806235-A6F6-4004-A4F2-6A5AB4824C5D}"/>
    <cellStyle name="Comma 6 10 9" xfId="35353" xr:uid="{AC39EA3C-C670-4B70-B44B-6B76D945892A}"/>
    <cellStyle name="Comma 6 11" xfId="2580" xr:uid="{870ECADA-7834-4682-9A7E-F356D6211151}"/>
    <cellStyle name="Comma 6 11 2" xfId="10260" xr:uid="{20A7FA48-19E4-4C14-AE03-388251A7C1BF}"/>
    <cellStyle name="Comma 6 11 2 2" xfId="22231" xr:uid="{15A4A7E3-0D6E-4470-9185-33842A01F6DC}"/>
    <cellStyle name="Comma 6 11 2 2 2" xfId="49553" xr:uid="{3F366CDF-AA06-431A-8090-A3C662FBE709}"/>
    <cellStyle name="Comma 6 11 2 3" xfId="12918" xr:uid="{C8FD5718-D1DD-476B-93DE-29688981E362}"/>
    <cellStyle name="Comma 6 11 2 3 2" xfId="40245" xr:uid="{C823EB8A-A249-4523-B5F1-8071578241D6}"/>
    <cellStyle name="Comma 6 11 2 4" xfId="37636" xr:uid="{EDAA0086-C722-49D0-B844-F2EF51FABA8E}"/>
    <cellStyle name="Comma 6 11 3" xfId="18259" xr:uid="{F910B248-B159-4FA9-A450-401761BEF32D}"/>
    <cellStyle name="Comma 6 11 3 2" xfId="45581" xr:uid="{86F532DC-429F-49F7-9949-5958A5934E13}"/>
    <cellStyle name="Comma 6 11 4" xfId="25784" xr:uid="{8418EF76-AB28-4D86-99C5-3AADF10A244F}"/>
    <cellStyle name="Comma 6 11 4 2" xfId="53104" xr:uid="{F42A509C-6108-49B3-B44F-4AD70A5EDF14}"/>
    <cellStyle name="Comma 6 11 5" xfId="28029" xr:uid="{C5A0838E-2D73-43D0-A2EF-BDC9042107E6}"/>
    <cellStyle name="Comma 6 11 5 2" xfId="55349" xr:uid="{22915E8A-508B-4745-AF27-B4388C1358B0}"/>
    <cellStyle name="Comma 6 11 6" xfId="30260" xr:uid="{8DF88D06-8ACD-44FF-BDD0-EBCB67E5EE97}"/>
    <cellStyle name="Comma 6 11 6 2" xfId="57581" xr:uid="{D4E3BD3E-BA20-42B4-8FEF-0A899E86C9D9}"/>
    <cellStyle name="Comma 6 11 7" xfId="6052" xr:uid="{EFAD8142-EDB6-488E-A5B0-0F570D864F71}"/>
    <cellStyle name="Comma 6 11 8" xfId="33242" xr:uid="{2911B6B9-5520-494F-AA46-4535420BA780}"/>
    <cellStyle name="Comma 6 12" xfId="8078" xr:uid="{AE78E4FA-8452-404D-BA35-2B4A47B5E637}"/>
    <cellStyle name="Comma 6 12 2" xfId="13536" xr:uid="{23D452D2-9EDC-4A06-9A35-DAF06C9BDDB8}"/>
    <cellStyle name="Comma 6 12 2 2" xfId="22898" xr:uid="{30368ABF-04B5-4B61-99C8-5678044F97AA}"/>
    <cellStyle name="Comma 6 12 2 2 2" xfId="50220" xr:uid="{FF3BFEBA-EE8F-451B-88FF-DB79E59E7487}"/>
    <cellStyle name="Comma 6 12 2 3" xfId="40863" xr:uid="{3BA65A58-AA10-45BA-BD69-4FE6B5507F9A}"/>
    <cellStyle name="Comma 6 12 3" xfId="18926" xr:uid="{B1CE541E-4E79-4DAC-A67E-F22E6231B72B}"/>
    <cellStyle name="Comma 6 12 3 2" xfId="46248" xr:uid="{F260BA04-140E-4A9A-848E-E2F8A89B3E2E}"/>
    <cellStyle name="Comma 6 12 4" xfId="11207" xr:uid="{33674D30-F62B-4D38-A677-137269DEB649}"/>
    <cellStyle name="Comma 6 12 4 2" xfId="38556" xr:uid="{3134E6A0-F269-4CBA-A21B-986F8847F33B}"/>
    <cellStyle name="Comma 6 12 5" xfId="35434" xr:uid="{0834F41A-9C30-4C8F-B8E8-B0265CB79494}"/>
    <cellStyle name="Comma 6 13" xfId="8097" xr:uid="{2217F06D-5C73-4D7A-B9AD-BB110D0D47F7}"/>
    <cellStyle name="Comma 6 13 2" xfId="14180" xr:uid="{7B6606F7-8A5A-48D5-843B-EE3ED2AD9151}"/>
    <cellStyle name="Comma 6 13 2 2" xfId="23545" xr:uid="{95027337-4667-46AC-87EC-E499117EB0C7}"/>
    <cellStyle name="Comma 6 13 2 2 2" xfId="50867" xr:uid="{64B31464-B88C-4B8E-BB7C-C507C829E42C}"/>
    <cellStyle name="Comma 6 13 2 3" xfId="41507" xr:uid="{2581276B-ED54-4505-9AC8-900178FB3A82}"/>
    <cellStyle name="Comma 6 13 3" xfId="19573" xr:uid="{342BEB61-1659-4245-AF69-60281C335E9D}"/>
    <cellStyle name="Comma 6 13 3 2" xfId="46895" xr:uid="{4E8FF428-CCF5-41D8-9110-46E32EC75A62}"/>
    <cellStyle name="Comma 6 13 4" xfId="11600" xr:uid="{3006864E-A05A-4A1E-9FA9-5FE8C81EC9D7}"/>
    <cellStyle name="Comma 6 13 4 2" xfId="38942" xr:uid="{ABCE36E8-9CBE-4D4E-B49C-0A0142BF65E9}"/>
    <cellStyle name="Comma 6 13 5" xfId="35458" xr:uid="{F4DD29C1-61F0-46AD-9AE4-19A5C913D049}"/>
    <cellStyle name="Comma 6 14" xfId="10312" xr:uid="{B2CDE749-723E-4F8C-95ED-15D98A808E47}"/>
    <cellStyle name="Comma 6 14 2" xfId="15638" xr:uid="{91626B08-7441-4EBC-ABDB-A5D117255226}"/>
    <cellStyle name="Comma 6 14 2 2" xfId="42958" xr:uid="{6AD80A51-7BE3-48ED-9247-351D59A62A83}"/>
    <cellStyle name="Comma 6 14 3" xfId="37690" xr:uid="{4795B13B-8B88-42F0-9ED2-AB2EE794B21A}"/>
    <cellStyle name="Comma 6 15" xfId="11653" xr:uid="{BDCC3C5B-76D5-4714-8E04-70E908476BBD}"/>
    <cellStyle name="Comma 6 15 2" xfId="19610" xr:uid="{5A4CD2CC-B51E-4A20-9376-791593054BED}"/>
    <cellStyle name="Comma 6 15 2 2" xfId="46932" xr:uid="{D2B4428D-228D-40E0-9900-F464DFD86036}"/>
    <cellStyle name="Comma 6 15 3" xfId="38979" xr:uid="{2D42E747-361A-4692-83AC-3E0752B39E7E}"/>
    <cellStyle name="Comma 6 16" xfId="14254" xr:uid="{FF3F27C0-633F-469F-8C24-A7B8BC74A358}"/>
    <cellStyle name="Comma 6 16 2" xfId="41575" xr:uid="{67B74C29-AF2E-4AF2-8068-B3BAE594FCA5}"/>
    <cellStyle name="Comma 6 17" xfId="383" xr:uid="{D4FB5B88-C99F-400F-A690-7FBB5A90F754}"/>
    <cellStyle name="Comma 6 17 10" xfId="23773" xr:uid="{4140EB24-D8E1-47FD-A318-BBBEA83EA161}"/>
    <cellStyle name="Comma 6 17 10 2" xfId="51095" xr:uid="{B1E7DBF5-4A55-4113-BD0D-5F139520202B}"/>
    <cellStyle name="Comma 6 17 11" xfId="26014" xr:uid="{D3748E03-CDE9-45F3-A3E0-DE86060526B3}"/>
    <cellStyle name="Comma 6 17 11 2" xfId="53334" xr:uid="{E49935D2-6ED1-42D8-BC0D-E61D62F583F9}"/>
    <cellStyle name="Comma 6 17 12" xfId="28246" xr:uid="{7EE0D203-31A0-4B06-9192-C99C199D2B2A}"/>
    <cellStyle name="Comma 6 17 12 2" xfId="55567" xr:uid="{F18F0C7E-87E1-429C-8C25-DFDC21E64F1A}"/>
    <cellStyle name="Comma 6 17 13" xfId="3607" xr:uid="{DE70743C-46A3-404B-8048-DB94376F0E4B}"/>
    <cellStyle name="Comma 6 17 14" xfId="30675" xr:uid="{338483D2-ECC2-4B3D-BF80-ABE464BCFB71}"/>
    <cellStyle name="Comma 6 17 2" xfId="2015" xr:uid="{32E4A771-8391-46E2-B37D-8213282F4A0E}"/>
    <cellStyle name="Comma 6 17 2 2" xfId="5563" xr:uid="{40330FDD-523F-429F-A9C4-3B8F50DAC06D}"/>
    <cellStyle name="Comma 6 17 2 2 2" xfId="16512" xr:uid="{571562DF-BC68-4DE9-A951-743680199EE2}"/>
    <cellStyle name="Comma 6 17 2 2 2 2" xfId="43832" xr:uid="{9BF81CFA-AB8E-4227-99ED-D15B1613BF9E}"/>
    <cellStyle name="Comma 6 17 2 2 3" xfId="32745" xr:uid="{4D68F3E2-04B8-4F62-B264-3190CC409791}"/>
    <cellStyle name="Comma 6 17 2 3" xfId="7512" xr:uid="{62489650-0299-47BE-90B7-6E05B9819DFC}"/>
    <cellStyle name="Comma 6 17 2 3 2" xfId="20482" xr:uid="{52404227-593B-4D99-BA6E-5A175146E472}"/>
    <cellStyle name="Comma 6 17 2 3 2 2" xfId="47804" xr:uid="{90BC1EE0-676B-47EC-864B-A48378A1220C}"/>
    <cellStyle name="Comma 6 17 2 3 3" xfId="34870" xr:uid="{A15939E5-C735-4518-ADE3-A2F0793012E9}"/>
    <cellStyle name="Comma 6 17 2 4" xfId="9710" xr:uid="{5DC50C4D-1907-404F-BA75-067565AB728A}"/>
    <cellStyle name="Comma 6 17 2 4 2" xfId="37086" xr:uid="{B2D9DF14-C5F5-4516-9574-9B26C536FB9E}"/>
    <cellStyle name="Comma 6 17 2 5" xfId="25237" xr:uid="{4DE7841A-5708-4291-A9F2-EE0C1FBA47AC}"/>
    <cellStyle name="Comma 6 17 2 5 2" xfId="52559" xr:uid="{6ECD2345-8B29-414B-B99E-BD69116E379B}"/>
    <cellStyle name="Comma 6 17 2 6" xfId="27479" xr:uid="{DE8F1F37-714D-436E-A79B-55DF7EE6EEC3}"/>
    <cellStyle name="Comma 6 17 2 6 2" xfId="54799" xr:uid="{A20487E6-3E6E-4CC7-9BF3-DDA4EEE0B1D9}"/>
    <cellStyle name="Comma 6 17 2 7" xfId="29710" xr:uid="{510D1C39-3C77-4E16-A93E-3BD1BF3219F2}"/>
    <cellStyle name="Comma 6 17 2 7 2" xfId="57031" xr:uid="{9712B7DA-FF1D-4EEA-9CDE-927422F08D61}"/>
    <cellStyle name="Comma 6 17 2 8" xfId="4127" xr:uid="{FBD3679B-67E8-483F-8825-43D840C31687}"/>
    <cellStyle name="Comma 6 17 2 9" xfId="31282" xr:uid="{422C73BD-2B3A-46BC-A0ED-E145BB3AD6E6}"/>
    <cellStyle name="Comma 6 17 3" xfId="1406" xr:uid="{73A1B9FE-3FCD-44FD-8B34-88CBB5EE44FC}"/>
    <cellStyle name="Comma 6 17 3 2" xfId="6909" xr:uid="{0D5B1FD5-434E-4F3A-8B06-C9DD589AA6F0}"/>
    <cellStyle name="Comma 6 17 3 2 2" xfId="17133" xr:uid="{1079F9F6-9CF1-4409-91F7-8152083F98E3}"/>
    <cellStyle name="Comma 6 17 3 2 2 2" xfId="44454" xr:uid="{BE2860A6-D405-4338-B5F8-5466B10F943A}"/>
    <cellStyle name="Comma 6 17 3 2 3" xfId="34263" xr:uid="{D8A0A8FE-BEEA-4A51-80C3-6E3E8FD95503}"/>
    <cellStyle name="Comma 6 17 3 3" xfId="9104" xr:uid="{6A50A394-126A-4C30-B012-48EB6A1E2993}"/>
    <cellStyle name="Comma 6 17 3 3 2" xfId="21104" xr:uid="{E84DE91C-3D40-464E-B314-04AF60126CFF}"/>
    <cellStyle name="Comma 6 17 3 3 2 2" xfId="48426" xr:uid="{56D84FBF-A4CF-4362-85E0-A7E225CECFD3}"/>
    <cellStyle name="Comma 6 17 3 3 3" xfId="36479" xr:uid="{EE9CEFD6-E093-47D3-BE48-D2AC7073E02C}"/>
    <cellStyle name="Comma 6 17 3 4" xfId="15165" xr:uid="{60A0ADAE-2EF1-4040-B90B-CCFDFE9B5C70}"/>
    <cellStyle name="Comma 6 17 3 4 2" xfId="42486" xr:uid="{B1C5FE32-64D1-44BC-82A2-811926E5FF7E}"/>
    <cellStyle name="Comma 6 17 3 5" xfId="24630" xr:uid="{FAF2EDF7-4471-4F61-A6D8-E3C234A936FE}"/>
    <cellStyle name="Comma 6 17 3 5 2" xfId="51952" xr:uid="{C0510457-3D70-4554-9AD5-EDB604BD6DE8}"/>
    <cellStyle name="Comma 6 17 3 6" xfId="26872" xr:uid="{D88AC810-806B-452B-9381-2E1E97D6F116}"/>
    <cellStyle name="Comma 6 17 3 6 2" xfId="54192" xr:uid="{622A80EE-A381-4ECB-8076-ACFB45CA43A1}"/>
    <cellStyle name="Comma 6 17 3 7" xfId="29103" xr:uid="{370002E9-34D0-478C-B227-C65F01D794D3}"/>
    <cellStyle name="Comma 6 17 3 7 2" xfId="56424" xr:uid="{31214EC8-C72F-4A12-B28E-1075ACBEB7B1}"/>
    <cellStyle name="Comma 6 17 3 8" xfId="4972" xr:uid="{D8F8D241-E1D7-4857-9443-5A3B686C4D9E}"/>
    <cellStyle name="Comma 6 17 3 9" xfId="32138" xr:uid="{C2E96161-C5C1-4572-9F72-8E89B27B4FAC}"/>
    <cellStyle name="Comma 6 17 4" xfId="6141" xr:uid="{D0B67A4D-9ABA-436F-BDC0-0C987FA2E739}"/>
    <cellStyle name="Comma 6 17 4 2" xfId="12545" xr:uid="{F74B490F-BE04-4F11-B7D4-792596F63356}"/>
    <cellStyle name="Comma 6 17 4 2 2" xfId="21727" xr:uid="{A5BE2563-9AFA-40E8-98AA-66227B95D84B}"/>
    <cellStyle name="Comma 6 17 4 2 2 2" xfId="49049" xr:uid="{5688A591-64E3-4EF2-AD1A-75DD399919AC}"/>
    <cellStyle name="Comma 6 17 4 2 3" xfId="39872" xr:uid="{E51BE067-224B-414A-A4FB-32AB02118456}"/>
    <cellStyle name="Comma 6 17 4 3" xfId="17756" xr:uid="{BBE5678E-447D-426F-A486-4A0ADC59FA0E}"/>
    <cellStyle name="Comma 6 17 4 3 2" xfId="45077" xr:uid="{79719955-8EEA-462B-A59A-5AFAC3AAECD2}"/>
    <cellStyle name="Comma 6 17 4 4" xfId="33406" xr:uid="{D421CF39-BFAE-41CF-90F2-DC9785821E97}"/>
    <cellStyle name="Comma 6 17 5" xfId="8248" xr:uid="{59819DFA-E567-48FB-96A1-C35358C826AC}"/>
    <cellStyle name="Comma 6 17 5 2" xfId="13081" xr:uid="{3A7B0D38-2770-4B23-AAE0-339E0103FD50}"/>
    <cellStyle name="Comma 6 17 5 2 2" xfId="22402" xr:uid="{A66FA2E8-0AAD-4098-A633-303D91908434}"/>
    <cellStyle name="Comma 6 17 5 2 2 2" xfId="49724" xr:uid="{9B0F10C2-EE52-4675-AF1C-ABD6BCCFB32E}"/>
    <cellStyle name="Comma 6 17 5 2 3" xfId="40408" xr:uid="{2D6A3363-6477-4B24-97FF-51E592C6BA94}"/>
    <cellStyle name="Comma 6 17 5 3" xfId="18430" xr:uid="{BC2A9AB6-17B3-4239-9587-E90ACDF4177B}"/>
    <cellStyle name="Comma 6 17 5 3 2" xfId="45752" xr:uid="{9537D6FE-AEC1-4B59-94F3-91EBDCE3E5C1}"/>
    <cellStyle name="Comma 6 17 5 4" xfId="35622" xr:uid="{E707D712-E812-4679-99C0-93289507E552}"/>
    <cellStyle name="Comma 6 17 6" xfId="11257" xr:uid="{30E2DA98-3FBD-4C9B-8FA1-FCFC6D553F4B}"/>
    <cellStyle name="Comma 6 17 6 2" xfId="13698" xr:uid="{9F519FB6-28AC-4FEF-A3CE-800D6641556F}"/>
    <cellStyle name="Comma 6 17 6 2 2" xfId="23062" xr:uid="{E5757C80-C0A8-453F-9604-8204723A582F}"/>
    <cellStyle name="Comma 6 17 6 2 2 2" xfId="50384" xr:uid="{96C88D7B-21F7-4B49-88DB-BB5D492B4159}"/>
    <cellStyle name="Comma 6 17 6 2 3" xfId="41025" xr:uid="{D44539D9-B790-4549-BAE0-D195CACEF26C}"/>
    <cellStyle name="Comma 6 17 6 3" xfId="19090" xr:uid="{F5D7459D-6320-47E7-A7DA-1A8FC9C43ABF}"/>
    <cellStyle name="Comma 6 17 6 3 2" xfId="46412" xr:uid="{0462D95B-F102-419C-B85F-3F553FC61AD6}"/>
    <cellStyle name="Comma 6 17 6 4" xfId="38606" xr:uid="{558B99DE-F2A6-4E6B-9E4B-FF02AAAE021D}"/>
    <cellStyle name="Comma 6 17 7" xfId="10745" xr:uid="{0453FA6D-FC06-46B5-8F96-34B1FFBFEECD}"/>
    <cellStyle name="Comma 6 17 7 2" xfId="16124" xr:uid="{830A5C1D-7808-4DD5-A9C7-D6D76C6C342A}"/>
    <cellStyle name="Comma 6 17 7 2 2" xfId="43444" xr:uid="{83BABF6F-B6A5-442A-BE28-2B282263CA49}"/>
    <cellStyle name="Comma 6 17 7 3" xfId="38104" xr:uid="{683227A6-5DBC-4ACC-AFC8-A734D134DE40}"/>
    <cellStyle name="Comma 6 17 8" xfId="12077" xr:uid="{5A6A486E-8DD3-4FD3-AD6D-3935E0230699}"/>
    <cellStyle name="Comma 6 17 8 2" xfId="20094" xr:uid="{5ABC4B7D-3011-4465-8F71-5333C7072ABB}"/>
    <cellStyle name="Comma 6 17 8 2 2" xfId="47416" xr:uid="{3C9FC750-4D46-4354-8730-B44ED21C0AC7}"/>
    <cellStyle name="Comma 6 17 8 3" xfId="39404" xr:uid="{2A098F0C-D956-4179-BF30-4D6773FCF0AF}"/>
    <cellStyle name="Comma 6 17 9" xfId="14425" xr:uid="{D0AE8DA7-EB90-4555-B6A1-EF1638FD1289}"/>
    <cellStyle name="Comma 6 17 9 2" xfId="41746" xr:uid="{02B94569-BAB1-4F70-B744-28AAF90C2FAE}"/>
    <cellStyle name="Comma 6 18" xfId="23602" xr:uid="{5FC3451A-3B17-4243-ACCA-6DF91337D93A}"/>
    <cellStyle name="Comma 6 18 2" xfId="50924" xr:uid="{EBC84FAB-B648-4946-AB6A-1D22428FBC6B}"/>
    <cellStyle name="Comma 6 19" xfId="25843" xr:uid="{1BE3A21E-F8E4-40F5-9833-25FBE47C4EDE}"/>
    <cellStyle name="Comma 6 19 2" xfId="53163" xr:uid="{254F162E-1CA1-4CD8-A3CE-CC60B1CD067A}"/>
    <cellStyle name="Comma 6 2" xfId="29" xr:uid="{9667B882-FF6E-4F0B-9D14-CC910696DE73}"/>
    <cellStyle name="Comma 6 2 10" xfId="2613" xr:uid="{C95E6EB4-090F-4722-B321-CB41E5BD96B7}"/>
    <cellStyle name="Comma 6 2 10 2" xfId="12922" xr:uid="{FB79ECD3-7B2A-4E88-8D79-58683C73133D}"/>
    <cellStyle name="Comma 6 2 10 2 2" xfId="22235" xr:uid="{DBC3CFFF-E604-418E-A44B-15A3B16A3AFF}"/>
    <cellStyle name="Comma 6 2 10 2 2 2" xfId="49557" xr:uid="{7664245A-ABC1-4916-B251-88556DADE060}"/>
    <cellStyle name="Comma 6 2 10 2 3" xfId="40249" xr:uid="{EA08C5B2-D775-49BB-AE24-1605AFA66C67}"/>
    <cellStyle name="Comma 6 2 10 3" xfId="18263" xr:uid="{A5A43333-C8CF-4843-8498-9FE43B7A31DD}"/>
    <cellStyle name="Comma 6 2 10 3 2" xfId="45585" xr:uid="{A9885B5A-717B-4953-BA43-C6EB87A90DA8}"/>
    <cellStyle name="Comma 6 2 10 4" xfId="35462" xr:uid="{5641E000-4929-40FE-B907-BAFA1F801352}"/>
    <cellStyle name="Comma 6 2 11" xfId="11208" xr:uid="{C769174F-331B-49DF-97BE-ADFBD1215921}"/>
    <cellStyle name="Comma 6 2 11 2" xfId="13540" xr:uid="{593944E7-88FB-447D-B659-3BFAEBDB963F}"/>
    <cellStyle name="Comma 6 2 11 2 2" xfId="22902" xr:uid="{EB3CF315-2B57-4016-8661-880652B1ABE7}"/>
    <cellStyle name="Comma 6 2 11 2 2 2" xfId="50224" xr:uid="{66930389-E5D4-418A-A80D-97C8854CEB95}"/>
    <cellStyle name="Comma 6 2 11 2 3" xfId="40867" xr:uid="{94C68CA6-5D44-4F13-B3CF-58112B1A90DE}"/>
    <cellStyle name="Comma 6 2 11 3" xfId="18930" xr:uid="{BCF6B311-A6DC-4B03-9DE6-49C8CD755454}"/>
    <cellStyle name="Comma 6 2 11 3 2" xfId="46252" xr:uid="{3757E0E4-7807-41BB-8463-CCF688C4A862}"/>
    <cellStyle name="Comma 6 2 11 4" xfId="38557" xr:uid="{4BB8E2E3-E2C2-4EB1-9530-16FFFC90ACCE}"/>
    <cellStyle name="Comma 6 2 12" xfId="11611" xr:uid="{0CD7396C-4E7C-489D-9B28-D0EE730B8C99}"/>
    <cellStyle name="Comma 6 2 12 2" xfId="14184" xr:uid="{F09AFF4F-C6AF-494F-9890-8186E8EAF233}"/>
    <cellStyle name="Comma 6 2 12 2 2" xfId="23549" xr:uid="{42C10D94-1099-4105-A150-E61B7098AC1D}"/>
    <cellStyle name="Comma 6 2 12 2 2 2" xfId="50871" xr:uid="{CB21B22C-4A69-4F0A-A696-292AEB75BB71}"/>
    <cellStyle name="Comma 6 2 12 2 3" xfId="41511" xr:uid="{BB05E901-0058-4E41-8CD2-70B91538A71D}"/>
    <cellStyle name="Comma 6 2 12 3" xfId="19577" xr:uid="{32B78D91-B2F8-4231-A51B-630ED7E10C0E}"/>
    <cellStyle name="Comma 6 2 12 3 2" xfId="46899" xr:uid="{B47CD14A-AF00-42D9-98C5-5BE393CB83A7}"/>
    <cellStyle name="Comma 6 2 12 4" xfId="38946" xr:uid="{3504D47C-4C0B-4AFF-AC54-10A943A7D83C}"/>
    <cellStyle name="Comma 6 2 13" xfId="10353" xr:uid="{96C69FB2-41A1-4FF4-9FFA-F75EC58AD23B}"/>
    <cellStyle name="Comma 6 2 13 2" xfId="15675" xr:uid="{7ED60FEE-3A17-409D-84EC-94E2C78C8068}"/>
    <cellStyle name="Comma 6 2 13 2 2" xfId="42995" xr:uid="{FA25CE5A-E6AB-4C74-8933-31B4460A76F5}"/>
    <cellStyle name="Comma 6 2 13 3" xfId="37726" xr:uid="{3E0DE311-8B9D-4FD2-A031-6B81D2592273}"/>
    <cellStyle name="Comma 6 2 14" xfId="11688" xr:uid="{7D1D1C32-FB23-4355-943D-050FA4DFABE8}"/>
    <cellStyle name="Comma 6 2 14 2" xfId="19645" xr:uid="{8764838A-8B47-4D41-B0CF-197D454DAA70}"/>
    <cellStyle name="Comma 6 2 14 2 2" xfId="46967" xr:uid="{05AAE99F-7611-475A-BE59-ADB5B9DDE61F}"/>
    <cellStyle name="Comma 6 2 14 3" xfId="39014" xr:uid="{6D537CA5-EA7B-46D4-8AFC-F3CEE4434E19}"/>
    <cellStyle name="Comma 6 2 15" xfId="14258" xr:uid="{52E345A0-9E73-406E-80F9-E33BADEB4591}"/>
    <cellStyle name="Comma 6 2 15 2" xfId="41579" xr:uid="{B0B683D6-F4A1-478D-A9A2-DBFBEDB31FA3}"/>
    <cellStyle name="Comma 6 2 16" xfId="23606" xr:uid="{3AF2FE7A-228B-4328-AC94-00DABDDC0E70}"/>
    <cellStyle name="Comma 6 2 16 2" xfId="50928" xr:uid="{62F5175E-3FC9-4D33-A569-D3E750439FC3}"/>
    <cellStyle name="Comma 6 2 17" xfId="25847" xr:uid="{9F7565F8-CF86-48F1-AD4C-736E29044150}"/>
    <cellStyle name="Comma 6 2 17 2" xfId="53167" xr:uid="{900D0927-BC67-4510-8656-BA1CE1FFC929}"/>
    <cellStyle name="Comma 6 2 18" xfId="28086" xr:uid="{2C1852D0-CA8A-4ED1-ABE0-AD5DCB697022}"/>
    <cellStyle name="Comma 6 2 18 2" xfId="55407" xr:uid="{4D0D14AF-B04A-4364-9C24-FFDE4C830FA8}"/>
    <cellStyle name="Comma 6 2 19" xfId="57614" xr:uid="{3B87D532-5C14-4C1B-9445-C9FD3A75D23F}"/>
    <cellStyle name="Comma 6 2 2" xfId="34" xr:uid="{DC21F50A-C87C-412C-9EFB-BE8D92BD73B3}"/>
    <cellStyle name="Comma 6 2 2 10" xfId="2635" xr:uid="{F6FE3002-3AF2-430B-91D3-D33E25742CE9}"/>
    <cellStyle name="Comma 6 2 2 10 2" xfId="13519" xr:uid="{4F53D8DE-951E-4F59-A61F-499158C47190}"/>
    <cellStyle name="Comma 6 2 2 10 2 2" xfId="22881" xr:uid="{B1364F55-920B-4422-8A0C-0B087816E292}"/>
    <cellStyle name="Comma 6 2 2 10 2 2 2" xfId="50203" xr:uid="{2C398B29-EB28-4CEA-B630-E18A3ADBC409}"/>
    <cellStyle name="Comma 6 2 2 10 2 3" xfId="40846" xr:uid="{84581D4B-E32E-4C1C-8D49-A27EF74E63F3}"/>
    <cellStyle name="Comma 6 2 2 10 3" xfId="18909" xr:uid="{D25C415E-8880-4AD8-9E0C-E6F12FDEA44F}"/>
    <cellStyle name="Comma 6 2 2 10 3 2" xfId="46231" xr:uid="{0A9C6534-0DA3-4372-9ED2-DD3D498B6522}"/>
    <cellStyle name="Comma 6 2 2 10 4" xfId="35441" xr:uid="{8443C2CD-1454-4F88-B3B2-954EA6B5E301}"/>
    <cellStyle name="Comma 6 2 2 11" xfId="11625" xr:uid="{681708F6-514B-46BC-9F1C-93480D63A0E4}"/>
    <cellStyle name="Comma 6 2 2 11 2" xfId="14195" xr:uid="{60776148-0664-4C29-BDEF-9051B2B589C0}"/>
    <cellStyle name="Comma 6 2 2 11 2 2" xfId="23560" xr:uid="{EC80BEB2-AC45-4D27-8E03-748FC2C7F81F}"/>
    <cellStyle name="Comma 6 2 2 11 2 2 2" xfId="50882" xr:uid="{22512596-F0BA-428A-BF10-B4DAFC003A83}"/>
    <cellStyle name="Comma 6 2 2 11 2 3" xfId="41522" xr:uid="{5BE921A0-B9C8-4119-9FA6-E081CB6EC1C4}"/>
    <cellStyle name="Comma 6 2 2 11 3" xfId="19588" xr:uid="{BD714BD9-EAC5-4197-AAFF-13C5D761AE32}"/>
    <cellStyle name="Comma 6 2 2 11 3 2" xfId="46910" xr:uid="{BAC412CF-9DCD-4284-A2F1-A8A3CB3D90B2}"/>
    <cellStyle name="Comma 6 2 2 11 4" xfId="38957" xr:uid="{0F308C68-E464-4B8E-9AF1-F8C6707A26CD}"/>
    <cellStyle name="Comma 6 2 2 12" xfId="10331" xr:uid="{035FD7D8-0B40-4FA0-BB45-6F3C57F6BDE1}"/>
    <cellStyle name="Comma 6 2 2 12 2" xfId="15653" xr:uid="{9A3C9D4D-4114-4A41-906B-55077B435165}"/>
    <cellStyle name="Comma 6 2 2 12 2 2" xfId="42973" xr:uid="{295F1E3C-F197-4E8D-AF99-DEF2FA2328CA}"/>
    <cellStyle name="Comma 6 2 2 12 3" xfId="37705" xr:uid="{74218855-1D45-42C7-923B-6C66BDD999FC}"/>
    <cellStyle name="Comma 6 2 2 13" xfId="11667" xr:uid="{E8F34197-A468-4576-8433-1FD9F8608225}"/>
    <cellStyle name="Comma 6 2 2 13 2" xfId="19624" xr:uid="{9E3E1940-AF32-47AB-98ED-702BDDA48151}"/>
    <cellStyle name="Comma 6 2 2 13 2 2" xfId="46946" xr:uid="{B55C969E-982A-487B-8742-D67A91990197}"/>
    <cellStyle name="Comma 6 2 2 13 3" xfId="38993" xr:uid="{F10F1361-5207-4800-AA52-E239751B2E0A}"/>
    <cellStyle name="Comma 6 2 2 14" xfId="14236" xr:uid="{5400AC2B-5D29-41B1-A95A-D093FDF71369}"/>
    <cellStyle name="Comma 6 2 2 14 2" xfId="41557" xr:uid="{9B104758-A71A-4F9A-9B82-2B750CB7852A}"/>
    <cellStyle name="Comma 6 2 2 15" xfId="23584" xr:uid="{FB396EE7-A771-4154-BC1D-7FA04A83EACB}"/>
    <cellStyle name="Comma 6 2 2 15 2" xfId="50906" xr:uid="{959FFE5F-D4F8-4D61-90C4-471B22B1FBAE}"/>
    <cellStyle name="Comma 6 2 2 16" xfId="25825" xr:uid="{5E36C9F1-9BC5-4BE7-BB69-DA294553DD83}"/>
    <cellStyle name="Comma 6 2 2 16 2" xfId="53145" xr:uid="{09FDC5A4-36F7-4835-BA75-3E79EDDE70D2}"/>
    <cellStyle name="Comma 6 2 2 17" xfId="28065" xr:uid="{54BE5C1D-F21F-463A-BA94-34922D87621A}"/>
    <cellStyle name="Comma 6 2 2 17 2" xfId="55386" xr:uid="{61DC7F42-C68B-4D76-A05F-A63DEF273F5E}"/>
    <cellStyle name="Comma 6 2 2 18" xfId="30344" xr:uid="{2AEA113C-84B3-4F58-94BA-8C9D568354A1}"/>
    <cellStyle name="Comma 6 2 2 19" xfId="57635" xr:uid="{A4D76F24-252C-46E0-A6AB-155E9B361D3A}"/>
    <cellStyle name="Comma 6 2 2 2" xfId="71" xr:uid="{71A34AEC-E9B8-41B2-B558-43EABF163B42}"/>
    <cellStyle name="Comma 6 2 2 2 10" xfId="11649" xr:uid="{F58456AC-3B54-4865-8F72-F8BB8BFCE8FA}"/>
    <cellStyle name="Comma 6 2 2 2 10 2" xfId="19606" xr:uid="{84182FD9-D3AE-46A5-BB9B-7E3EC7ACE93C}"/>
    <cellStyle name="Comma 6 2 2 2 10 2 2" xfId="46928" xr:uid="{47A029E2-8504-4063-9F12-7396CB62142E}"/>
    <cellStyle name="Comma 6 2 2 2 10 3" xfId="38975" xr:uid="{E8BA1FE7-246A-4799-AC22-407AC70E4251}"/>
    <cellStyle name="Comma 6 2 2 2 11" xfId="14220" xr:uid="{58C0CF7E-D24B-4B13-864C-5048CE5B35B1}"/>
    <cellStyle name="Comma 6 2 2 2 11 2" xfId="41541" xr:uid="{C91C2080-11DC-401A-ACAA-02B3CC9DEA8C}"/>
    <cellStyle name="Comma 6 2 2 2 12" xfId="23576" xr:uid="{A7AB882B-00C4-4EC4-B2B7-56FCEB4CB716}"/>
    <cellStyle name="Comma 6 2 2 2 12 2" xfId="50898" xr:uid="{B0F138B7-F960-4609-8D9A-F5DCE9FAC5E6}"/>
    <cellStyle name="Comma 6 2 2 2 13" xfId="25817" xr:uid="{5D53BB2C-2745-4072-B88A-D23E413590CB}"/>
    <cellStyle name="Comma 6 2 2 2 13 2" xfId="53137" xr:uid="{5C87D975-C017-460D-9FDE-58A035079E54}"/>
    <cellStyle name="Comma 6 2 2 2 14" xfId="57655" xr:uid="{2DE640DA-5B17-4E53-A0F9-67764165C758}"/>
    <cellStyle name="Comma 6 2 2 2 15" xfId="58203" xr:uid="{20629AC4-F463-4A31-BC6E-2BE2DF926E8C}"/>
    <cellStyle name="Comma 6 2 2 2 16" xfId="58836" xr:uid="{12F8E985-0653-488E-8A65-0D8895515015}"/>
    <cellStyle name="Comma 6 2 2 2 17" xfId="85" xr:uid="{6045D19C-0879-41BE-A6BF-CD8079D6B2C7}"/>
    <cellStyle name="Comma 6 2 2 2 2" xfId="223" xr:uid="{291A9FDC-AD5D-42F3-AABE-B999662E2EBB}"/>
    <cellStyle name="Comma 6 2 2 2 2 10" xfId="11743" xr:uid="{54C0ED48-920F-4BCE-B1BA-CABC182B41AE}"/>
    <cellStyle name="Comma 6 2 2 2 2 10 2" xfId="19703" xr:uid="{A4D0A404-ED11-49BB-8368-9CAEB7BC653B}"/>
    <cellStyle name="Comma 6 2 2 2 2 10 2 2" xfId="47025" xr:uid="{F467AE5D-EF43-4547-8712-FEAB5E71BE34}"/>
    <cellStyle name="Comma 6 2 2 2 2 10 3" xfId="39070" xr:uid="{DD99D03C-CA4B-4A42-A676-32AEDB30BB3A}"/>
    <cellStyle name="Comma 6 2 2 2 2 11" xfId="14324" xr:uid="{1DD71D5D-414F-4B98-8D3F-B64C2B8E84CA}"/>
    <cellStyle name="Comma 6 2 2 2 2 11 2" xfId="41645" xr:uid="{D7B30442-BAFB-4B6E-A198-F693CF5A56DD}"/>
    <cellStyle name="Comma 6 2 2 2 2 12" xfId="23672" xr:uid="{C3AF8FDE-B979-4E2B-A3BE-2FDDA6B675C4}"/>
    <cellStyle name="Comma 6 2 2 2 2 12 2" xfId="50994" xr:uid="{040043DA-0224-4243-AF91-AAB8034DBF80}"/>
    <cellStyle name="Comma 6 2 2 2 2 13" xfId="25913" xr:uid="{ED5D01E8-DAAB-42E7-94BE-C51540E9530B}"/>
    <cellStyle name="Comma 6 2 2 2 2 13 2" xfId="53233" xr:uid="{75EFD8FF-D776-4F68-9CC8-9FD292CE031A}"/>
    <cellStyle name="Comma 6 2 2 2 2 14" xfId="28145" xr:uid="{CF5EB767-320C-43B9-BFEC-F1A731A5ADAF}"/>
    <cellStyle name="Comma 6 2 2 2 2 14 2" xfId="55466" xr:uid="{23320FBE-F689-4BA0-9CD9-1DA16DEBA0AD}"/>
    <cellStyle name="Comma 6 2 2 2 2 15" xfId="3425" xr:uid="{DDDCB05D-5866-4ABA-AD08-2F0BA04668B9}"/>
    <cellStyle name="Comma 6 2 2 2 2 16" xfId="30467" xr:uid="{8F1992E2-4CD2-42B5-A97E-3FCDC2FB2BDF}"/>
    <cellStyle name="Comma 6 2 2 2 2 2" xfId="931" xr:uid="{112860FA-FF71-43D3-8F7F-CF58633B4E8D}"/>
    <cellStyle name="Comma 6 2 2 2 2 2 10" xfId="24173" xr:uid="{4A9E043B-96A3-471B-8F47-958ACD89EF70}"/>
    <cellStyle name="Comma 6 2 2 2 2 2 10 2" xfId="51495" xr:uid="{F095081D-D8D1-4E11-8973-D3C386AC413B}"/>
    <cellStyle name="Comma 6 2 2 2 2 2 11" xfId="26414" xr:uid="{3EF5206F-3DA8-4AFA-9729-956ECADE4E6E}"/>
    <cellStyle name="Comma 6 2 2 2 2 2 11 2" xfId="53734" xr:uid="{9EEEA85B-6CBE-435B-84D9-A1FA627C48F0}"/>
    <cellStyle name="Comma 6 2 2 2 2 2 12" xfId="28645" xr:uid="{4FB5D33D-F462-4E54-ACCC-C2B1394D758B}"/>
    <cellStyle name="Comma 6 2 2 2 2 2 12 2" xfId="55966" xr:uid="{CA9850F8-6951-4785-A00A-354D41E93181}"/>
    <cellStyle name="Comma 6 2 2 2 2 2 13" xfId="3935" xr:uid="{CB961A73-9D53-4AEA-B652-35599D93A58F}"/>
    <cellStyle name="Comma 6 2 2 2 2 2 14" xfId="31075" xr:uid="{6F48DEAE-669E-4182-B4A5-75A14704214A}"/>
    <cellStyle name="Comma 6 2 2 2 2 2 2" xfId="2414" xr:uid="{729E873A-5757-4D45-A325-5778EDD3F16B}"/>
    <cellStyle name="Comma 6 2 2 2 2 2 2 2" xfId="5954" xr:uid="{2200A7F9-2C79-4C7E-BDD6-163BE880589C}"/>
    <cellStyle name="Comma 6 2 2 2 2 2 2 2 2" xfId="16912" xr:uid="{B79F9AD1-10B3-4104-B6CE-7F94987F2D5E}"/>
    <cellStyle name="Comma 6 2 2 2 2 2 2 2 2 2" xfId="44232" xr:uid="{FA8A6E32-F00F-4B94-9E51-A1AAAD8BDDE8}"/>
    <cellStyle name="Comma 6 2 2 2 2 2 2 2 3" xfId="33144" xr:uid="{6A89286D-F1EA-48C2-891A-F70A23BC005F}"/>
    <cellStyle name="Comma 6 2 2 2 2 2 2 3" xfId="7910" xr:uid="{6BC1846B-1536-4C9F-8BEC-649B277E2BEB}"/>
    <cellStyle name="Comma 6 2 2 2 2 2 2 3 2" xfId="20882" xr:uid="{B9DEBEC7-9DBD-46D8-B23D-51894F2271FD}"/>
    <cellStyle name="Comma 6 2 2 2 2 2 2 3 2 2" xfId="48204" xr:uid="{A84ECE8A-19B8-4634-9AEB-4B1D7C12E32D}"/>
    <cellStyle name="Comma 6 2 2 2 2 2 2 3 3" xfId="35269" xr:uid="{F714B44A-FA7F-49BD-9C12-3E40CF7823A9}"/>
    <cellStyle name="Comma 6 2 2 2 2 2 2 4" xfId="10109" xr:uid="{D2764889-2EF2-4740-9380-CA2723DA939C}"/>
    <cellStyle name="Comma 6 2 2 2 2 2 2 4 2" xfId="37485" xr:uid="{9BB3647C-234E-49CA-B90C-965AF27F57FA}"/>
    <cellStyle name="Comma 6 2 2 2 2 2 2 5" xfId="25636" xr:uid="{15241E1D-5A7D-4AFB-9A4B-BF6EF678C1F1}"/>
    <cellStyle name="Comma 6 2 2 2 2 2 2 5 2" xfId="52958" xr:uid="{58522902-5DAB-42CA-B0D2-8509FC56C875}"/>
    <cellStyle name="Comma 6 2 2 2 2 2 2 6" xfId="27878" xr:uid="{5D2BBC16-8A02-434B-B509-9AEDF19A2DDA}"/>
    <cellStyle name="Comma 6 2 2 2 2 2 2 6 2" xfId="55198" xr:uid="{0EE75FBF-AE74-4A41-8BFA-2B0920952FF0}"/>
    <cellStyle name="Comma 6 2 2 2 2 2 2 7" xfId="30109" xr:uid="{D58A9C3F-0EC0-4020-8550-7A6EA8F1842E}"/>
    <cellStyle name="Comma 6 2 2 2 2 2 2 7 2" xfId="57430" xr:uid="{A3AC217E-1023-46B1-B8C0-197EBB652184}"/>
    <cellStyle name="Comma 6 2 2 2 2 2 2 8" xfId="4518" xr:uid="{64E9490E-BAE3-42AE-BCD2-2AEAD332A841}"/>
    <cellStyle name="Comma 6 2 2 2 2 2 2 9" xfId="31681" xr:uid="{EA9CEC40-5AD0-48E6-A415-FD847F1BEFA9}"/>
    <cellStyle name="Comma 6 2 2 2 2 2 3" xfId="1808" xr:uid="{07B37D8A-C55E-4C51-977B-0FC3EFA2F00C}"/>
    <cellStyle name="Comma 6 2 2 2 2 2 3 2" xfId="7307" xr:uid="{E7CB2B53-08CB-4BEB-95C1-855DF74F8CB4}"/>
    <cellStyle name="Comma 6 2 2 2 2 2 3 2 2" xfId="17533" xr:uid="{DA5BA9F4-0663-41B8-AFA4-4BC886CAD0B4}"/>
    <cellStyle name="Comma 6 2 2 2 2 2 3 2 2 2" xfId="44854" xr:uid="{130E1CD3-B7A8-467D-BD6E-669884988786}"/>
    <cellStyle name="Comma 6 2 2 2 2 2 3 2 3" xfId="34663" xr:uid="{59DD713A-F728-4E5F-A9FA-6BC74347686A}"/>
    <cellStyle name="Comma 6 2 2 2 2 2 3 3" xfId="9504" xr:uid="{E62CEE64-A560-4B87-A701-52C28383EB02}"/>
    <cellStyle name="Comma 6 2 2 2 2 2 3 3 2" xfId="21504" xr:uid="{001C335D-63EF-4153-A0CE-1EB1BA15CE9D}"/>
    <cellStyle name="Comma 6 2 2 2 2 2 3 3 2 2" xfId="48826" xr:uid="{DFB3703B-CB89-4485-A835-495372C2458D}"/>
    <cellStyle name="Comma 6 2 2 2 2 2 3 3 3" xfId="36879" xr:uid="{B60A34C1-50E2-4E09-83DD-C9048CE45299}"/>
    <cellStyle name="Comma 6 2 2 2 2 2 3 4" xfId="15538" xr:uid="{FCE71C07-7716-4E44-9966-2845DEED0CF8}"/>
    <cellStyle name="Comma 6 2 2 2 2 2 3 4 2" xfId="42859" xr:uid="{C0BD3940-8209-4AA3-B2A6-8DAC3289C76B}"/>
    <cellStyle name="Comma 6 2 2 2 2 2 3 5" xfId="25030" xr:uid="{E95DAAD6-3A8C-40F4-A603-BEFF8BAEA750}"/>
    <cellStyle name="Comma 6 2 2 2 2 2 3 5 2" xfId="52352" xr:uid="{095146BF-CF7B-4F34-8EE8-5EF043BE29A7}"/>
    <cellStyle name="Comma 6 2 2 2 2 2 3 6" xfId="27272" xr:uid="{B268CF02-74D4-4ED3-9867-F0B0E596CE29}"/>
    <cellStyle name="Comma 6 2 2 2 2 2 3 6 2" xfId="54592" xr:uid="{A2465045-D2CB-4E0E-ABBA-C937DD43778D}"/>
    <cellStyle name="Comma 6 2 2 2 2 2 3 7" xfId="29503" xr:uid="{DF99E6DE-C66E-4EA1-8AD5-270DAD0ADD8E}"/>
    <cellStyle name="Comma 6 2 2 2 2 2 3 7 2" xfId="56824" xr:uid="{E9A9C762-59C9-4183-B956-BE72C0BF122A}"/>
    <cellStyle name="Comma 6 2 2 2 2 2 3 8" xfId="5366" xr:uid="{6630D5E9-A52C-4BFE-8137-77AA1AD52FD2}"/>
    <cellStyle name="Comma 6 2 2 2 2 2 3 9" xfId="32538" xr:uid="{834FF2E8-B5A7-4543-97E3-C744C80E43E2}"/>
    <cellStyle name="Comma 6 2 2 2 2 2 4" xfId="6463" xr:uid="{F7611FBC-3AEB-4214-BD59-EC89BBA88109}"/>
    <cellStyle name="Comma 6 2 2 2 2 2 4 2" xfId="12879" xr:uid="{D287F686-6870-4FA4-8B13-1183BA7193DE}"/>
    <cellStyle name="Comma 6 2 2 2 2 2 4 2 2" xfId="22127" xr:uid="{C29F96CE-8A76-4AF4-9553-413C3F3E1A27}"/>
    <cellStyle name="Comma 6 2 2 2 2 2 4 2 2 2" xfId="49449" xr:uid="{08F94D95-EA93-4706-AD10-EBF6A523DA7B}"/>
    <cellStyle name="Comma 6 2 2 2 2 2 4 2 3" xfId="40206" xr:uid="{7F3F06B6-F4C2-4C23-9A2E-757D401DCE39}"/>
    <cellStyle name="Comma 6 2 2 2 2 2 4 3" xfId="18155" xr:uid="{F7C7FB43-FAA3-4E4F-95DA-CC6EE87494DD}"/>
    <cellStyle name="Comma 6 2 2 2 2 2 4 3 2" xfId="45477" xr:uid="{B95A6EB9-2381-42E5-BBB3-AFAF7557D875}"/>
    <cellStyle name="Comma 6 2 2 2 2 2 4 4" xfId="33805" xr:uid="{592BC0E1-83D8-4A34-8ED3-F980AEA28059}"/>
    <cellStyle name="Comma 6 2 2 2 2 2 5" xfId="8647" xr:uid="{B408A3E6-E03F-4610-A094-D5EADF3CCEFD}"/>
    <cellStyle name="Comma 6 2 2 2 2 2 5 2" xfId="13475" xr:uid="{BC6376D2-5998-46D0-A320-AE3C38E5232E}"/>
    <cellStyle name="Comma 6 2 2 2 2 2 5 2 2" xfId="22802" xr:uid="{848D4E8A-2ADC-49A6-BFEF-094302A38D04}"/>
    <cellStyle name="Comma 6 2 2 2 2 2 5 2 2 2" xfId="50124" xr:uid="{E1BDA873-1B6E-44F5-A3C2-00E8F26AF703}"/>
    <cellStyle name="Comma 6 2 2 2 2 2 5 2 3" xfId="40802" xr:uid="{CEC85185-B598-4206-A1A5-92BB4A99966A}"/>
    <cellStyle name="Comma 6 2 2 2 2 2 5 3" xfId="18830" xr:uid="{5682CBC2-2C28-4270-A832-7EF87148E8B1}"/>
    <cellStyle name="Comma 6 2 2 2 2 2 5 3 2" xfId="46152" xr:uid="{C8D7BF22-6951-47AB-A575-71AE7924C21F}"/>
    <cellStyle name="Comma 6 2 2 2 2 2 5 4" xfId="36021" xr:uid="{13123422-4209-4950-879F-DD587F32584E}"/>
    <cellStyle name="Comma 6 2 2 2 2 2 6" xfId="11577" xr:uid="{87FA4D16-D2FB-4AB3-92D6-F6247FC99A77}"/>
    <cellStyle name="Comma 6 2 2 2 2 2 6 2" xfId="14098" xr:uid="{EE9ADA64-711A-4133-9091-50A73C0C79CD}"/>
    <cellStyle name="Comma 6 2 2 2 2 2 6 2 2" xfId="23462" xr:uid="{5ED47147-A33D-4880-80B0-8E657BFD7F85}"/>
    <cellStyle name="Comma 6 2 2 2 2 2 6 2 2 2" xfId="50784" xr:uid="{4CBF7794-E01D-4240-BD6E-6D040FCCD91F}"/>
    <cellStyle name="Comma 6 2 2 2 2 2 6 2 3" xfId="41425" xr:uid="{FD738651-36E4-4BE9-91EA-C177670D51BB}"/>
    <cellStyle name="Comma 6 2 2 2 2 2 6 3" xfId="19490" xr:uid="{63006A31-5FBE-4BBE-BD30-3C395A3768F4}"/>
    <cellStyle name="Comma 6 2 2 2 2 2 6 3 2" xfId="46812" xr:uid="{290806CA-97C3-4B1A-8C15-F62E6BA0923F}"/>
    <cellStyle name="Comma 6 2 2 2 2 2 6 4" xfId="38926" xr:uid="{3E9BAC49-52C8-4833-BFBD-B45C6D580F41}"/>
    <cellStyle name="Comma 6 2 2 2 2 2 7" xfId="10578" xr:uid="{0AA5DA91-1315-4C3D-A237-F7CE55352118}"/>
    <cellStyle name="Comma 6 2 2 2 2 2 7 2" xfId="15911" xr:uid="{1477EF1B-18FB-492E-B5A7-C24C7C2D1968}"/>
    <cellStyle name="Comma 6 2 2 2 2 2 7 2 2" xfId="43231" xr:uid="{BA10DDD0-709C-4E72-BCD0-00D3691DC85C}"/>
    <cellStyle name="Comma 6 2 2 2 2 2 7 3" xfId="37941" xr:uid="{9F514D57-6F32-4B11-9709-E7D6E7273B51}"/>
    <cellStyle name="Comma 6 2 2 2 2 2 8" xfId="11907" xr:uid="{3F480D4D-4346-4B8C-8EB6-2043021458D6}"/>
    <cellStyle name="Comma 6 2 2 2 2 2 8 2" xfId="19881" xr:uid="{67810126-4ED1-4CE8-8B84-2657F5A186AC}"/>
    <cellStyle name="Comma 6 2 2 2 2 2 8 2 2" xfId="47203" xr:uid="{74B9C2CD-60B0-45F5-BD7A-22EE3FDCBF2F}"/>
    <cellStyle name="Comma 6 2 2 2 2 2 8 3" xfId="39234" xr:uid="{2A07C0D8-64E6-4FA2-85B2-84265B5C2021}"/>
    <cellStyle name="Comma 6 2 2 2 2 2 9" xfId="14825" xr:uid="{889EFE99-EDF3-4BFF-9310-D485E33AD899}"/>
    <cellStyle name="Comma 6 2 2 2 2 2 9 2" xfId="42146" xr:uid="{728A403C-D92B-4D34-919A-2825903AF921}"/>
    <cellStyle name="Comma 6 2 2 2 2 3" xfId="1292" xr:uid="{11750B2B-6C84-48D8-A702-B1C70F8FBC36}"/>
    <cellStyle name="Comma 6 2 2 2 2 3 2" xfId="4874" xr:uid="{7675D5A0-A886-41DE-BB96-74E0D15D9396}"/>
    <cellStyle name="Comma 6 2 2 2 2 3 2 2" xfId="16023" xr:uid="{30BF63CA-F493-409B-A408-9BF831356F9B}"/>
    <cellStyle name="Comma 6 2 2 2 2 3 2 2 2" xfId="43343" xr:uid="{27AC7983-2524-4485-91A2-2D229B4E6AA1}"/>
    <cellStyle name="Comma 6 2 2 2 2 3 2 3" xfId="32037" xr:uid="{605A2FD5-7AC3-4C17-BDCA-1E4830E00E80}"/>
    <cellStyle name="Comma 6 2 2 2 2 3 3" xfId="6809" xr:uid="{31DA429E-EEB9-4CF7-8B2D-BD9ACA952191}"/>
    <cellStyle name="Comma 6 2 2 2 2 3 3 2" xfId="19993" xr:uid="{F5B3B33F-6D4A-4DAB-9829-12F645770416}"/>
    <cellStyle name="Comma 6 2 2 2 2 3 3 2 2" xfId="47315" xr:uid="{5F7903FB-4412-4D43-AC28-50342DD42535}"/>
    <cellStyle name="Comma 6 2 2 2 2 3 3 3" xfId="34162" xr:uid="{9C6934B0-136A-464D-9859-5CA8C6792902}"/>
    <cellStyle name="Comma 6 2 2 2 2 3 4" xfId="9003" xr:uid="{B12EF2F5-2B44-4050-8D83-8BF36A813B13}"/>
    <cellStyle name="Comma 6 2 2 2 2 3 4 2" xfId="36378" xr:uid="{26DE56DE-A096-41D7-A165-A86E8FB4D782}"/>
    <cellStyle name="Comma 6 2 2 2 2 3 5" xfId="24529" xr:uid="{16342627-4E9E-4C74-B042-DA329C041C57}"/>
    <cellStyle name="Comma 6 2 2 2 2 3 5 2" xfId="51851" xr:uid="{B12DA262-7A95-4C5C-B8D4-57A266B8C54A}"/>
    <cellStyle name="Comma 6 2 2 2 2 3 6" xfId="26771" xr:uid="{FA90B9C3-2F43-4F2D-8ED7-CF657EBF7E26}"/>
    <cellStyle name="Comma 6 2 2 2 2 3 6 2" xfId="54091" xr:uid="{F97EED5C-5069-4404-BCD8-9FAF5E2F8F99}"/>
    <cellStyle name="Comma 6 2 2 2 2 3 7" xfId="29002" xr:uid="{1E60DA4D-6A57-4CCA-B6A6-72BE6B985730}"/>
    <cellStyle name="Comma 6 2 2 2 2 3 7 2" xfId="56323" xr:uid="{6FF1646B-AFEB-45BD-80DB-506BD2B58B9F}"/>
    <cellStyle name="Comma 6 2 2 2 2 3 8" xfId="3515" xr:uid="{82D0F7DA-B510-4E1C-9D43-8DFB629E0D17}"/>
    <cellStyle name="Comma 6 2 2 2 2 3 9" xfId="30574" xr:uid="{0808BD90-379B-414A-A237-8E0FF9D116BF}"/>
    <cellStyle name="Comma 6 2 2 2 2 4" xfId="1914" xr:uid="{256DDAAB-881B-42B5-8772-C27A6C0E7E52}"/>
    <cellStyle name="Comma 6 2 2 2 2 4 2" xfId="5467" xr:uid="{3C27195E-D527-4FE1-B9F8-3617639A2386}"/>
    <cellStyle name="Comma 6 2 2 2 2 4 2 2" xfId="16411" xr:uid="{E535651C-BE44-430E-B738-0BAAE37A5FCD}"/>
    <cellStyle name="Comma 6 2 2 2 2 4 2 2 2" xfId="43731" xr:uid="{B584A763-0FC1-45D5-8088-B0BCACE2BCED}"/>
    <cellStyle name="Comma 6 2 2 2 2 4 2 3" xfId="32644" xr:uid="{D667678B-67ED-4529-A3CA-FB3C1958B222}"/>
    <cellStyle name="Comma 6 2 2 2 2 4 3" xfId="7412" xr:uid="{3DA34F45-E9A2-4925-BA09-098C32B7A47C}"/>
    <cellStyle name="Comma 6 2 2 2 2 4 3 2" xfId="20381" xr:uid="{9B6108D2-3DC0-422C-A670-2077B9CE24C1}"/>
    <cellStyle name="Comma 6 2 2 2 2 4 3 2 2" xfId="47703" xr:uid="{00725495-9301-44D7-B4A8-0AA5A97B7CC6}"/>
    <cellStyle name="Comma 6 2 2 2 2 4 3 3" xfId="34769" xr:uid="{45F1B80C-6DE2-447C-868E-5B4AAC863C1F}"/>
    <cellStyle name="Comma 6 2 2 2 2 4 4" xfId="9609" xr:uid="{EB7ED8D8-3C0F-49C5-955D-FF405255246A}"/>
    <cellStyle name="Comma 6 2 2 2 2 4 4 2" xfId="36985" xr:uid="{96A4FCA4-4DCC-4B73-AA95-396A4267AE7B}"/>
    <cellStyle name="Comma 6 2 2 2 2 4 5" xfId="25136" xr:uid="{9BAA8910-F0B6-4648-8A4A-D6745A995D87}"/>
    <cellStyle name="Comma 6 2 2 2 2 4 5 2" xfId="52458" xr:uid="{FCB413DE-EFCB-49D1-A28A-29110DFE8CAA}"/>
    <cellStyle name="Comma 6 2 2 2 2 4 6" xfId="27378" xr:uid="{AED31060-62C7-4312-AF1F-D92DFCC0EF52}"/>
    <cellStyle name="Comma 6 2 2 2 2 4 6 2" xfId="54698" xr:uid="{3AA70AB1-987D-4802-9195-4F48E27C1B00}"/>
    <cellStyle name="Comma 6 2 2 2 2 4 7" xfId="29609" xr:uid="{77A119BD-679D-4555-8975-E41884B474EA}"/>
    <cellStyle name="Comma 6 2 2 2 2 4 7 2" xfId="56930" xr:uid="{B54876AF-C93B-47ED-9A28-C79EB5248617}"/>
    <cellStyle name="Comma 6 2 2 2 2 4 8" xfId="4031" xr:uid="{115DA7B5-B10D-4F24-9EDD-5CA147F9EB54}"/>
    <cellStyle name="Comma 6 2 2 2 2 4 9" xfId="31181" xr:uid="{81CA1F6E-C2E5-4731-83FB-A28DAA30F72E}"/>
    <cellStyle name="Comma 6 2 2 2 2 5" xfId="1185" xr:uid="{BE8F32EE-5E43-42C0-9D42-26D29270A1F7}"/>
    <cellStyle name="Comma 6 2 2 2 2 5 2" xfId="6703" xr:uid="{50D08D15-26DF-4371-AC0B-005511966132}"/>
    <cellStyle name="Comma 6 2 2 2 2 5 2 2" xfId="17032" xr:uid="{09976895-DE19-4228-A686-7BF889165D52}"/>
    <cellStyle name="Comma 6 2 2 2 2 5 2 2 2" xfId="44353" xr:uid="{EC7C465C-997C-46E3-B748-6E19326E5CD6}"/>
    <cellStyle name="Comma 6 2 2 2 2 5 2 3" xfId="34055" xr:uid="{8AEF9D07-940E-4A7A-9251-98AB9FDE15D0}"/>
    <cellStyle name="Comma 6 2 2 2 2 5 3" xfId="8897" xr:uid="{3D252575-06FB-47ED-9CC0-B229B5530F87}"/>
    <cellStyle name="Comma 6 2 2 2 2 5 3 2" xfId="21003" xr:uid="{2E0E85CE-8539-43DA-A3FA-B39DC2C65E23}"/>
    <cellStyle name="Comma 6 2 2 2 2 5 3 2 2" xfId="48325" xr:uid="{79150F48-6601-4E19-8D2C-1953597A37AC}"/>
    <cellStyle name="Comma 6 2 2 2 2 5 3 3" xfId="36271" xr:uid="{39C7E7BA-2444-4D49-9791-E4CE97608BF4}"/>
    <cellStyle name="Comma 6 2 2 2 2 5 4" xfId="15074" xr:uid="{CFA9D105-2803-4CD0-957F-22769E2AC9A2}"/>
    <cellStyle name="Comma 6 2 2 2 2 5 4 2" xfId="42395" xr:uid="{59583AEA-840B-4F10-B01C-27D477D5A357}"/>
    <cellStyle name="Comma 6 2 2 2 2 5 5" xfId="24422" xr:uid="{6148E39A-FCEA-467B-8305-20754D45253C}"/>
    <cellStyle name="Comma 6 2 2 2 2 5 5 2" xfId="51744" xr:uid="{EA339E42-7220-4C43-9D09-C7DDC7F32C89}"/>
    <cellStyle name="Comma 6 2 2 2 2 5 6" xfId="26664" xr:uid="{F7FBDB40-822E-44B0-9D87-BAD28E0043C0}"/>
    <cellStyle name="Comma 6 2 2 2 2 5 6 2" xfId="53984" xr:uid="{8B1D15AA-46A9-4FA5-9136-984792A6E8F8}"/>
    <cellStyle name="Comma 6 2 2 2 2 5 7" xfId="28895" xr:uid="{E35A42D1-A11D-4FD9-AF75-DAA729D0B657}"/>
    <cellStyle name="Comma 6 2 2 2 2 5 7 2" xfId="56216" xr:uid="{23346B47-0CB2-4EF8-AF70-E29BB311B2DB}"/>
    <cellStyle name="Comma 6 2 2 2 2 5 8" xfId="4768" xr:uid="{A9A60BBB-26DE-4169-871B-5F2696737DCE}"/>
    <cellStyle name="Comma 6 2 2 2 2 5 9" xfId="31931" xr:uid="{A95FB13D-F94E-487D-9707-F2431C3F9C09}"/>
    <cellStyle name="Comma 6 2 2 2 2 6" xfId="6099" xr:uid="{69A02FF9-6E46-4E10-AAEF-12BBAEC3B816}"/>
    <cellStyle name="Comma 6 2 2 2 2 6 2" xfId="12493" xr:uid="{DC6E11E6-FC7A-4441-A1DB-71837F483DF5}"/>
    <cellStyle name="Comma 6 2 2 2 2 6 2 2" xfId="21626" xr:uid="{F1CFFE1C-AD6B-4424-9FB4-01E481C12612}"/>
    <cellStyle name="Comma 6 2 2 2 2 6 2 2 2" xfId="48948" xr:uid="{955C4C38-9DA8-49B2-87BE-775E6E18A1C0}"/>
    <cellStyle name="Comma 6 2 2 2 2 6 2 3" xfId="39820" xr:uid="{120D6A15-DA74-46FB-B4FE-B9C35E00EEA7}"/>
    <cellStyle name="Comma 6 2 2 2 2 6 3" xfId="17655" xr:uid="{1D407DDF-5794-43CE-B1F1-5F9058051D82}"/>
    <cellStyle name="Comma 6 2 2 2 2 6 3 2" xfId="44976" xr:uid="{6E307CD7-B7CB-4672-87CF-72F5534E1A62}"/>
    <cellStyle name="Comma 6 2 2 2 2 6 4" xfId="33305" xr:uid="{1B8EC175-CCA4-4DDB-AF24-791662754714}"/>
    <cellStyle name="Comma 6 2 2 2 2 7" xfId="8149" xr:uid="{82E7188A-C596-40F9-84E5-B07A284359B9}"/>
    <cellStyle name="Comma 6 2 2 2 2 7 2" xfId="12981" xr:uid="{31EF2CE5-A078-4642-A4AB-8DF1F1A42FFA}"/>
    <cellStyle name="Comma 6 2 2 2 2 7 2 2" xfId="22301" xr:uid="{2ADA8E83-285C-406D-BC70-A1567CEF4208}"/>
    <cellStyle name="Comma 6 2 2 2 2 7 2 2 2" xfId="49623" xr:uid="{CCBD6A16-A52E-40D3-9AE9-8FB1EE4FE305}"/>
    <cellStyle name="Comma 6 2 2 2 2 7 2 3" xfId="40308" xr:uid="{7D4E8A41-6903-4268-87B8-C0DF5A81459E}"/>
    <cellStyle name="Comma 6 2 2 2 2 7 3" xfId="18329" xr:uid="{76563FE6-2904-4D62-AA1A-2B678FB8ED4A}"/>
    <cellStyle name="Comma 6 2 2 2 2 7 3 2" xfId="45651" xr:uid="{AB0ACA65-E9C1-488A-B6C7-DE2718E87D40}"/>
    <cellStyle name="Comma 6 2 2 2 2 7 4" xfId="35521" xr:uid="{8431FBAF-1A02-4E21-A4D9-470F93829772}"/>
    <cellStyle name="Comma 6 2 2 2 2 8" xfId="11226" xr:uid="{7DB689D3-F483-4F36-B42E-651098C414F7}"/>
    <cellStyle name="Comma 6 2 2 2 2 8 2" xfId="13597" xr:uid="{EB0DAA5C-2B32-464F-9DB0-43FB09FCEFA2}"/>
    <cellStyle name="Comma 6 2 2 2 2 8 2 2" xfId="22961" xr:uid="{C2A82FF9-FCF5-49CE-B395-9455D3ED02C0}"/>
    <cellStyle name="Comma 6 2 2 2 2 8 2 2 2" xfId="50283" xr:uid="{0E19FC5C-492D-41FA-AED0-B3FC245F25A8}"/>
    <cellStyle name="Comma 6 2 2 2 2 8 2 3" xfId="40924" xr:uid="{AEDB6A1B-0078-48F6-9101-CCB0F750F14E}"/>
    <cellStyle name="Comma 6 2 2 2 2 8 3" xfId="18989" xr:uid="{D795ED54-9275-4878-8FFA-FA1049E1E7E7}"/>
    <cellStyle name="Comma 6 2 2 2 2 8 3 2" xfId="46311" xr:uid="{CCC3BA74-52C1-4AD8-8342-1D63AD8F61F6}"/>
    <cellStyle name="Comma 6 2 2 2 2 8 4" xfId="38575" xr:uid="{2BE12C27-92C4-432D-9CB5-591EC5EA2428}"/>
    <cellStyle name="Comma 6 2 2 2 2 9" xfId="10407" xr:uid="{FC766595-9BB1-4DC3-B3A7-E20216E242AE}"/>
    <cellStyle name="Comma 6 2 2 2 2 9 2" xfId="15733" xr:uid="{6B2D5237-F13F-4C86-B781-1DCD97A817B9}"/>
    <cellStyle name="Comma 6 2 2 2 2 9 2 2" xfId="43053" xr:uid="{C1E01031-574D-4BD4-8033-39E40C623703}"/>
    <cellStyle name="Comma 6 2 2 2 2 9 3" xfId="37778" xr:uid="{EE1F4C0C-E570-4D0A-A139-A5523438C578}"/>
    <cellStyle name="Comma 6 2 2 2 3" xfId="690" xr:uid="{21F513B1-3039-427C-BA00-C2273936B13D}"/>
    <cellStyle name="Comma 6 2 2 2 3 10" xfId="14612" xr:uid="{913BC544-152B-46C2-8F64-17E25DC5CD54}"/>
    <cellStyle name="Comma 6 2 2 2 3 10 2" xfId="41933" xr:uid="{373C407D-FC0C-4A33-B826-4E870708F23E}"/>
    <cellStyle name="Comma 6 2 2 2 3 11" xfId="23960" xr:uid="{2D564F11-A44F-4D6F-ABD2-47C657EB39E7}"/>
    <cellStyle name="Comma 6 2 2 2 3 11 2" xfId="51282" xr:uid="{42F3E1FC-31CA-4C10-8F6A-F093375E46B0}"/>
    <cellStyle name="Comma 6 2 2 2 3 12" xfId="26201" xr:uid="{3DBA1B50-8593-4A19-A863-4398262CB019}"/>
    <cellStyle name="Comma 6 2 2 2 3 12 2" xfId="53521" xr:uid="{41676555-AA79-4D58-81F2-6AC2F82404F3}"/>
    <cellStyle name="Comma 6 2 2 2 3 13" xfId="28433" xr:uid="{3EE8ABFD-83FF-455D-8451-12479B013933}"/>
    <cellStyle name="Comma 6 2 2 2 3 13 2" xfId="55754" xr:uid="{F2C8C467-ED93-4C52-93F1-A9298FE33914}"/>
    <cellStyle name="Comma 6 2 2 2 3 14" xfId="3357" xr:uid="{B0B7D3E5-9F22-4CED-B19C-A132CE418056}"/>
    <cellStyle name="Comma 6 2 2 2 3 15" xfId="30371" xr:uid="{A29E03F5-CD21-4C05-9E27-CD04AAD27B30}"/>
    <cellStyle name="Comma 6 2 2 2 3 2" xfId="832" xr:uid="{20768330-4045-4A47-A885-B84326DC9180}"/>
    <cellStyle name="Comma 6 2 2 2 3 2 10" xfId="24091" xr:uid="{27FB74B2-1BE7-4389-8CA4-6DEC9F5124AA}"/>
    <cellStyle name="Comma 6 2 2 2 3 2 10 2" xfId="51413" xr:uid="{318AADB8-7585-457B-ABFE-F7CDB3C4C2EE}"/>
    <cellStyle name="Comma 6 2 2 2 3 2 11" xfId="26332" xr:uid="{563B7909-A554-40F3-A7F0-CF876DA318F8}"/>
    <cellStyle name="Comma 6 2 2 2 3 2 11 2" xfId="53652" xr:uid="{9A0FFD74-90F0-471E-89AF-BC6FF9113EBA}"/>
    <cellStyle name="Comma 6 2 2 2 3 2 12" xfId="28563" xr:uid="{0CE87A46-2850-47E9-B540-21FAE9FB545E}"/>
    <cellStyle name="Comma 6 2 2 2 3 2 12 2" xfId="55884" xr:uid="{D19D72D8-CFE0-4E18-9738-CE414F36FBC4}"/>
    <cellStyle name="Comma 6 2 2 2 3 2 13" xfId="3853" xr:uid="{2D5A9DD1-4AE8-4F01-AD8F-143500CAC4A9}"/>
    <cellStyle name="Comma 6 2 2 2 3 2 14" xfId="30993" xr:uid="{0C26F90C-3682-45B3-8B09-A5B5525123A9}"/>
    <cellStyle name="Comma 6 2 2 2 3 2 2" xfId="2332" xr:uid="{BB63A9B2-9019-4D3B-946C-49E2E9F7DF3D}"/>
    <cellStyle name="Comma 6 2 2 2 3 2 2 2" xfId="5872" xr:uid="{D2B7054B-7288-4785-9E12-5E706919342B}"/>
    <cellStyle name="Comma 6 2 2 2 3 2 2 2 2" xfId="16830" xr:uid="{8D9DB1F4-9E26-4101-BB40-FBBA02E162AF}"/>
    <cellStyle name="Comma 6 2 2 2 3 2 2 2 2 2" xfId="44150" xr:uid="{E777E93C-7CA2-4AD9-B327-8003B1FB2164}"/>
    <cellStyle name="Comma 6 2 2 2 3 2 2 2 3" xfId="33062" xr:uid="{67C9B442-E9F7-4FC6-9126-53F11BE159FB}"/>
    <cellStyle name="Comma 6 2 2 2 3 2 2 3" xfId="7828" xr:uid="{9802D40F-7DD8-465A-95DF-EF2CFA2B7183}"/>
    <cellStyle name="Comma 6 2 2 2 3 2 2 3 2" xfId="20800" xr:uid="{5937D9BA-C786-4DE7-9051-CEB968A02F7A}"/>
    <cellStyle name="Comma 6 2 2 2 3 2 2 3 2 2" xfId="48122" xr:uid="{E3D94581-75B8-4F46-AD51-98EECA585E7D}"/>
    <cellStyle name="Comma 6 2 2 2 3 2 2 3 3" xfId="35187" xr:uid="{FAC009CD-4E13-4932-9BED-DDF88E2D892B}"/>
    <cellStyle name="Comma 6 2 2 2 3 2 2 4" xfId="10027" xr:uid="{99A69AB6-A1BF-44A2-AC3C-41FF2D3C53AC}"/>
    <cellStyle name="Comma 6 2 2 2 3 2 2 4 2" xfId="37403" xr:uid="{32BE1F31-64FC-4DEC-B54C-9EB767AB5A1B}"/>
    <cellStyle name="Comma 6 2 2 2 3 2 2 5" xfId="25554" xr:uid="{E0135B18-EF0D-4ABD-B5A4-CBAA03CB311E}"/>
    <cellStyle name="Comma 6 2 2 2 3 2 2 5 2" xfId="52876" xr:uid="{7E9C6B7B-9BB4-430E-AD6C-2342AB13621E}"/>
    <cellStyle name="Comma 6 2 2 2 3 2 2 6" xfId="27796" xr:uid="{E2B75E0A-060D-4FCE-9812-B7FF11631C36}"/>
    <cellStyle name="Comma 6 2 2 2 3 2 2 6 2" xfId="55116" xr:uid="{23030122-3998-4558-980B-918763C3BB88}"/>
    <cellStyle name="Comma 6 2 2 2 3 2 2 7" xfId="30027" xr:uid="{8C783BD8-0B97-4B5C-A7BD-B83BEEA34DDC}"/>
    <cellStyle name="Comma 6 2 2 2 3 2 2 7 2" xfId="57348" xr:uid="{AEB92326-7DD7-48AB-8E6A-18993DA8294E}"/>
    <cellStyle name="Comma 6 2 2 2 3 2 2 8" xfId="4436" xr:uid="{677F12DD-4C8A-4C82-93C2-9ADFF2724BDD}"/>
    <cellStyle name="Comma 6 2 2 2 3 2 2 9" xfId="31599" xr:uid="{21A7D791-762B-47F5-8A8B-23FC6CEA63C7}"/>
    <cellStyle name="Comma 6 2 2 2 3 2 3" xfId="1726" xr:uid="{0C0430B4-7857-46EA-ABB1-56807AFDA9EC}"/>
    <cellStyle name="Comma 6 2 2 2 3 2 3 2" xfId="7225" xr:uid="{B8E3784B-7DFF-4B8C-A4F9-C183BB4D40FB}"/>
    <cellStyle name="Comma 6 2 2 2 3 2 3 2 2" xfId="17451" xr:uid="{C34B683F-20B5-44BF-8FF5-B79BF4F314F0}"/>
    <cellStyle name="Comma 6 2 2 2 3 2 3 2 2 2" xfId="44772" xr:uid="{96D92442-60B1-40F5-A6C7-FAB989CE56BE}"/>
    <cellStyle name="Comma 6 2 2 2 3 2 3 2 3" xfId="34581" xr:uid="{7EDCD275-164B-42EF-88BE-23697F746CC2}"/>
    <cellStyle name="Comma 6 2 2 2 3 2 3 3" xfId="9422" xr:uid="{148564C5-0DA4-40CE-8DF5-449F863461A8}"/>
    <cellStyle name="Comma 6 2 2 2 3 2 3 3 2" xfId="21422" xr:uid="{2929010A-3977-4FA3-BA3B-E2506E1E8FD9}"/>
    <cellStyle name="Comma 6 2 2 2 3 2 3 3 2 2" xfId="48744" xr:uid="{3288838A-0841-4739-81D8-7A3EDE4E2CEC}"/>
    <cellStyle name="Comma 6 2 2 2 3 2 3 3 3" xfId="36797" xr:uid="{113EB7F4-BB24-4647-93FF-6F2B56374B19}"/>
    <cellStyle name="Comma 6 2 2 2 3 2 3 4" xfId="15457" xr:uid="{AEC3EE9D-9716-4B8B-85B8-CF5C5C762F79}"/>
    <cellStyle name="Comma 6 2 2 2 3 2 3 4 2" xfId="42778" xr:uid="{D3A74E19-81B8-46BB-839B-6C31517AF357}"/>
    <cellStyle name="Comma 6 2 2 2 3 2 3 5" xfId="24948" xr:uid="{B8157A1F-D673-41FC-ABAE-0F8244828A7F}"/>
    <cellStyle name="Comma 6 2 2 2 3 2 3 5 2" xfId="52270" xr:uid="{FD810FC7-D8D6-43DE-B514-A5B596AAE971}"/>
    <cellStyle name="Comma 6 2 2 2 3 2 3 6" xfId="27190" xr:uid="{25D451C1-CF20-467E-8352-E8F5BDC9087A}"/>
    <cellStyle name="Comma 6 2 2 2 3 2 3 6 2" xfId="54510" xr:uid="{FF680FA5-4F1A-422B-9BC3-541F5DEDB4CE}"/>
    <cellStyle name="Comma 6 2 2 2 3 2 3 7" xfId="29421" xr:uid="{150A71D0-7A44-430A-BCE6-48D94C9C9BE9}"/>
    <cellStyle name="Comma 6 2 2 2 3 2 3 7 2" xfId="56742" xr:uid="{25C6CDC1-75AC-4ACF-A860-5B5477DC9DE9}"/>
    <cellStyle name="Comma 6 2 2 2 3 2 3 8" xfId="5284" xr:uid="{A3EE56A8-BEB0-4735-841C-6AFF95B835B8}"/>
    <cellStyle name="Comma 6 2 2 2 3 2 3 9" xfId="32456" xr:uid="{A041B454-8B51-4E46-96A1-95E647B2AA5E}"/>
    <cellStyle name="Comma 6 2 2 2 3 2 4" xfId="6381" xr:uid="{297C19A3-3869-4B58-95E6-3291C1CE04D3}"/>
    <cellStyle name="Comma 6 2 2 2 3 2 4 2" xfId="12804" xr:uid="{EC037316-49B7-44A7-9C5A-C2E67EB0BE7C}"/>
    <cellStyle name="Comma 6 2 2 2 3 2 4 2 2" xfId="22045" xr:uid="{EF0A5423-48B9-4C5F-BC7F-DFD86A9A39E9}"/>
    <cellStyle name="Comma 6 2 2 2 3 2 4 2 2 2" xfId="49367" xr:uid="{0646F687-CDFF-4D24-A576-F6039D5031A5}"/>
    <cellStyle name="Comma 6 2 2 2 3 2 4 2 3" xfId="40131" xr:uid="{57ACA1AF-6749-49E7-AD9C-678582A0CB6F}"/>
    <cellStyle name="Comma 6 2 2 2 3 2 4 3" xfId="18073" xr:uid="{A2CEAE98-1F4B-4587-8F65-09ABFB7CBF50}"/>
    <cellStyle name="Comma 6 2 2 2 3 2 4 3 2" xfId="45395" xr:uid="{5D883E16-BC21-4692-A2DA-9DE8A5F3464B}"/>
    <cellStyle name="Comma 6 2 2 2 3 2 4 4" xfId="33723" xr:uid="{EA15E8F6-0E0B-43D0-9C48-13C0651847F0}"/>
    <cellStyle name="Comma 6 2 2 2 3 2 5" xfId="8565" xr:uid="{18967ACC-88C3-49F8-AAE9-38F0B218FB07}"/>
    <cellStyle name="Comma 6 2 2 2 3 2 5 2" xfId="13393" xr:uid="{2D0CA123-E349-45E5-AAD5-13FDD90E058E}"/>
    <cellStyle name="Comma 6 2 2 2 3 2 5 2 2" xfId="22720" xr:uid="{70A00487-4DF2-48BF-AA3D-2B5036F7DAB0}"/>
    <cellStyle name="Comma 6 2 2 2 3 2 5 2 2 2" xfId="50042" xr:uid="{1C167529-4819-433D-A654-DAF5A5F78E5A}"/>
    <cellStyle name="Comma 6 2 2 2 3 2 5 2 3" xfId="40720" xr:uid="{C7F904C9-51EA-4365-BF24-EB81C4F68F91}"/>
    <cellStyle name="Comma 6 2 2 2 3 2 5 3" xfId="18748" xr:uid="{FF6B966E-CC3F-4011-AE45-494CDFC593B0}"/>
    <cellStyle name="Comma 6 2 2 2 3 2 5 3 2" xfId="46070" xr:uid="{7D72BFED-4D88-40FF-9F15-5D0E039FD024}"/>
    <cellStyle name="Comma 6 2 2 2 3 2 5 4" xfId="35939" xr:uid="{0C2CEC50-FA40-4FD3-A5E3-3ADCE03ADD31}"/>
    <cellStyle name="Comma 6 2 2 2 3 2 6" xfId="11505" xr:uid="{E57BF04F-24C3-43E2-A151-3AE7ACE99EF5}"/>
    <cellStyle name="Comma 6 2 2 2 3 2 6 2" xfId="14016" xr:uid="{C2DB6E07-B563-4CF1-A281-21BE35D7DF6D}"/>
    <cellStyle name="Comma 6 2 2 2 3 2 6 2 2" xfId="23380" xr:uid="{EB157E88-CADD-4EF2-9006-3274600EC976}"/>
    <cellStyle name="Comma 6 2 2 2 3 2 6 2 2 2" xfId="50702" xr:uid="{A94DBB91-1F87-493C-B9A0-31C308FD8F45}"/>
    <cellStyle name="Comma 6 2 2 2 3 2 6 2 3" xfId="41343" xr:uid="{4812F994-5BCE-4DD2-8043-A8D2636A6FE1}"/>
    <cellStyle name="Comma 6 2 2 2 3 2 6 3" xfId="19408" xr:uid="{1A9810F4-DE3F-41A2-B5CA-36D81C893689}"/>
    <cellStyle name="Comma 6 2 2 2 3 2 6 3 2" xfId="46730" xr:uid="{2EB9B18A-0BDC-49B3-AC47-192A51430273}"/>
    <cellStyle name="Comma 6 2 2 2 3 2 6 4" xfId="38854" xr:uid="{6977425B-1686-4EEC-8BFF-A8A901F53B58}"/>
    <cellStyle name="Comma 6 2 2 2 3 2 7" xfId="10878" xr:uid="{55695117-0B37-43CB-90E4-1D331F3A75DA}"/>
    <cellStyle name="Comma 6 2 2 2 3 2 7 2" xfId="16311" xr:uid="{BF282CF6-482C-4DC4-8AE2-823E461462E9}"/>
    <cellStyle name="Comma 6 2 2 2 3 2 7 2 2" xfId="43631" xr:uid="{CF8D0580-A77D-4527-AA94-7DDF75B4316A}"/>
    <cellStyle name="Comma 6 2 2 2 3 2 7 3" xfId="38230" xr:uid="{FB383797-77A5-487D-9C53-74818D471C6E}"/>
    <cellStyle name="Comma 6 2 2 2 3 2 8" xfId="12203" xr:uid="{0AEB8AC2-8984-41CA-AC92-58A5A6B7591A}"/>
    <cellStyle name="Comma 6 2 2 2 3 2 8 2" xfId="20281" xr:uid="{637F0EE2-4DF9-496B-B0B0-920FBD6D2A68}"/>
    <cellStyle name="Comma 6 2 2 2 3 2 8 2 2" xfId="47603" xr:uid="{A2F2CD22-ED9D-476D-A277-9A1E7371EE32}"/>
    <cellStyle name="Comma 6 2 2 2 3 2 8 3" xfId="39530" xr:uid="{571DBCEA-B40A-4FF3-9D9B-0B4DC74CEC9D}"/>
    <cellStyle name="Comma 6 2 2 2 3 2 9" xfId="14743" xr:uid="{046F8050-EF4B-407E-93B4-1F8D74BD9123}"/>
    <cellStyle name="Comma 6 2 2 2 3 2 9 2" xfId="42064" xr:uid="{B4A90879-AAD1-4B2F-BED0-8D5B639AAED8}"/>
    <cellStyle name="Comma 6 2 2 2 3 3" xfId="1595" xr:uid="{A462BCB9-1B1A-4D64-B88B-2BE8A1703AD8}"/>
    <cellStyle name="Comma 6 2 2 2 3 3 2" xfId="5158" xr:uid="{0EF1932C-3F51-4003-9B19-2023D5C0E636}"/>
    <cellStyle name="Comma 6 2 2 2 3 3 2 2" xfId="16699" xr:uid="{BCA8F276-E880-4CC5-8EB9-5BB8C0C4A4F5}"/>
    <cellStyle name="Comma 6 2 2 2 3 3 2 2 2" xfId="44019" xr:uid="{8107F53F-7F3A-449F-9251-FEFA53FDFE40}"/>
    <cellStyle name="Comma 6 2 2 2 3 3 2 3" xfId="32325" xr:uid="{64E0E093-DAEE-46E1-9BFA-58F5A211340D}"/>
    <cellStyle name="Comma 6 2 2 2 3 3 3" xfId="7096" xr:uid="{C013CDB9-6C91-49B9-A14A-4298D4BEECD8}"/>
    <cellStyle name="Comma 6 2 2 2 3 3 3 2" xfId="20669" xr:uid="{834568CE-75EA-47F0-A938-930AF14970F7}"/>
    <cellStyle name="Comma 6 2 2 2 3 3 3 2 2" xfId="47991" xr:uid="{087792EB-2DD3-4852-8CE6-57035366023F}"/>
    <cellStyle name="Comma 6 2 2 2 3 3 3 3" xfId="34450" xr:uid="{CE2E2FAF-7840-474C-9839-C00BD42149FD}"/>
    <cellStyle name="Comma 6 2 2 2 3 3 4" xfId="9291" xr:uid="{F54407E9-4EEC-44A1-8E9C-0D5F1FED243D}"/>
    <cellStyle name="Comma 6 2 2 2 3 3 4 2" xfId="36666" xr:uid="{9960392D-90F4-4760-BE5E-3F985CDF8611}"/>
    <cellStyle name="Comma 6 2 2 2 3 3 5" xfId="24817" xr:uid="{3BFE27CE-B39C-4784-87B7-8379E5DEC7E5}"/>
    <cellStyle name="Comma 6 2 2 2 3 3 5 2" xfId="52139" xr:uid="{314B5567-B61C-485E-AC9B-981992EB4D34}"/>
    <cellStyle name="Comma 6 2 2 2 3 3 6" xfId="27059" xr:uid="{BCF9206D-4475-4230-AF6F-B977CE3FD75A}"/>
    <cellStyle name="Comma 6 2 2 2 3 3 6 2" xfId="54379" xr:uid="{1BE48EFE-DE00-4882-A002-557FB638E12C}"/>
    <cellStyle name="Comma 6 2 2 2 3 3 7" xfId="29290" xr:uid="{060EF436-B9D8-4601-AE3B-A9860443099F}"/>
    <cellStyle name="Comma 6 2 2 2 3 3 7 2" xfId="56611" xr:uid="{BD45CB0E-D1EF-4F07-ABDB-ECB389B36557}"/>
    <cellStyle name="Comma 6 2 2 2 3 3 8" xfId="3756" xr:uid="{13FAD217-ECA5-4D5F-B60B-D71BE5E84A3E}"/>
    <cellStyle name="Comma 6 2 2 2 3 3 9" xfId="30862" xr:uid="{D05EA162-16F4-4B7B-9273-30F2E55705B5}"/>
    <cellStyle name="Comma 6 2 2 2 3 4" xfId="2202" xr:uid="{ADAC7E63-C3DD-4803-BCB1-DFFB9A7F9FE6}"/>
    <cellStyle name="Comma 6 2 2 2 3 4 2" xfId="5748" xr:uid="{E4B2715C-55B6-4052-8ADD-D9640FC31925}"/>
    <cellStyle name="Comma 6 2 2 2 3 4 2 2" xfId="17320" xr:uid="{1FC3C922-2965-45AB-A83B-B8B811429CB4}"/>
    <cellStyle name="Comma 6 2 2 2 3 4 2 2 2" xfId="44641" xr:uid="{9519D64C-BF40-4256-9181-2259CB585005}"/>
    <cellStyle name="Comma 6 2 2 2 3 4 2 3" xfId="32932" xr:uid="{DB68B05E-39A6-44E3-97DB-3211F93F62E0}"/>
    <cellStyle name="Comma 6 2 2 2 3 4 3" xfId="7699" xr:uid="{720588EE-A28A-4B46-B584-8756E66321D5}"/>
    <cellStyle name="Comma 6 2 2 2 3 4 3 2" xfId="21291" xr:uid="{27698C81-9F90-4B91-856C-6549BC1CB501}"/>
    <cellStyle name="Comma 6 2 2 2 3 4 3 2 2" xfId="48613" xr:uid="{99244463-121F-48C4-9217-30BEA880D25B}"/>
    <cellStyle name="Comma 6 2 2 2 3 4 3 3" xfId="35057" xr:uid="{CBC3268C-2549-4E28-B754-C3B7ED6DA065}"/>
    <cellStyle name="Comma 6 2 2 2 3 4 4" xfId="9897" xr:uid="{0A5124C2-FB89-4519-B3C6-A7D68CE6A887}"/>
    <cellStyle name="Comma 6 2 2 2 3 4 4 2" xfId="37273" xr:uid="{A17DF3AB-AEDC-4A07-A751-92224CFCABA6}"/>
    <cellStyle name="Comma 6 2 2 2 3 4 5" xfId="25424" xr:uid="{7A1422C3-9BC7-4240-AE16-B572D44E3A90}"/>
    <cellStyle name="Comma 6 2 2 2 3 4 5 2" xfId="52746" xr:uid="{D8F3292B-D92B-4F1F-841F-B497F010E59D}"/>
    <cellStyle name="Comma 6 2 2 2 3 4 6" xfId="27666" xr:uid="{75AFC1A0-2F7F-4487-97A8-571E0F21D7D3}"/>
    <cellStyle name="Comma 6 2 2 2 3 4 6 2" xfId="54986" xr:uid="{5C3F59EE-D768-405B-BD23-96324C8FD5EE}"/>
    <cellStyle name="Comma 6 2 2 2 3 4 7" xfId="29897" xr:uid="{40E7597C-3603-4DD7-883B-0292A07C7471}"/>
    <cellStyle name="Comma 6 2 2 2 3 4 7 2" xfId="57218" xr:uid="{5194FB48-CD4B-400F-A750-41432989FFBA}"/>
    <cellStyle name="Comma 6 2 2 2 3 4 8" xfId="4312" xr:uid="{F20A9354-84C3-4735-9766-F6A1DF9E13D1}"/>
    <cellStyle name="Comma 6 2 2 2 3 4 9" xfId="31469" xr:uid="{11993B26-E20D-4B7D-91B2-50D16233E6CE}"/>
    <cellStyle name="Comma 6 2 2 2 3 5" xfId="1089" xr:uid="{98B2DFA2-FF6E-4158-8D0A-F35AA96C8CE6}"/>
    <cellStyle name="Comma 6 2 2 2 3 5 2" xfId="6607" xr:uid="{49C252A1-7570-4EB2-B95E-E6A61D3707E0}"/>
    <cellStyle name="Comma 6 2 2 2 3 5 2 2" xfId="17943" xr:uid="{0666AEA9-C005-4A8C-9746-AC145A77D1BF}"/>
    <cellStyle name="Comma 6 2 2 2 3 5 2 2 2" xfId="45264" xr:uid="{C6E631C4-D455-4BA3-AC7C-6F5AF15DE5B6}"/>
    <cellStyle name="Comma 6 2 2 2 3 5 2 3" xfId="33959" xr:uid="{258AB69B-6591-4935-A5FB-08730BE81242}"/>
    <cellStyle name="Comma 6 2 2 2 3 5 3" xfId="8801" xr:uid="{7B70CA34-DBA4-4131-A8E8-F3EAE6F2A766}"/>
    <cellStyle name="Comma 6 2 2 2 3 5 3 2" xfId="21914" xr:uid="{173BD3F8-3979-429C-AF8C-E9093B59F987}"/>
    <cellStyle name="Comma 6 2 2 2 3 5 3 2 2" xfId="49236" xr:uid="{3A7D5F42-4006-4DE7-A663-556AA20F768D}"/>
    <cellStyle name="Comma 6 2 2 2 3 5 3 3" xfId="36175" xr:uid="{1F746653-C0DF-4A53-9BC1-852CB2E167B6}"/>
    <cellStyle name="Comma 6 2 2 2 3 5 4" xfId="14978" xr:uid="{4D37014E-AC21-4CEC-B572-89DA1F4FC534}"/>
    <cellStyle name="Comma 6 2 2 2 3 5 4 2" xfId="42299" xr:uid="{920C1F19-BE27-4761-81B6-4874CE4D515D}"/>
    <cellStyle name="Comma 6 2 2 2 3 5 5" xfId="24326" xr:uid="{79078875-9B90-4DDF-A6AA-5162F969E9E2}"/>
    <cellStyle name="Comma 6 2 2 2 3 5 5 2" xfId="51648" xr:uid="{7178DAB5-D397-453E-92BA-70CBA8570058}"/>
    <cellStyle name="Comma 6 2 2 2 3 5 6" xfId="26568" xr:uid="{F6026567-B21C-4625-94FE-115307B6D6CC}"/>
    <cellStyle name="Comma 6 2 2 2 3 5 6 2" xfId="53888" xr:uid="{C8DCF718-B0D9-4AB6-913C-6E37162DA699}"/>
    <cellStyle name="Comma 6 2 2 2 3 5 7" xfId="28799" xr:uid="{E190F914-1812-44C9-B044-D9C7CE1DC172}"/>
    <cellStyle name="Comma 6 2 2 2 3 5 7 2" xfId="56120" xr:uid="{90FE4705-AE35-448C-BA0B-D9CE1E03C479}"/>
    <cellStyle name="Comma 6 2 2 2 3 5 8" xfId="4672" xr:uid="{CD23A1F6-B4C1-45E4-8A50-056206224661}"/>
    <cellStyle name="Comma 6 2 2 2 3 5 9" xfId="31835" xr:uid="{CF9348B8-6358-4D04-A6DF-429BCBEB4B69}"/>
    <cellStyle name="Comma 6 2 2 2 3 6" xfId="6286" xr:uid="{DA6EE199-5CCF-473D-833F-ECCF4948AE9A}"/>
    <cellStyle name="Comma 6 2 2 2 3 6 2" xfId="13268" xr:uid="{8C7B681A-95C0-47E7-8100-478950D5277D}"/>
    <cellStyle name="Comma 6 2 2 2 3 6 2 2" xfId="22589" xr:uid="{8470BEAB-316C-464F-879C-F137458905AA}"/>
    <cellStyle name="Comma 6 2 2 2 3 6 2 2 2" xfId="49911" xr:uid="{B62A1D0B-4AFD-4431-A877-58951270041C}"/>
    <cellStyle name="Comma 6 2 2 2 3 6 2 3" xfId="40595" xr:uid="{6A69F3CD-AA9A-4133-98B6-63736ADBEA11}"/>
    <cellStyle name="Comma 6 2 2 2 3 6 3" xfId="18617" xr:uid="{667C2289-9C02-483D-829C-F01BD3BB40D2}"/>
    <cellStyle name="Comma 6 2 2 2 3 6 3 2" xfId="45939" xr:uid="{F6501DFB-1B2E-4D40-8442-B096CB42D9A0}"/>
    <cellStyle name="Comma 6 2 2 2 3 6 4" xfId="33593" xr:uid="{14067C50-FDF5-43BD-B3BB-E29A2CA48E71}"/>
    <cellStyle name="Comma 6 2 2 2 3 7" xfId="8435" xr:uid="{CE3899B1-4DAF-463B-BB65-F9150F3C2B2A}"/>
    <cellStyle name="Comma 6 2 2 2 3 7 2" xfId="13885" xr:uid="{72A8E00F-A8FE-4E20-8A7B-5A58C7183EA6}"/>
    <cellStyle name="Comma 6 2 2 2 3 7 2 2" xfId="23249" xr:uid="{DCAC9A96-5C47-46DF-A999-CB723BE2FD91}"/>
    <cellStyle name="Comma 6 2 2 2 3 7 2 2 2" xfId="50571" xr:uid="{36E044D7-D96E-4C19-8F7A-BBE6A5FD9CF3}"/>
    <cellStyle name="Comma 6 2 2 2 3 7 2 3" xfId="41212" xr:uid="{74BB9547-DE1B-4619-BF43-958438B1D162}"/>
    <cellStyle name="Comma 6 2 2 2 3 7 3" xfId="19277" xr:uid="{D6979272-5333-43BA-9844-321F504471BA}"/>
    <cellStyle name="Comma 6 2 2 2 3 7 3 2" xfId="46599" xr:uid="{37B595AB-8559-4089-A078-FD4F18768E7A}"/>
    <cellStyle name="Comma 6 2 2 2 3 7 4" xfId="35809" xr:uid="{0D2172F9-3336-44D3-8A2A-302788A0E6F0}"/>
    <cellStyle name="Comma 6 2 2 2 3 8" xfId="10321" xr:uid="{AFDFF2C6-5F28-4F0B-BBC7-D0DEFA9D021A}"/>
    <cellStyle name="Comma 6 2 2 2 3 8 2" xfId="15645" xr:uid="{A3912525-582D-4EDC-9709-CA47ADC584DC}"/>
    <cellStyle name="Comma 6 2 2 2 3 8 2 2" xfId="42965" xr:uid="{AE7E987E-32B1-4E6E-84BF-E84189B57C61}"/>
    <cellStyle name="Comma 6 2 2 2 3 8 3" xfId="37697" xr:uid="{627CB90E-CEAA-4E03-8126-6ECA87A33E3A}"/>
    <cellStyle name="Comma 6 2 2 2 3 9" xfId="11660" xr:uid="{10A93787-4D2D-44A5-B38C-F01446E546B3}"/>
    <cellStyle name="Comma 6 2 2 2 3 9 2" xfId="19617" xr:uid="{64D6DADE-79A2-4AD0-A896-64B303C6EC0D}"/>
    <cellStyle name="Comma 6 2 2 2 3 9 2 2" xfId="46939" xr:uid="{D7C43EE7-FF6E-456E-89E5-F1F06221242A}"/>
    <cellStyle name="Comma 6 2 2 2 3 9 3" xfId="38986" xr:uid="{5A9BB128-599F-43D8-B8E0-E5AB4C1ABBA0}"/>
    <cellStyle name="Comma 6 2 2 2 4" xfId="777" xr:uid="{781A8597-5B62-4398-AD7A-26067A1EE4C1}"/>
    <cellStyle name="Comma 6 2 2 2 4 10" xfId="24041" xr:uid="{854C226B-00EC-4BB1-896E-E0BAD2D694DE}"/>
    <cellStyle name="Comma 6 2 2 2 4 10 2" xfId="51363" xr:uid="{539764EC-9A80-4637-A2AC-4AB6121A39B0}"/>
    <cellStyle name="Comma 6 2 2 2 4 11" xfId="26282" xr:uid="{1E5FF16F-784B-4C4C-9D96-F84D5E989052}"/>
    <cellStyle name="Comma 6 2 2 2 4 11 2" xfId="53602" xr:uid="{5945D528-F55D-452D-977A-36A31D9FBFED}"/>
    <cellStyle name="Comma 6 2 2 2 4 12" xfId="28513" xr:uid="{AF9F9C1A-9249-40C1-9E64-D350B26A81C9}"/>
    <cellStyle name="Comma 6 2 2 2 4 12 2" xfId="55834" xr:uid="{67F6258B-C38D-44D0-A7C2-E433C7695474}"/>
    <cellStyle name="Comma 6 2 2 2 4 13" xfId="3819" xr:uid="{823DEF19-89FF-411A-98DD-B5C7F34F065B}"/>
    <cellStyle name="Comma 6 2 2 2 4 14" xfId="30943" xr:uid="{DEC75028-2ED0-4DDC-B98D-542F284E8BBC}"/>
    <cellStyle name="Comma 6 2 2 2 4 2" xfId="2282" xr:uid="{6A06ACC0-E58C-4B3B-A9A9-E16831E3F52B}"/>
    <cellStyle name="Comma 6 2 2 2 4 2 2" xfId="5826" xr:uid="{59EA9389-5DCE-4FF9-ADEE-5EDC9765E504}"/>
    <cellStyle name="Comma 6 2 2 2 4 2 2 2" xfId="16780" xr:uid="{B5F339AC-93A4-4DB0-B522-3B22C58A64A5}"/>
    <cellStyle name="Comma 6 2 2 2 4 2 2 2 2" xfId="44100" xr:uid="{F7C85901-CD1C-45D7-BAD5-9A8701DB9B20}"/>
    <cellStyle name="Comma 6 2 2 2 4 2 2 3" xfId="33012" xr:uid="{0BEFD8C6-796D-4583-90CE-74FCB37DAB47}"/>
    <cellStyle name="Comma 6 2 2 2 4 2 3" xfId="7779" xr:uid="{C77BA905-9636-4505-8C90-00D2497D3FF8}"/>
    <cellStyle name="Comma 6 2 2 2 4 2 3 2" xfId="20750" xr:uid="{98A7E623-015D-4DB6-861D-115207D8B34F}"/>
    <cellStyle name="Comma 6 2 2 2 4 2 3 2 2" xfId="48072" xr:uid="{764A2F1A-B42A-49C3-AEF9-7A8DDC30E04F}"/>
    <cellStyle name="Comma 6 2 2 2 4 2 3 3" xfId="35137" xr:uid="{7431E52F-3149-4171-9036-9F4FA1A44A48}"/>
    <cellStyle name="Comma 6 2 2 2 4 2 4" xfId="9977" xr:uid="{85704334-EB07-4C69-A3D8-9978D1DF3158}"/>
    <cellStyle name="Comma 6 2 2 2 4 2 4 2" xfId="37353" xr:uid="{B063E356-DF41-46A0-A336-14DA6EA45B3B}"/>
    <cellStyle name="Comma 6 2 2 2 4 2 5" xfId="25504" xr:uid="{118215A1-A2BF-4841-ACC6-87CFC84A68A9}"/>
    <cellStyle name="Comma 6 2 2 2 4 2 5 2" xfId="52826" xr:uid="{3809A7C2-7087-459F-9133-B52077834567}"/>
    <cellStyle name="Comma 6 2 2 2 4 2 6" xfId="27746" xr:uid="{89FCD4C2-9AF4-461F-9B8C-8C75FC711A0E}"/>
    <cellStyle name="Comma 6 2 2 2 4 2 6 2" xfId="55066" xr:uid="{7D40FD92-222B-47AE-B2CB-EC3B746D4965}"/>
    <cellStyle name="Comma 6 2 2 2 4 2 7" xfId="29977" xr:uid="{6D747B6E-A79B-4713-8730-8DF51C91AC1A}"/>
    <cellStyle name="Comma 6 2 2 2 4 2 7 2" xfId="57298" xr:uid="{F0B73E4E-96F1-4954-8FCE-68ECC21CB524}"/>
    <cellStyle name="Comma 6 2 2 2 4 2 8" xfId="4390" xr:uid="{E41CE8DB-54AC-41A5-AD46-E0ED0D27B18F}"/>
    <cellStyle name="Comma 6 2 2 2 4 2 9" xfId="31549" xr:uid="{56143CF3-F007-4EF6-980E-ED4230100D0A}"/>
    <cellStyle name="Comma 6 2 2 2 4 3" xfId="1676" xr:uid="{85DB9350-FCB6-447B-B277-3D29C1D7D2F0}"/>
    <cellStyle name="Comma 6 2 2 2 4 3 2" xfId="7177" xr:uid="{F7A5BAB6-4628-40F5-8FB8-4B471C32F2D0}"/>
    <cellStyle name="Comma 6 2 2 2 4 3 2 2" xfId="17401" xr:uid="{BD78B0E5-00C4-4E20-8887-85A1E22235A4}"/>
    <cellStyle name="Comma 6 2 2 2 4 3 2 2 2" xfId="44722" xr:uid="{E85308A6-58B0-42A2-932A-2C0B21FDB012}"/>
    <cellStyle name="Comma 6 2 2 2 4 3 2 3" xfId="34531" xr:uid="{C9281555-863D-4234-B271-4E67BDC57A71}"/>
    <cellStyle name="Comma 6 2 2 2 4 3 3" xfId="9372" xr:uid="{9DE6817F-ED8B-4A76-A254-21F4079A41DE}"/>
    <cellStyle name="Comma 6 2 2 2 4 3 3 2" xfId="21372" xr:uid="{103F1811-9E2A-4719-A22E-47A82CEF1132}"/>
    <cellStyle name="Comma 6 2 2 2 4 3 3 2 2" xfId="48694" xr:uid="{843F0633-64BE-4933-8230-622C9F574235}"/>
    <cellStyle name="Comma 6 2 2 2 4 3 3 3" xfId="36747" xr:uid="{8B191545-BAD3-41B7-8177-B1898DB2F4D7}"/>
    <cellStyle name="Comma 6 2 2 2 4 3 4" xfId="15413" xr:uid="{A2444BC6-900B-4178-B681-78F0AA83DB74}"/>
    <cellStyle name="Comma 6 2 2 2 4 3 4 2" xfId="42734" xr:uid="{07B2122D-5798-4C8B-A0FF-2FE326A2F8E5}"/>
    <cellStyle name="Comma 6 2 2 2 4 3 5" xfId="24898" xr:uid="{3BE8488A-772C-4073-A5FD-6C18E3060512}"/>
    <cellStyle name="Comma 6 2 2 2 4 3 5 2" xfId="52220" xr:uid="{013CA61E-9BFE-4FA2-BF33-DCA29AEF7CF2}"/>
    <cellStyle name="Comma 6 2 2 2 4 3 6" xfId="27140" xr:uid="{9648A0AE-4319-4213-B55E-79141FEBD077}"/>
    <cellStyle name="Comma 6 2 2 2 4 3 6 2" xfId="54460" xr:uid="{7DF8A57C-3E55-4B5C-8F4E-84EFD54307ED}"/>
    <cellStyle name="Comma 6 2 2 2 4 3 7" xfId="29371" xr:uid="{1A56DCE3-23B6-45DF-A080-3C630DC13CB2}"/>
    <cellStyle name="Comma 6 2 2 2 4 3 7 2" xfId="56692" xr:uid="{0F574704-F2B4-4331-9A3E-88196C2341F4}"/>
    <cellStyle name="Comma 6 2 2 2 4 3 8" xfId="5239" xr:uid="{0016C1A5-344B-42E2-9B9D-EE0EA7DD81D7}"/>
    <cellStyle name="Comma 6 2 2 2 4 3 9" xfId="32406" xr:uid="{CC6DDFA4-A5FE-49D3-B6E3-DDDFC625C461}"/>
    <cellStyle name="Comma 6 2 2 2 4 4" xfId="6348" xr:uid="{47923059-7B8C-422D-B6E2-F12F15840716}"/>
    <cellStyle name="Comma 6 2 2 2 4 4 2" xfId="12782" xr:uid="{BF938F67-7825-4FAA-818B-51A27826A6FB}"/>
    <cellStyle name="Comma 6 2 2 2 4 4 2 2" xfId="21995" xr:uid="{3BD1BBF0-D892-4AEC-BEE1-21A68514081B}"/>
    <cellStyle name="Comma 6 2 2 2 4 4 2 2 2" xfId="49317" xr:uid="{5C3B61DC-E553-4DE8-954B-70D8477C473A}"/>
    <cellStyle name="Comma 6 2 2 2 4 4 2 3" xfId="40109" xr:uid="{DF177A4E-722F-4031-A5A3-740E561B79B0}"/>
    <cellStyle name="Comma 6 2 2 2 4 4 3" xfId="18024" xr:uid="{077203E6-D576-431A-9183-132D848DA1C1}"/>
    <cellStyle name="Comma 6 2 2 2 4 4 3 2" xfId="45345" xr:uid="{1B856CC9-DDB2-4505-ADE5-E8116BD1537B}"/>
    <cellStyle name="Comma 6 2 2 2 4 4 4" xfId="33673" xr:uid="{433FDD05-D14D-4A67-ABD2-8E662D758425}"/>
    <cellStyle name="Comma 6 2 2 2 4 5" xfId="8515" xr:uid="{6AD87F63-4D56-4C52-9C75-5F33BA20EE0C}"/>
    <cellStyle name="Comma 6 2 2 2 4 5 2" xfId="13349" xr:uid="{027F9087-1E5A-4080-84D0-9AB72708C832}"/>
    <cellStyle name="Comma 6 2 2 2 4 5 2 2" xfId="22670" xr:uid="{A8A803E8-05F6-4605-B4BA-F28A613A7A5C}"/>
    <cellStyle name="Comma 6 2 2 2 4 5 2 2 2" xfId="49992" xr:uid="{17A921C9-89A4-4EFE-A9A9-CC29E9EEB93F}"/>
    <cellStyle name="Comma 6 2 2 2 4 5 2 3" xfId="40676" xr:uid="{9EE3CF19-785B-486F-8F6A-F0BE9C007DAA}"/>
    <cellStyle name="Comma 6 2 2 2 4 5 3" xfId="18698" xr:uid="{F85C9BBF-FC89-43E7-8A04-0A9873DE7E1B}"/>
    <cellStyle name="Comma 6 2 2 2 4 5 3 2" xfId="46020" xr:uid="{A1B8B9DC-F912-41D8-8588-BD2057254093}"/>
    <cellStyle name="Comma 6 2 2 2 4 5 4" xfId="35889" xr:uid="{1A695B3C-B546-49A0-BDFC-F40373F8366C}"/>
    <cellStyle name="Comma 6 2 2 2 4 6" xfId="11483" xr:uid="{32DE9747-1D94-4D49-A50F-5D30D9FAB3D4}"/>
    <cellStyle name="Comma 6 2 2 2 4 6 2" xfId="13966" xr:uid="{E184F892-A253-4CC3-A7D5-88A22FD0317D}"/>
    <cellStyle name="Comma 6 2 2 2 4 6 2 2" xfId="23330" xr:uid="{F6174D5C-9E9B-46D7-8D7D-A56A89926C83}"/>
    <cellStyle name="Comma 6 2 2 2 4 6 2 2 2" xfId="50652" xr:uid="{AED37C8C-BA1F-4DFF-8CCD-9EF1D316A792}"/>
    <cellStyle name="Comma 6 2 2 2 4 6 2 3" xfId="41293" xr:uid="{2D42C983-B3F1-497E-BA54-7969A7E5B0F4}"/>
    <cellStyle name="Comma 6 2 2 2 4 6 3" xfId="19358" xr:uid="{2E2C712D-3558-4E86-B19A-DF917D261AEA}"/>
    <cellStyle name="Comma 6 2 2 2 4 6 3 2" xfId="46680" xr:uid="{037ACEB4-E7C3-4670-95FA-8904F6BDBBD0}"/>
    <cellStyle name="Comma 6 2 2 2 4 6 4" xfId="38832" xr:uid="{5BB3EB0A-CBE0-43C5-84E2-E9E2AC2C8B10}"/>
    <cellStyle name="Comma 6 2 2 2 4 7" xfId="10487" xr:uid="{3E036824-729A-4280-928C-337C9E262A68}"/>
    <cellStyle name="Comma 6 2 2 2 4 7 2" xfId="15815" xr:uid="{C5E3819E-1ACB-4826-9B6B-8B5827ECB621}"/>
    <cellStyle name="Comma 6 2 2 2 4 7 2 2" xfId="43135" xr:uid="{D9E481B2-9114-46C8-B815-446E119373C4}"/>
    <cellStyle name="Comma 6 2 2 2 4 7 3" xfId="37854" xr:uid="{304FBB6B-E468-4BC7-93E9-A63F0F4EC568}"/>
    <cellStyle name="Comma 6 2 2 2 4 8" xfId="11820" xr:uid="{73C3153C-B029-4E88-ACFD-46F0ECFC3232}"/>
    <cellStyle name="Comma 6 2 2 2 4 8 2" xfId="19785" xr:uid="{C7936100-6A7B-4E05-B228-14451C8A467A}"/>
    <cellStyle name="Comma 6 2 2 2 4 8 2 2" xfId="47107" xr:uid="{CB94C9DD-3A38-444D-973C-42D0255F5817}"/>
    <cellStyle name="Comma 6 2 2 2 4 8 3" xfId="39147" xr:uid="{7F2DCB8D-7FB5-430A-9488-051BE83AE688}"/>
    <cellStyle name="Comma 6 2 2 2 4 9" xfId="14693" xr:uid="{340B7D8C-7CB9-4433-A1FA-BCE498177E77}"/>
    <cellStyle name="Comma 6 2 2 2 4 9 2" xfId="42014" xr:uid="{4B2FF05A-20BC-42EB-9A51-478E81A6248B}"/>
    <cellStyle name="Comma 6 2 2 2 5" xfId="998" xr:uid="{EA1A5F85-E533-443E-B1F0-9A4AA3C091E2}"/>
    <cellStyle name="Comma 6 2 2 2 5 10" xfId="28710" xr:uid="{6287C832-370E-4268-A962-B3A6E87EF7B3}"/>
    <cellStyle name="Comma 6 2 2 2 5 10 2" xfId="56031" xr:uid="{D793140A-0D3D-4143-901E-DB9562B43871}"/>
    <cellStyle name="Comma 6 2 2 2 5 11" xfId="4583" xr:uid="{C8E62F19-44A0-4B94-AAAB-80E85FBE652A}"/>
    <cellStyle name="Comma 6 2 2 2 5 12" xfId="31746" xr:uid="{92B3E803-0C82-4A8C-B7CC-360814AB82C9}"/>
    <cellStyle name="Comma 6 2 2 2 5 2" xfId="2479" xr:uid="{BB86062B-E1A3-4415-83D8-CCEF257F0CDB}"/>
    <cellStyle name="Comma 6 2 2 2 5 2 2" xfId="7975" xr:uid="{0D251029-657D-4030-A347-E66E3653D75C}"/>
    <cellStyle name="Comma 6 2 2 2 5 2 2 2" xfId="18220" xr:uid="{8A55E274-BF49-4626-B9DD-3669F251FADD}"/>
    <cellStyle name="Comma 6 2 2 2 5 2 2 2 2" xfId="45542" xr:uid="{BFC61E73-A987-4CDA-9E30-46BBA1FD8580}"/>
    <cellStyle name="Comma 6 2 2 2 5 2 2 3" xfId="35334" xr:uid="{3359295A-5038-4C82-AF81-5E6A20CE6E75}"/>
    <cellStyle name="Comma 6 2 2 2 5 2 3" xfId="10174" xr:uid="{44627E67-D16D-478F-BC52-25F1DAEC74A1}"/>
    <cellStyle name="Comma 6 2 2 2 5 2 3 2" xfId="22192" xr:uid="{368083B8-99A0-41E9-B1BE-B24EB78CE4AA}"/>
    <cellStyle name="Comma 6 2 2 2 5 2 3 2 2" xfId="49514" xr:uid="{3B640FBE-9F43-41D1-A14D-5F275B829609}"/>
    <cellStyle name="Comma 6 2 2 2 5 2 3 3" xfId="37550" xr:uid="{4DFBA25B-F550-46CD-8B53-C0B2512C3709}"/>
    <cellStyle name="Comma 6 2 2 2 5 2 4" xfId="15564" xr:uid="{3D75CCEE-03F6-43E6-99A2-4E56C3F0BD04}"/>
    <cellStyle name="Comma 6 2 2 2 5 2 4 2" xfId="42885" xr:uid="{B550E3A1-548B-4B93-A8A3-2C032555C013}"/>
    <cellStyle name="Comma 6 2 2 2 5 2 5" xfId="25701" xr:uid="{723F0DB0-3C28-4972-AA50-2253320D0FFF}"/>
    <cellStyle name="Comma 6 2 2 2 5 2 5 2" xfId="53023" xr:uid="{C469B5DD-C82E-47DE-AC8C-24407989130C}"/>
    <cellStyle name="Comma 6 2 2 2 5 2 6" xfId="27943" xr:uid="{4FB9D2DF-292C-467E-A40C-03D845079909}"/>
    <cellStyle name="Comma 6 2 2 2 5 2 6 2" xfId="55263" xr:uid="{304A8ACA-ECEF-4960-ABDF-F1B56453421D}"/>
    <cellStyle name="Comma 6 2 2 2 5 2 7" xfId="30174" xr:uid="{2A2BE190-42C7-4B7B-810C-907D2440CDBF}"/>
    <cellStyle name="Comma 6 2 2 2 5 2 7 2" xfId="57495" xr:uid="{6141ED52-1268-4352-BA12-4C7701591138}"/>
    <cellStyle name="Comma 6 2 2 2 5 2 8" xfId="6019" xr:uid="{CE085C81-DF06-4F2A-B875-C103E8884C0F}"/>
    <cellStyle name="Comma 6 2 2 2 5 2 9" xfId="33209" xr:uid="{FB44FDB5-3D52-4467-83DA-28BCDD732D12}"/>
    <cellStyle name="Comma 6 2 2 2 5 3" xfId="6519" xr:uid="{75D2537E-A768-4D0B-B880-9C5865635693}"/>
    <cellStyle name="Comma 6 2 2 2 5 3 2" xfId="13508" xr:uid="{A9D0B28C-2EE2-458B-9DC7-8116EAA1FC8A}"/>
    <cellStyle name="Comma 6 2 2 2 5 3 2 2" xfId="22867" xr:uid="{F677CC6D-EBD5-48C1-98DD-DCEDEB140DE5}"/>
    <cellStyle name="Comma 6 2 2 2 5 3 2 2 2" xfId="50189" xr:uid="{C8FA4E4E-F131-4598-9813-7FF127E40AFE}"/>
    <cellStyle name="Comma 6 2 2 2 5 3 2 3" xfId="40835" xr:uid="{4BB3D051-9B87-44D1-8312-E22296C48677}"/>
    <cellStyle name="Comma 6 2 2 2 5 3 3" xfId="18895" xr:uid="{70FC023A-8683-4F80-9176-F2323BAE15C9}"/>
    <cellStyle name="Comma 6 2 2 2 5 3 3 2" xfId="46217" xr:uid="{191363B7-1735-40B9-8B6D-795C8D5803B1}"/>
    <cellStyle name="Comma 6 2 2 2 5 3 4" xfId="33870" xr:uid="{D6A84B4D-FA85-4FA9-88FE-559B967BA9AC}"/>
    <cellStyle name="Comma 6 2 2 2 5 4" xfId="8712" xr:uid="{C5447DCB-0B3F-490B-ACB2-7B5E20731BC3}"/>
    <cellStyle name="Comma 6 2 2 2 5 4 2" xfId="14163" xr:uid="{03BD3346-10FD-4201-BDDF-AD6A1BA546AB}"/>
    <cellStyle name="Comma 6 2 2 2 5 4 2 2" xfId="23527" xr:uid="{14AB3303-6C13-426B-B861-30BCA5EDBEED}"/>
    <cellStyle name="Comma 6 2 2 2 5 4 2 2 2" xfId="50849" xr:uid="{CB365E56-FD4F-499B-8134-BAE742E8E884}"/>
    <cellStyle name="Comma 6 2 2 2 5 4 2 3" xfId="41490" xr:uid="{995E4748-DB13-418D-A5E5-F2675081F84D}"/>
    <cellStyle name="Comma 6 2 2 2 5 4 3" xfId="19555" xr:uid="{619665F1-6EBD-4C01-BCD0-7C032428270D}"/>
    <cellStyle name="Comma 6 2 2 2 5 4 3 2" xfId="46877" xr:uid="{B9AAB681-0324-4951-8A0F-8BC44A0F216E}"/>
    <cellStyle name="Comma 6 2 2 2 5 4 4" xfId="36086" xr:uid="{9ED87BB7-732D-4AFF-B80F-0D6633D2F7A8}"/>
    <cellStyle name="Comma 6 2 2 2 5 5" xfId="10592" xr:uid="{5943930F-9606-4F12-8A3B-CFF972E575CD}"/>
    <cellStyle name="Comma 6 2 2 2 5 5 2" xfId="15927" xr:uid="{6A5ED944-9011-4B87-A058-799EBA815069}"/>
    <cellStyle name="Comma 6 2 2 2 5 5 2 2" xfId="43247" xr:uid="{E565C54F-FEDD-45F6-AEDE-8D4F64C26AC0}"/>
    <cellStyle name="Comma 6 2 2 2 5 5 3" xfId="37955" xr:uid="{D90A76E6-99E1-49CE-ADA4-E077C378BFE7}"/>
    <cellStyle name="Comma 6 2 2 2 5 6" xfId="11922" xr:uid="{662E97E9-C9A7-4B7D-9FA9-68C26547AF4E}"/>
    <cellStyle name="Comma 6 2 2 2 5 6 2" xfId="19897" xr:uid="{5A88719C-A7FA-438E-974A-25E10D461FB4}"/>
    <cellStyle name="Comma 6 2 2 2 5 6 2 2" xfId="47219" xr:uid="{3CC9C395-2D9F-4AF4-B8EA-58ECBE7D619B}"/>
    <cellStyle name="Comma 6 2 2 2 5 6 3" xfId="39249" xr:uid="{2AAD0320-D168-47D5-A120-792AA3F28F0E}"/>
    <cellStyle name="Comma 6 2 2 2 5 7" xfId="14890" xr:uid="{43AE5726-BCA0-42DA-BBD5-C38F00C64952}"/>
    <cellStyle name="Comma 6 2 2 2 5 7 2" xfId="42211" xr:uid="{ABF0B482-1807-486C-B2B5-E9DCF1BB2587}"/>
    <cellStyle name="Comma 6 2 2 2 5 8" xfId="24238" xr:uid="{2806783D-987C-4242-AF75-E10EA64A6311}"/>
    <cellStyle name="Comma 6 2 2 2 5 8 2" xfId="51560" xr:uid="{3BF27DAD-78CD-4D25-A396-538A5D58C387}"/>
    <cellStyle name="Comma 6 2 2 2 5 9" xfId="26479" xr:uid="{C4BB5582-EF12-4232-9064-247ED3E0D9E0}"/>
    <cellStyle name="Comma 6 2 2 2 5 9 2" xfId="53799" xr:uid="{162E9D2D-CBB2-4852-AC89-AA5594A8C714}"/>
    <cellStyle name="Comma 6 2 2 2 6" xfId="2655" xr:uid="{825679D1-D675-4475-B426-AB5D8592DB08}"/>
    <cellStyle name="Comma 6 2 2 2 6 2" xfId="10964" xr:uid="{2361E379-1468-4092-820F-B67DDEA93A80}"/>
    <cellStyle name="Comma 6 2 2 2 6 2 2" xfId="16936" xr:uid="{A3696BDA-F802-4A49-853D-7137849BAFF8}"/>
    <cellStyle name="Comma 6 2 2 2 6 2 2 2" xfId="44257" xr:uid="{DEE1AFCF-9E79-43E3-97C2-680630D217D6}"/>
    <cellStyle name="Comma 6 2 2 2 6 2 3" xfId="38313" xr:uid="{796DE9E6-BECD-4239-9054-7421B90730A6}"/>
    <cellStyle name="Comma 6 2 2 2 6 3" xfId="12324" xr:uid="{380C977E-0234-4A21-A156-A4BA6567AD04}"/>
    <cellStyle name="Comma 6 2 2 2 6 3 2" xfId="20907" xr:uid="{6913B0DC-1AF7-4355-9835-CC9F895D25E6}"/>
    <cellStyle name="Comma 6 2 2 2 6 3 2 2" xfId="48229" xr:uid="{D0A17298-41F6-42C4-9568-FB2CD1029D81}"/>
    <cellStyle name="Comma 6 2 2 2 6 3 3" xfId="39651" xr:uid="{564EBCE8-3E39-4FAE-B04E-9F27F1422961}"/>
    <cellStyle name="Comma 6 2 2 2 6 4" xfId="14228" xr:uid="{0A5BA14A-0AF6-4AA4-8BEA-5D195A867FE9}"/>
    <cellStyle name="Comma 6 2 2 2 6 4 2" xfId="41549" xr:uid="{72CEB22D-9BFB-4B3C-B89C-F1402362D4A8}"/>
    <cellStyle name="Comma 6 2 2 2 6 5" xfId="37668" xr:uid="{128A4D7E-4603-4295-9C4A-CF76BD51B25C}"/>
    <cellStyle name="Comma 6 2 2 2 7" xfId="11005" xr:uid="{4C0F368F-4755-4199-825C-D4CA02DD878F}"/>
    <cellStyle name="Comma 6 2 2 2 7 2" xfId="12432" xr:uid="{C611565D-D440-4954-93BB-88253EE6BEE9}"/>
    <cellStyle name="Comma 6 2 2 2 7 2 2" xfId="21530" xr:uid="{F51F6B55-8B08-46AC-9645-0DD39DDFB191}"/>
    <cellStyle name="Comma 6 2 2 2 7 2 2 2" xfId="48852" xr:uid="{E4408D9A-F80E-4595-98AF-F76A0ACBFE65}"/>
    <cellStyle name="Comma 6 2 2 2 7 2 3" xfId="39759" xr:uid="{126AC7D8-C691-4E53-B910-CBE051540C5C}"/>
    <cellStyle name="Comma 6 2 2 2 7 3" xfId="17559" xr:uid="{11A8E237-156B-4A13-9305-D9DE1817C410}"/>
    <cellStyle name="Comma 6 2 2 2 7 3 2" xfId="44880" xr:uid="{86286F2F-505F-4D72-95CB-079EC11692F9}"/>
    <cellStyle name="Comma 6 2 2 2 7 4" xfId="38354" xr:uid="{F80399E6-70E9-44A8-BF52-EA619005D8A2}"/>
    <cellStyle name="Comma 6 2 2 2 8" xfId="11082" xr:uid="{AC8AC8B3-0B8B-49C5-9452-ACCF221E5669}"/>
    <cellStyle name="Comma 6 2 2 2 8 2" xfId="12896" xr:uid="{9069EAA7-F881-437B-8DD4-EF6F2B74A904}"/>
    <cellStyle name="Comma 6 2 2 2 8 2 2" xfId="22205" xr:uid="{95A01C3D-B006-41DF-BE2C-99E164C526C0}"/>
    <cellStyle name="Comma 6 2 2 2 8 2 2 2" xfId="49527" xr:uid="{0E5E5095-2430-490D-8DD5-918E1E3A0243}"/>
    <cellStyle name="Comma 6 2 2 2 8 2 3" xfId="40223" xr:uid="{F68874CF-412A-44C6-B188-ECC91E5C6131}"/>
    <cellStyle name="Comma 6 2 2 2 8 3" xfId="18233" xr:uid="{8F043D36-AB9B-49A1-B13C-50ADE7DB42B4}"/>
    <cellStyle name="Comma 6 2 2 2 8 3 2" xfId="45555" xr:uid="{DFFCFF0D-69C7-40AC-81AA-7D25AE5A69F6}"/>
    <cellStyle name="Comma 6 2 2 2 8 4" xfId="38431" xr:uid="{401429A7-677F-49B3-9B07-A4FDDCB05F78}"/>
    <cellStyle name="Comma 6 2 2 2 9" xfId="10308" xr:uid="{6833D387-B456-4853-9C7F-A669B1063EE3}"/>
    <cellStyle name="Comma 6 2 2 2 9 2" xfId="15634" xr:uid="{A33D04D0-D810-4B01-A7EC-4CE32EE6913F}"/>
    <cellStyle name="Comma 6 2 2 2 9 2 2" xfId="42954" xr:uid="{F05BC5B1-EFEA-4EE6-AB25-2EC937DB904A}"/>
    <cellStyle name="Comma 6 2 2 2 9 3" xfId="37686" xr:uid="{A6449447-A59C-40A0-9FDF-8DD138541247}"/>
    <cellStyle name="Comma 6 2 2 20" xfId="58183" xr:uid="{03D19EAA-73A3-408C-87AF-A2DAE5B18182}"/>
    <cellStyle name="Comma 6 2 2 21" xfId="58724" xr:uid="{F583D4BB-BE37-4805-8361-B9DD555BB03B}"/>
    <cellStyle name="Comma 6 2 2 22" xfId="58780" xr:uid="{F57BD853-17B2-40A0-B58A-E7258D9D36A5}"/>
    <cellStyle name="Comma 6 2 2 3" xfId="201" xr:uid="{A082CB55-062E-469B-B982-FC6BE4520B71}"/>
    <cellStyle name="Comma 6 2 2 3 10" xfId="11751" xr:uid="{D109DC43-C99A-443B-974D-DACA6EC04141}"/>
    <cellStyle name="Comma 6 2 2 3 10 2" xfId="19711" xr:uid="{ADE7CDE9-FD83-4B71-A588-E047A5DD4F4D}"/>
    <cellStyle name="Comma 6 2 2 3 10 2 2" xfId="47033" xr:uid="{713CD6EE-BAC5-42FA-A8C6-6BFDB5F46EF6}"/>
    <cellStyle name="Comma 6 2 2 3 10 3" xfId="39078" xr:uid="{8F28E396-0F59-4BED-9317-0A5F32CC6AC4}"/>
    <cellStyle name="Comma 6 2 2 3 11" xfId="14304" xr:uid="{D136F65B-3CAC-4371-B3B8-F5AEBA5EBB69}"/>
    <cellStyle name="Comma 6 2 2 3 11 2" xfId="41625" xr:uid="{9B51CE16-B018-47B8-8173-72D4E163CC11}"/>
    <cellStyle name="Comma 6 2 2 3 12" xfId="23652" xr:uid="{3280971D-BBEB-4C0C-AD0A-E0E86F3A96FB}"/>
    <cellStyle name="Comma 6 2 2 3 12 2" xfId="50974" xr:uid="{37A1D288-814C-4B42-8E24-B7BFF2F5A1CD}"/>
    <cellStyle name="Comma 6 2 2 3 13" xfId="25893" xr:uid="{EA8F9157-64D7-4F4A-A78C-D6124F210A0A}"/>
    <cellStyle name="Comma 6 2 2 3 13 2" xfId="53213" xr:uid="{8B717FB0-D72E-4FA1-9E2B-A4FA05B88DA3}"/>
    <cellStyle name="Comma 6 2 2 3 14" xfId="28125" xr:uid="{605E5FC6-130A-4F75-87BD-FB608B7812DF}"/>
    <cellStyle name="Comma 6 2 2 3 14 2" xfId="55446" xr:uid="{605667F2-BBEA-4FFF-8A2B-736F61E4C7F2}"/>
    <cellStyle name="Comma 6 2 2 3 15" xfId="3414" xr:uid="{F6331D56-39EF-4782-8C16-28FD70A030CC}"/>
    <cellStyle name="Comma 6 2 2 3 16" xfId="30447" xr:uid="{B0C2D0F3-C2A7-47D0-B447-D2864B993AEC}"/>
    <cellStyle name="Comma 6 2 2 3 17" xfId="58034" xr:uid="{3285CF8D-CC8D-4C9D-A380-01B14EE878BC}"/>
    <cellStyle name="Comma 6 2 2 3 18" xfId="58582" xr:uid="{F5DBBECC-890C-4599-B2E2-9D82AD82AD27}"/>
    <cellStyle name="Comma 6 2 2 3 2" xfId="915" xr:uid="{B912CEC8-B27B-4AFB-9E71-FA180BCEF3F4}"/>
    <cellStyle name="Comma 6 2 2 3 2 10" xfId="24158" xr:uid="{7B9D3640-C036-4407-8B06-CC7267A3579B}"/>
    <cellStyle name="Comma 6 2 2 3 2 10 2" xfId="51480" xr:uid="{5AA25278-B70A-4E05-9B4C-26D8DEA85290}"/>
    <cellStyle name="Comma 6 2 2 3 2 11" xfId="26399" xr:uid="{38EDB938-3BBF-4FB0-B4C5-D1533583D82B}"/>
    <cellStyle name="Comma 6 2 2 3 2 11 2" xfId="53719" xr:uid="{19D67908-1183-4D7C-963E-F2A6E6144B72}"/>
    <cellStyle name="Comma 6 2 2 3 2 12" xfId="28630" xr:uid="{AA6A15EC-1CE6-43EB-81D8-6C118EC387F6}"/>
    <cellStyle name="Comma 6 2 2 3 2 12 2" xfId="55951" xr:uid="{C1400292-92DB-4CAD-9409-04D244D0E8AF}"/>
    <cellStyle name="Comma 6 2 2 3 2 13" xfId="3920" xr:uid="{108526F6-0E96-4539-9106-445761C59FCC}"/>
    <cellStyle name="Comma 6 2 2 3 2 14" xfId="31060" xr:uid="{BF9501F1-F65D-4E3C-9118-E28E4698FB4D}"/>
    <cellStyle name="Comma 6 2 2 3 2 2" xfId="2399" xr:uid="{5BD56309-E670-46D5-BE8F-71B0E5B2A432}"/>
    <cellStyle name="Comma 6 2 2 3 2 2 2" xfId="5939" xr:uid="{72CE28BB-8B7C-421B-85D4-BAB50B019F90}"/>
    <cellStyle name="Comma 6 2 2 3 2 2 2 2" xfId="16897" xr:uid="{B47E32EA-6074-4534-ADC6-9AFED85B72F2}"/>
    <cellStyle name="Comma 6 2 2 3 2 2 2 2 2" xfId="44217" xr:uid="{C415B283-D261-413F-9ECC-AF068AF2426B}"/>
    <cellStyle name="Comma 6 2 2 3 2 2 2 3" xfId="33129" xr:uid="{031A83D0-5A0B-4F60-94D5-62AEE22D8AB0}"/>
    <cellStyle name="Comma 6 2 2 3 2 2 3" xfId="7895" xr:uid="{51B39F6E-005E-4C44-BC02-76B567BE3D87}"/>
    <cellStyle name="Comma 6 2 2 3 2 2 3 2" xfId="20867" xr:uid="{EC839CAD-D59E-4030-A310-D84B640E8950}"/>
    <cellStyle name="Comma 6 2 2 3 2 2 3 2 2" xfId="48189" xr:uid="{687AD37F-E291-4421-8FA6-EDAA39A5E1AC}"/>
    <cellStyle name="Comma 6 2 2 3 2 2 3 3" xfId="35254" xr:uid="{918E93E1-40F6-492F-BDA0-0D784D1BFF18}"/>
    <cellStyle name="Comma 6 2 2 3 2 2 4" xfId="10094" xr:uid="{502FC72F-024C-4388-AA78-3D58C4F2166A}"/>
    <cellStyle name="Comma 6 2 2 3 2 2 4 2" xfId="37470" xr:uid="{79680F69-F4A0-42ED-8A77-9BCD41ADA418}"/>
    <cellStyle name="Comma 6 2 2 3 2 2 5" xfId="25621" xr:uid="{C7371C60-D5AC-43BF-8F92-12B1961FF016}"/>
    <cellStyle name="Comma 6 2 2 3 2 2 5 2" xfId="52943" xr:uid="{762A0A07-9087-410F-8C48-E0B8B9AA9762}"/>
    <cellStyle name="Comma 6 2 2 3 2 2 6" xfId="27863" xr:uid="{F378911E-11BE-47BB-A117-ABB8DF8D19D6}"/>
    <cellStyle name="Comma 6 2 2 3 2 2 6 2" xfId="55183" xr:uid="{7CA6B96B-BC93-438B-A4B8-E39084EA6005}"/>
    <cellStyle name="Comma 6 2 2 3 2 2 7" xfId="30094" xr:uid="{306BC947-5E55-451C-98D8-DF339B95063E}"/>
    <cellStyle name="Comma 6 2 2 3 2 2 7 2" xfId="57415" xr:uid="{054B3A64-31BA-4760-BA0F-4AE891225F3D}"/>
    <cellStyle name="Comma 6 2 2 3 2 2 8" xfId="4503" xr:uid="{100EF862-6633-42B4-9FF5-EA7B7FFC3880}"/>
    <cellStyle name="Comma 6 2 2 3 2 2 9" xfId="31666" xr:uid="{CEBBAB0A-A665-4FFB-BE0F-D1FA119D5C43}"/>
    <cellStyle name="Comma 6 2 2 3 2 3" xfId="1793" xr:uid="{ED157D44-D67A-44F2-8BA9-266F256EE5BB}"/>
    <cellStyle name="Comma 6 2 2 3 2 3 2" xfId="7292" xr:uid="{C65F0F36-20A8-4FA1-AD82-28B4015CBBF9}"/>
    <cellStyle name="Comma 6 2 2 3 2 3 2 2" xfId="17518" xr:uid="{9BB98B2D-9E24-42A0-A40D-8C871689900F}"/>
    <cellStyle name="Comma 6 2 2 3 2 3 2 2 2" xfId="44839" xr:uid="{EA3B1EB5-C26B-405A-B1C0-18BD7860A670}"/>
    <cellStyle name="Comma 6 2 2 3 2 3 2 3" xfId="34648" xr:uid="{5F74107B-9009-4223-9825-97EFC56C3835}"/>
    <cellStyle name="Comma 6 2 2 3 2 3 3" xfId="9489" xr:uid="{3AE50C97-4261-44AF-B0CB-F8EAD959A07B}"/>
    <cellStyle name="Comma 6 2 2 3 2 3 3 2" xfId="21489" xr:uid="{4C7F70F4-3D31-4541-8ADF-5BF6840F72F0}"/>
    <cellStyle name="Comma 6 2 2 3 2 3 3 2 2" xfId="48811" xr:uid="{09AE2F97-96DB-4773-82C1-2690A2D8769F}"/>
    <cellStyle name="Comma 6 2 2 3 2 3 3 3" xfId="36864" xr:uid="{4329AB17-A569-466E-A50A-AB1B36472D09}"/>
    <cellStyle name="Comma 6 2 2 3 2 3 4" xfId="15523" xr:uid="{374B58B6-A640-4FD4-B46B-7EE3F91B78CA}"/>
    <cellStyle name="Comma 6 2 2 3 2 3 4 2" xfId="42844" xr:uid="{E39D40FF-EFEC-444C-9276-7877A0351E7E}"/>
    <cellStyle name="Comma 6 2 2 3 2 3 5" xfId="25015" xr:uid="{38E4A0F6-9554-4823-8074-5933A31EE292}"/>
    <cellStyle name="Comma 6 2 2 3 2 3 5 2" xfId="52337" xr:uid="{00A7C209-B8AE-489D-8A93-8F8ABD77C5D1}"/>
    <cellStyle name="Comma 6 2 2 3 2 3 6" xfId="27257" xr:uid="{0D5BAA0B-8246-4B22-98DC-BFB72B74ADAF}"/>
    <cellStyle name="Comma 6 2 2 3 2 3 6 2" xfId="54577" xr:uid="{B34CFE11-A288-4E8C-8531-51DCEBB39994}"/>
    <cellStyle name="Comma 6 2 2 3 2 3 7" xfId="29488" xr:uid="{9E9F5A43-1744-47E8-95A5-193A66E9EA69}"/>
    <cellStyle name="Comma 6 2 2 3 2 3 7 2" xfId="56809" xr:uid="{708E55E7-6152-4DEB-AEA8-B2CF5D51FEC3}"/>
    <cellStyle name="Comma 6 2 2 3 2 3 8" xfId="5351" xr:uid="{68B59071-6414-4FA2-BDA8-064B8CE3AE0B}"/>
    <cellStyle name="Comma 6 2 2 3 2 3 9" xfId="32523" xr:uid="{281E4EA3-9C94-4675-A945-ABABA8617825}"/>
    <cellStyle name="Comma 6 2 2 3 2 4" xfId="6448" xr:uid="{D42DAEB3-E0C7-427E-80D1-6BC16E7F323C}"/>
    <cellStyle name="Comma 6 2 2 3 2 4 2" xfId="12864" xr:uid="{A3E23E1C-C0E9-4EA8-AB3E-F9352B25B85E}"/>
    <cellStyle name="Comma 6 2 2 3 2 4 2 2" xfId="22112" xr:uid="{C965668D-570E-4524-98EB-1E1426A77142}"/>
    <cellStyle name="Comma 6 2 2 3 2 4 2 2 2" xfId="49434" xr:uid="{A5B4CF81-1C13-49E4-88AF-5F42318C0C7C}"/>
    <cellStyle name="Comma 6 2 2 3 2 4 2 3" xfId="40191" xr:uid="{E090FBFA-4027-4DD3-B00A-61B548216B2A}"/>
    <cellStyle name="Comma 6 2 2 3 2 4 3" xfId="18140" xr:uid="{AA7BAB29-18F8-47A8-9879-F7C762F8149F}"/>
    <cellStyle name="Comma 6 2 2 3 2 4 3 2" xfId="45462" xr:uid="{9906F416-33C4-46B1-A3D5-A16CF9AE9756}"/>
    <cellStyle name="Comma 6 2 2 3 2 4 4" xfId="33790" xr:uid="{C6236AE1-007F-4454-9097-875B92D4A2D7}"/>
    <cellStyle name="Comma 6 2 2 3 2 5" xfId="8632" xr:uid="{CC1B26C2-817C-4231-979F-51F26F0452B6}"/>
    <cellStyle name="Comma 6 2 2 3 2 5 2" xfId="13460" xr:uid="{51A33050-0035-4682-83C0-673FBC75F1BB}"/>
    <cellStyle name="Comma 6 2 2 3 2 5 2 2" xfId="22787" xr:uid="{BE0FEA90-18EF-44D9-8D19-B90F5E25929A}"/>
    <cellStyle name="Comma 6 2 2 3 2 5 2 2 2" xfId="50109" xr:uid="{105F0D3B-CBDA-4D31-9F12-334B37B19070}"/>
    <cellStyle name="Comma 6 2 2 3 2 5 2 3" xfId="40787" xr:uid="{6DE17677-1B68-4F44-8097-6A855EE85007}"/>
    <cellStyle name="Comma 6 2 2 3 2 5 3" xfId="18815" xr:uid="{823434D2-3DBC-4018-B65B-EF22A8837D39}"/>
    <cellStyle name="Comma 6 2 2 3 2 5 3 2" xfId="46137" xr:uid="{86317752-FB20-4497-AF15-AE2B3A49D258}"/>
    <cellStyle name="Comma 6 2 2 3 2 5 4" xfId="36006" xr:uid="{5036D54D-A06D-489A-B1CB-AE643B84D981}"/>
    <cellStyle name="Comma 6 2 2 3 2 6" xfId="11563" xr:uid="{CCACC65C-1202-4973-A4DC-847D8CF64F0E}"/>
    <cellStyle name="Comma 6 2 2 3 2 6 2" xfId="14083" xr:uid="{C373321A-0438-48FE-95AC-D5926A2FB9D9}"/>
    <cellStyle name="Comma 6 2 2 3 2 6 2 2" xfId="23447" xr:uid="{4C97B76B-411C-460E-A505-D23AE5B3E71D}"/>
    <cellStyle name="Comma 6 2 2 3 2 6 2 2 2" xfId="50769" xr:uid="{FF86AB7C-5A24-435E-959F-2C870D023C6C}"/>
    <cellStyle name="Comma 6 2 2 3 2 6 2 3" xfId="41410" xr:uid="{1C8A65A5-E418-4C46-BB33-42EC5D25AB63}"/>
    <cellStyle name="Comma 6 2 2 3 2 6 3" xfId="19475" xr:uid="{CFFA8488-796F-42DA-A64A-86AE505F4C39}"/>
    <cellStyle name="Comma 6 2 2 3 2 6 3 2" xfId="46797" xr:uid="{0A7A2334-F28A-4006-8C60-B308AD26419D}"/>
    <cellStyle name="Comma 6 2 2 3 2 6 4" xfId="38912" xr:uid="{FEED2613-1683-49DE-9B90-49974FDB8E7E}"/>
    <cellStyle name="Comma 6 2 2 3 2 7" xfId="10558" xr:uid="{9D370697-6476-4A88-82D6-C91ED2245594}"/>
    <cellStyle name="Comma 6 2 2 3 2 7 2" xfId="15891" xr:uid="{10FE7CC7-F3A3-4689-916B-4F53852DAFB7}"/>
    <cellStyle name="Comma 6 2 2 3 2 7 2 2" xfId="43211" xr:uid="{EE58A843-CD65-40B8-9CC2-9D71E0678F0E}"/>
    <cellStyle name="Comma 6 2 2 3 2 7 3" xfId="37923" xr:uid="{35A818E5-75E2-43A8-9E5E-D550E3679485}"/>
    <cellStyle name="Comma 6 2 2 3 2 8" xfId="11889" xr:uid="{A19A4B42-B8CE-4F98-BE74-D8491CCFB4F2}"/>
    <cellStyle name="Comma 6 2 2 3 2 8 2" xfId="19861" xr:uid="{64069868-48E8-4CCE-BA25-A4CC7029BFBC}"/>
    <cellStyle name="Comma 6 2 2 3 2 8 2 2" xfId="47183" xr:uid="{E485EC53-A925-487D-B7E1-8189527A4565}"/>
    <cellStyle name="Comma 6 2 2 3 2 8 3" xfId="39216" xr:uid="{40C4DA4C-6B25-4F49-9DA2-8F89E64B7939}"/>
    <cellStyle name="Comma 6 2 2 3 2 9" xfId="14810" xr:uid="{1FDCFD53-0364-4087-B5F7-96F5B152D135}"/>
    <cellStyle name="Comma 6 2 2 3 2 9 2" xfId="42131" xr:uid="{93C2F93A-E554-41F1-B2B5-3927136E5D74}"/>
    <cellStyle name="Comma 6 2 2 3 3" xfId="1272" xr:uid="{E814F975-E4A0-41AC-8FC2-69EA745E0105}"/>
    <cellStyle name="Comma 6 2 2 3 3 2" xfId="4854" xr:uid="{69D62561-9541-4EFD-BB63-D00B2021A219}"/>
    <cellStyle name="Comma 6 2 2 3 3 2 2" xfId="16003" xr:uid="{265A14C0-8D0A-4B44-B5C3-714FC005D54A}"/>
    <cellStyle name="Comma 6 2 2 3 3 2 2 2" xfId="43323" xr:uid="{B817C7F2-4200-44FA-8F74-AF774E3B1E20}"/>
    <cellStyle name="Comma 6 2 2 3 3 2 3" xfId="32017" xr:uid="{D3EC9114-B9EC-460D-85CC-44E31FC0C9B0}"/>
    <cellStyle name="Comma 6 2 2 3 3 3" xfId="6789" xr:uid="{A2D90497-ED42-4E63-9B43-007DF97232CC}"/>
    <cellStyle name="Comma 6 2 2 3 3 3 2" xfId="19973" xr:uid="{CA79A4FA-F782-429B-8CF8-27EE293B651B}"/>
    <cellStyle name="Comma 6 2 2 3 3 3 2 2" xfId="47295" xr:uid="{5C63FB31-EA2E-4FD4-BBE3-AE875E9089D6}"/>
    <cellStyle name="Comma 6 2 2 3 3 3 3" xfId="34142" xr:uid="{B2185D70-FD5A-4B91-9A5E-743DF7CABD35}"/>
    <cellStyle name="Comma 6 2 2 3 3 4" xfId="8983" xr:uid="{C9CFF71F-40A4-419F-AA6D-5D94B20D5E46}"/>
    <cellStyle name="Comma 6 2 2 3 3 4 2" xfId="36358" xr:uid="{A5EAD6C3-0AD9-49C7-9342-0C88D0659A71}"/>
    <cellStyle name="Comma 6 2 2 3 3 5" xfId="24509" xr:uid="{0C195651-7029-44BE-89E2-65327DD44779}"/>
    <cellStyle name="Comma 6 2 2 3 3 5 2" xfId="51831" xr:uid="{93E62659-D77D-4AF1-B675-D0A0DF6FAB25}"/>
    <cellStyle name="Comma 6 2 2 3 3 6" xfId="26751" xr:uid="{71051292-9ECD-4CF7-B010-CB8A9D50B918}"/>
    <cellStyle name="Comma 6 2 2 3 3 6 2" xfId="54071" xr:uid="{DBA9CF4F-F22B-4CFB-849F-7BB55F236BD0}"/>
    <cellStyle name="Comma 6 2 2 3 3 7" xfId="28982" xr:uid="{5745D6E1-5E46-47EA-9CC5-2CCE6F07DFB0}"/>
    <cellStyle name="Comma 6 2 2 3 3 7 2" xfId="56303" xr:uid="{977B100E-7E12-444C-97BE-C51AA79A4B2A}"/>
    <cellStyle name="Comma 6 2 2 3 3 8" xfId="3495" xr:uid="{6A05F77B-FB9B-4D94-B932-BC0ACDDC8947}"/>
    <cellStyle name="Comma 6 2 2 3 3 9" xfId="30554" xr:uid="{E7AA1F6D-EADD-44B2-A12E-EB11D034238E}"/>
    <cellStyle name="Comma 6 2 2 3 4" xfId="1894" xr:uid="{21117445-8099-4248-A08E-AD6D1C838926}"/>
    <cellStyle name="Comma 6 2 2 3 4 2" xfId="5447" xr:uid="{BADCE22E-805F-485F-9B92-E83BC2068FDC}"/>
    <cellStyle name="Comma 6 2 2 3 4 2 2" xfId="16391" xr:uid="{C76FA275-FB06-4211-A8BE-AD55C862B3A1}"/>
    <cellStyle name="Comma 6 2 2 3 4 2 2 2" xfId="43711" xr:uid="{92AE6536-5FAE-4894-8DAB-7F5F9FBF69F3}"/>
    <cellStyle name="Comma 6 2 2 3 4 2 3" xfId="32624" xr:uid="{D0ABE21B-98D4-462D-993B-14D416BA2026}"/>
    <cellStyle name="Comma 6 2 2 3 4 3" xfId="7392" xr:uid="{4831B088-5936-44B2-B928-86E44B698645}"/>
    <cellStyle name="Comma 6 2 2 3 4 3 2" xfId="20361" xr:uid="{498E5442-178C-40D9-8F1C-97DEF5E3ABF7}"/>
    <cellStyle name="Comma 6 2 2 3 4 3 2 2" xfId="47683" xr:uid="{3D40EF96-0F52-4ED7-82B6-AA6F321A29C9}"/>
    <cellStyle name="Comma 6 2 2 3 4 3 3" xfId="34749" xr:uid="{9B241A17-2E01-4546-937E-4EEDB195B4A0}"/>
    <cellStyle name="Comma 6 2 2 3 4 4" xfId="9589" xr:uid="{D67F8B36-E41E-472A-AD0E-F1872BB0ADE7}"/>
    <cellStyle name="Comma 6 2 2 3 4 4 2" xfId="36965" xr:uid="{C69AA6B3-F3AA-4C17-9228-0886B812D8F4}"/>
    <cellStyle name="Comma 6 2 2 3 4 5" xfId="25116" xr:uid="{0E65A09F-C8DD-4B1A-8BA5-5EFB58AB5275}"/>
    <cellStyle name="Comma 6 2 2 3 4 5 2" xfId="52438" xr:uid="{A3E94304-688E-409E-AD57-AB79C9DF42AF}"/>
    <cellStyle name="Comma 6 2 2 3 4 6" xfId="27358" xr:uid="{AA901436-657E-4CBE-A058-8F1B297A0202}"/>
    <cellStyle name="Comma 6 2 2 3 4 6 2" xfId="54678" xr:uid="{E60330E4-6865-4339-96E3-59C0E095D228}"/>
    <cellStyle name="Comma 6 2 2 3 4 7" xfId="29589" xr:uid="{E024B4E8-78EA-4490-8EA3-538C69C446DD}"/>
    <cellStyle name="Comma 6 2 2 3 4 7 2" xfId="56910" xr:uid="{A46DD506-9EEE-4EA1-B617-4740543A7093}"/>
    <cellStyle name="Comma 6 2 2 3 4 8" xfId="4011" xr:uid="{287E7768-5C04-44B4-9F39-177BA70A6E49}"/>
    <cellStyle name="Comma 6 2 2 3 4 9" xfId="31161" xr:uid="{8A56F0EE-7D98-4D48-B634-7F6DC03D2CE5}"/>
    <cellStyle name="Comma 6 2 2 3 5" xfId="1165" xr:uid="{0230EEBC-FCCB-463F-A65C-043331C58CF0}"/>
    <cellStyle name="Comma 6 2 2 3 5 2" xfId="6683" xr:uid="{A0C1E434-DCC7-427D-9AA3-DEFAAF05156B}"/>
    <cellStyle name="Comma 6 2 2 3 5 2 2" xfId="17012" xr:uid="{C44A568E-C7FD-4D1C-BD2E-A1051ACA7EFD}"/>
    <cellStyle name="Comma 6 2 2 3 5 2 2 2" xfId="44333" xr:uid="{6FE3AA0A-9E5E-4C8B-801F-B3FDA36A1EB6}"/>
    <cellStyle name="Comma 6 2 2 3 5 2 3" xfId="34035" xr:uid="{6AB01B5C-8F4B-4537-A477-B4060E0D64D0}"/>
    <cellStyle name="Comma 6 2 2 3 5 3" xfId="8877" xr:uid="{ADB0DBE7-B5DD-489D-B381-BE454FA99D1D}"/>
    <cellStyle name="Comma 6 2 2 3 5 3 2" xfId="20983" xr:uid="{019FB2CB-56B1-419C-9417-F653CFF03A81}"/>
    <cellStyle name="Comma 6 2 2 3 5 3 2 2" xfId="48305" xr:uid="{C68DA5AA-A513-439D-A075-EF17DAB64995}"/>
    <cellStyle name="Comma 6 2 2 3 5 3 3" xfId="36251" xr:uid="{13360E1E-2836-4E23-9627-C46A02CEC81E}"/>
    <cellStyle name="Comma 6 2 2 3 5 4" xfId="15054" xr:uid="{6F369F8F-C46C-4C0C-9B38-DDB51D6F841F}"/>
    <cellStyle name="Comma 6 2 2 3 5 4 2" xfId="42375" xr:uid="{0035ABE7-F4BE-4937-8464-07211EE4856A}"/>
    <cellStyle name="Comma 6 2 2 3 5 5" xfId="24402" xr:uid="{1461D2DE-E3FF-4499-BC50-8F2B541B5C8D}"/>
    <cellStyle name="Comma 6 2 2 3 5 5 2" xfId="51724" xr:uid="{BB539859-FB02-407A-A26F-087C66587610}"/>
    <cellStyle name="Comma 6 2 2 3 5 6" xfId="26644" xr:uid="{E5234060-D645-4721-8D9F-8DE9E3AFF2FD}"/>
    <cellStyle name="Comma 6 2 2 3 5 6 2" xfId="53964" xr:uid="{AA6262A0-5CA7-4EBF-AB07-847801299E41}"/>
    <cellStyle name="Comma 6 2 2 3 5 7" xfId="28875" xr:uid="{F0FDC625-94D0-490B-9196-FB812D18397B}"/>
    <cellStyle name="Comma 6 2 2 3 5 7 2" xfId="56196" xr:uid="{3EBCDEAC-B21E-4101-B50C-71F69BEBADDF}"/>
    <cellStyle name="Comma 6 2 2 3 5 8" xfId="4748" xr:uid="{74F21B3C-32E1-4184-992A-8FAA220F5ADA}"/>
    <cellStyle name="Comma 6 2 2 3 5 9" xfId="31911" xr:uid="{1B5DB63B-75AD-4E56-91EC-5E0CF6F5FAA5}"/>
    <cellStyle name="Comma 6 2 2 3 6" xfId="3191" xr:uid="{75DAFFEB-A5B6-4357-B52B-82C8AEB94273}"/>
    <cellStyle name="Comma 6 2 2 3 6 2" xfId="12483" xr:uid="{13323DDF-C22B-495F-ADE5-2153CC5FF385}"/>
    <cellStyle name="Comma 6 2 2 3 6 2 2" xfId="21606" xr:uid="{0E9923EA-091A-4362-A47F-B56F8724E2D8}"/>
    <cellStyle name="Comma 6 2 2 3 6 2 2 2" xfId="48928" xr:uid="{CDB8972D-F062-44C2-AB04-67DF3AAC0549}"/>
    <cellStyle name="Comma 6 2 2 3 6 2 3" xfId="39810" xr:uid="{83C5C8DF-A24F-4E94-8BC1-E57AC0C2BFB4}"/>
    <cellStyle name="Comma 6 2 2 3 6 3" xfId="17635" xr:uid="{655CFA4A-A7E7-410D-B00A-A12AC89402E4}"/>
    <cellStyle name="Comma 6 2 2 3 6 3 2" xfId="44956" xr:uid="{F0F57E3D-78AF-401F-B177-226FB30EEC4A}"/>
    <cellStyle name="Comma 6 2 2 3 6 4" xfId="6085" xr:uid="{A8C2FB6A-D807-44A2-8E9E-39FD8A087471}"/>
    <cellStyle name="Comma 6 2 2 3 6 5" xfId="33285" xr:uid="{2FBE464B-579E-4E91-897A-E2D6FCCF7996}"/>
    <cellStyle name="Comma 6 2 2 3 7" xfId="8134" xr:uid="{D1AFC845-0AA2-4A3C-935D-D7C1A156029B}"/>
    <cellStyle name="Comma 6 2 2 3 7 2" xfId="12965" xr:uid="{1E79D2F8-8638-4B83-B084-C9683FF71FE1}"/>
    <cellStyle name="Comma 6 2 2 3 7 2 2" xfId="22281" xr:uid="{05B44C50-A2C3-4341-AEF4-B959D96962C1}"/>
    <cellStyle name="Comma 6 2 2 3 7 2 2 2" xfId="49603" xr:uid="{5F035E03-1B5A-4DFE-8580-80961C9232BD}"/>
    <cellStyle name="Comma 6 2 2 3 7 2 3" xfId="40292" xr:uid="{C1F6BD99-065E-4D7C-A113-9FAD666C937A}"/>
    <cellStyle name="Comma 6 2 2 3 7 3" xfId="18309" xr:uid="{2FEE56E2-798B-4AB9-B15D-0CBDFAE4A9F4}"/>
    <cellStyle name="Comma 6 2 2 3 7 3 2" xfId="45631" xr:uid="{994ACD50-77E7-4746-94A4-54A2968788E9}"/>
    <cellStyle name="Comma 6 2 2 3 7 4" xfId="35501" xr:uid="{69C23331-8381-4E0F-BCEE-34DB14AC934C}"/>
    <cellStyle name="Comma 6 2 2 3 8" xfId="11218" xr:uid="{C64DC1D9-CFC9-4339-9801-8B0EDC5A6DE6}"/>
    <cellStyle name="Comma 6 2 2 3 8 2" xfId="13578" xr:uid="{26241183-B41B-402C-817B-4E9AB2C9A91B}"/>
    <cellStyle name="Comma 6 2 2 3 8 2 2" xfId="22941" xr:uid="{34CBA84A-6FC0-4689-B4E3-7A5E3BAD4C4C}"/>
    <cellStyle name="Comma 6 2 2 3 8 2 2 2" xfId="50263" xr:uid="{7499A793-732E-4AC8-8742-3CBF0CF1FBBF}"/>
    <cellStyle name="Comma 6 2 2 3 8 2 3" xfId="40905" xr:uid="{AE7CE1BA-8735-458A-BA17-92136BB1C946}"/>
    <cellStyle name="Comma 6 2 2 3 8 3" xfId="18969" xr:uid="{01B38B07-0381-48AD-9B41-C1BD318BD5A5}"/>
    <cellStyle name="Comma 6 2 2 3 8 3 2" xfId="46291" xr:uid="{960C3D35-FFB4-4A72-8308-4F8198E1EB6C}"/>
    <cellStyle name="Comma 6 2 2 3 8 4" xfId="38567" xr:uid="{D4733A31-769B-44AC-89AE-DEDE43F07F75}"/>
    <cellStyle name="Comma 6 2 2 3 9" xfId="10416" xr:uid="{1420124A-A40B-462D-9FCB-4864B80F6F3E}"/>
    <cellStyle name="Comma 6 2 2 3 9 2" xfId="15741" xr:uid="{3719920C-DD84-4358-BCC2-E5B9444FC5D3}"/>
    <cellStyle name="Comma 6 2 2 3 9 2 2" xfId="43061" xr:uid="{658283A2-5FD1-47E3-8C5A-A09F8906252E}"/>
    <cellStyle name="Comma 6 2 2 3 9 3" xfId="37786" xr:uid="{05A026AD-D9E7-49A6-9BC5-FB53C5EC232B}"/>
    <cellStyle name="Comma 6 2 2 4" xfId="676" xr:uid="{B4979062-D785-481E-9603-1568D529F420}"/>
    <cellStyle name="Comma 6 2 2 4 10" xfId="14598" xr:uid="{A5ACF383-5B3A-4896-994C-F8F6C2735B8B}"/>
    <cellStyle name="Comma 6 2 2 4 10 2" xfId="41919" xr:uid="{20CEF017-BD8E-4AF8-B9BC-D70E987E909C}"/>
    <cellStyle name="Comma 6 2 2 4 11" xfId="23946" xr:uid="{C3FCB55D-A113-44F6-B4A1-AAB68DEC6D60}"/>
    <cellStyle name="Comma 6 2 2 4 11 2" xfId="51268" xr:uid="{D6A68CB0-33E8-4BF6-AB3D-A754E20E4B73}"/>
    <cellStyle name="Comma 6 2 2 4 12" xfId="26187" xr:uid="{6821E74A-C6CA-4CE0-BAF9-13E12FB80195}"/>
    <cellStyle name="Comma 6 2 2 4 12 2" xfId="53507" xr:uid="{AE5DE44E-70BE-4EE2-8076-6B9709B66367}"/>
    <cellStyle name="Comma 6 2 2 4 13" xfId="28419" xr:uid="{BBA16C25-ADF9-41FB-923C-9E8E5859A0E4}"/>
    <cellStyle name="Comma 6 2 2 4 13 2" xfId="55740" xr:uid="{94A5B4CF-FA09-4215-B51E-B8A6CEB9AF7C}"/>
    <cellStyle name="Comma 6 2 2 4 14" xfId="30379" xr:uid="{00515AE3-782C-4525-A9AA-7A99C0CFC730}"/>
    <cellStyle name="Comma 6 2 2 4 15" xfId="58132" xr:uid="{4C4EDA77-8155-4D08-A714-C17CF9DCCE42}"/>
    <cellStyle name="Comma 6 2 2 4 16" xfId="58680" xr:uid="{A900B70F-67B5-4259-887B-39968A6B5194}"/>
    <cellStyle name="Comma 6 2 2 4 2" xfId="843" xr:uid="{CB960453-BB97-4E75-892B-759C3B00973F}"/>
    <cellStyle name="Comma 6 2 2 4 2 10" xfId="24099" xr:uid="{E001FDC7-C3B5-4904-A6CF-5C7EA805BD72}"/>
    <cellStyle name="Comma 6 2 2 4 2 10 2" xfId="51421" xr:uid="{71E1CFD7-C8E8-4056-A4E6-3932F3ADD4E2}"/>
    <cellStyle name="Comma 6 2 2 4 2 11" xfId="26340" xr:uid="{7F342693-641C-4724-A18F-8019FED40181}"/>
    <cellStyle name="Comma 6 2 2 4 2 11 2" xfId="53660" xr:uid="{3A3F2C35-D7E7-40D1-963E-CE109AC4F40A}"/>
    <cellStyle name="Comma 6 2 2 4 2 12" xfId="28571" xr:uid="{24690104-88FF-4936-B089-31585175823C}"/>
    <cellStyle name="Comma 6 2 2 4 2 12 2" xfId="55892" xr:uid="{41411123-B0BC-4F4F-B948-077595E95897}"/>
    <cellStyle name="Comma 6 2 2 4 2 13" xfId="3861" xr:uid="{F07680A2-D41C-49F5-A270-5454C6E47C31}"/>
    <cellStyle name="Comma 6 2 2 4 2 14" xfId="31001" xr:uid="{660228E3-B66E-4C29-844B-737802984D09}"/>
    <cellStyle name="Comma 6 2 2 4 2 2" xfId="2340" xr:uid="{36B8C497-8341-40BF-A07A-33539B18912A}"/>
    <cellStyle name="Comma 6 2 2 4 2 2 2" xfId="5880" xr:uid="{D62030F8-BEC0-42CB-88D2-403E27C01AA4}"/>
    <cellStyle name="Comma 6 2 2 4 2 2 2 2" xfId="16838" xr:uid="{3778F039-B7B1-416E-A4E7-758E3AAAF966}"/>
    <cellStyle name="Comma 6 2 2 4 2 2 2 2 2" xfId="44158" xr:uid="{58A44649-D608-44E7-8E31-3E0E8A113B88}"/>
    <cellStyle name="Comma 6 2 2 4 2 2 2 3" xfId="33070" xr:uid="{5E33154C-3C38-4209-8A07-2EAB289A7150}"/>
    <cellStyle name="Comma 6 2 2 4 2 2 3" xfId="7836" xr:uid="{A0E4494B-E844-41A8-9403-6F2366590913}"/>
    <cellStyle name="Comma 6 2 2 4 2 2 3 2" xfId="20808" xr:uid="{72299FC5-1898-467C-B0B5-C8B444513AD9}"/>
    <cellStyle name="Comma 6 2 2 4 2 2 3 2 2" xfId="48130" xr:uid="{C1918847-4141-493E-98E2-7B094A8C4DDE}"/>
    <cellStyle name="Comma 6 2 2 4 2 2 3 3" xfId="35195" xr:uid="{D5EF9B46-20A6-4D14-B973-CC0F097B8CCA}"/>
    <cellStyle name="Comma 6 2 2 4 2 2 4" xfId="10035" xr:uid="{A4523A19-501B-48D6-8077-FAC8A3E50704}"/>
    <cellStyle name="Comma 6 2 2 4 2 2 4 2" xfId="37411" xr:uid="{D0E598ED-7E0C-42C1-93CE-94A645A1655C}"/>
    <cellStyle name="Comma 6 2 2 4 2 2 5" xfId="25562" xr:uid="{D5374799-79D0-4469-8995-EB306336446D}"/>
    <cellStyle name="Comma 6 2 2 4 2 2 5 2" xfId="52884" xr:uid="{92488759-F9EE-418D-815C-403ED8E22432}"/>
    <cellStyle name="Comma 6 2 2 4 2 2 6" xfId="27804" xr:uid="{C2DB6E76-5328-43A5-864C-60F087026D8A}"/>
    <cellStyle name="Comma 6 2 2 4 2 2 6 2" xfId="55124" xr:uid="{771B37F6-6BAC-4452-BC27-534477792E60}"/>
    <cellStyle name="Comma 6 2 2 4 2 2 7" xfId="30035" xr:uid="{3E9FCD5C-B321-4C0B-B3C9-0449E298E386}"/>
    <cellStyle name="Comma 6 2 2 4 2 2 7 2" xfId="57356" xr:uid="{62A84C23-33CF-498A-94E3-4767FA71F7B5}"/>
    <cellStyle name="Comma 6 2 2 4 2 2 8" xfId="4444" xr:uid="{769CEF56-31C8-4139-9C47-785476E725BF}"/>
    <cellStyle name="Comma 6 2 2 4 2 2 9" xfId="31607" xr:uid="{10C6CEDA-C782-4558-BF5A-2FAC2259450F}"/>
    <cellStyle name="Comma 6 2 2 4 2 3" xfId="1734" xr:uid="{80682A96-77DC-47D4-9E92-C27400705E83}"/>
    <cellStyle name="Comma 6 2 2 4 2 3 2" xfId="7233" xr:uid="{F97DD420-16C2-4F72-A03E-53C862CE728C}"/>
    <cellStyle name="Comma 6 2 2 4 2 3 2 2" xfId="17459" xr:uid="{6556FA1A-29BB-4DBA-8239-E1843B359D47}"/>
    <cellStyle name="Comma 6 2 2 4 2 3 2 2 2" xfId="44780" xr:uid="{4D862AC1-ED95-42DD-9DAA-52CAD9A99C00}"/>
    <cellStyle name="Comma 6 2 2 4 2 3 2 3" xfId="34589" xr:uid="{3BA585C9-42B8-47AA-81A5-D91523EAF803}"/>
    <cellStyle name="Comma 6 2 2 4 2 3 3" xfId="9430" xr:uid="{F08A6FBD-36ED-4158-8F68-D1F9A5CD1984}"/>
    <cellStyle name="Comma 6 2 2 4 2 3 3 2" xfId="21430" xr:uid="{96FDDEC1-567F-490E-AAC4-F570760CCCBD}"/>
    <cellStyle name="Comma 6 2 2 4 2 3 3 2 2" xfId="48752" xr:uid="{7BC9068A-3E91-4BF9-99D1-CC9C68E7051E}"/>
    <cellStyle name="Comma 6 2 2 4 2 3 3 3" xfId="36805" xr:uid="{EC5FEBED-C971-441B-9C53-627F2CDFD587}"/>
    <cellStyle name="Comma 6 2 2 4 2 3 4" xfId="15465" xr:uid="{3D0EBB88-119B-4EBC-ABDC-5BF188A67670}"/>
    <cellStyle name="Comma 6 2 2 4 2 3 4 2" xfId="42786" xr:uid="{18E2C6CB-AC17-4003-9842-3D944481990B}"/>
    <cellStyle name="Comma 6 2 2 4 2 3 5" xfId="24956" xr:uid="{87F61101-7C0C-45AF-A391-ED32A860F2FC}"/>
    <cellStyle name="Comma 6 2 2 4 2 3 5 2" xfId="52278" xr:uid="{F442EBA7-D7E0-4E80-8443-C4A911B3BD4E}"/>
    <cellStyle name="Comma 6 2 2 4 2 3 6" xfId="27198" xr:uid="{B6459FF7-4664-46CA-B00E-B5FC88629C78}"/>
    <cellStyle name="Comma 6 2 2 4 2 3 6 2" xfId="54518" xr:uid="{7A05EC16-8070-46C4-8AAD-8287416F96CD}"/>
    <cellStyle name="Comma 6 2 2 4 2 3 7" xfId="29429" xr:uid="{9748E276-8206-4D38-974C-122D2C53F088}"/>
    <cellStyle name="Comma 6 2 2 4 2 3 7 2" xfId="56750" xr:uid="{53781633-D1C3-4F40-A4DB-7DD7BE1682A8}"/>
    <cellStyle name="Comma 6 2 2 4 2 3 8" xfId="5292" xr:uid="{95CD579A-A3D1-433F-9D6C-BEAE94B385EB}"/>
    <cellStyle name="Comma 6 2 2 4 2 3 9" xfId="32464" xr:uid="{602F4852-53DD-4CA2-A8BE-225D52473547}"/>
    <cellStyle name="Comma 6 2 2 4 2 4" xfId="6389" xr:uid="{BDE4208A-6983-4EB9-A473-EE130C40E4DC}"/>
    <cellStyle name="Comma 6 2 2 4 2 4 2" xfId="12812" xr:uid="{DF2CC254-2BD7-4C13-A370-AC845E7CCC8D}"/>
    <cellStyle name="Comma 6 2 2 4 2 4 2 2" xfId="22053" xr:uid="{BC69BCCC-7B34-4A23-ACFA-729F145EA719}"/>
    <cellStyle name="Comma 6 2 2 4 2 4 2 2 2" xfId="49375" xr:uid="{30719FC1-5FCA-4100-B779-04A190B205E4}"/>
    <cellStyle name="Comma 6 2 2 4 2 4 2 3" xfId="40139" xr:uid="{1E852E62-3C7F-4CFA-B7D9-78A81726642F}"/>
    <cellStyle name="Comma 6 2 2 4 2 4 3" xfId="18081" xr:uid="{FD360CA8-2B45-4397-8E87-8303D49C011A}"/>
    <cellStyle name="Comma 6 2 2 4 2 4 3 2" xfId="45403" xr:uid="{D1163864-C542-4AED-957D-EA68DC54AF1B}"/>
    <cellStyle name="Comma 6 2 2 4 2 4 4" xfId="33731" xr:uid="{A6D67ADB-47C2-4421-9D2F-884FC0389251}"/>
    <cellStyle name="Comma 6 2 2 4 2 5" xfId="8573" xr:uid="{348F1979-4D6B-4267-B407-CEF3C65C60BD}"/>
    <cellStyle name="Comma 6 2 2 4 2 5 2" xfId="13401" xr:uid="{A1DAE816-5092-4995-8D5A-4C75D0EA4628}"/>
    <cellStyle name="Comma 6 2 2 4 2 5 2 2" xfId="22728" xr:uid="{3B8DFA9E-6AF3-4E97-83BB-CFFCFBD5F125}"/>
    <cellStyle name="Comma 6 2 2 4 2 5 2 2 2" xfId="50050" xr:uid="{6AAC346E-D870-424B-BEFA-F514D756D818}"/>
    <cellStyle name="Comma 6 2 2 4 2 5 2 3" xfId="40728" xr:uid="{FA744F61-F9A6-4FDF-8ECE-24E3459B7F98}"/>
    <cellStyle name="Comma 6 2 2 4 2 5 3" xfId="18756" xr:uid="{5D8D1DDD-BA63-4502-8C36-2941E1435599}"/>
    <cellStyle name="Comma 6 2 2 4 2 5 3 2" xfId="46078" xr:uid="{64208FD1-9576-41AE-97C6-B0AFAE70E9F4}"/>
    <cellStyle name="Comma 6 2 2 4 2 5 4" xfId="35947" xr:uid="{12CEBDFE-314C-4F8C-9BC2-EB0F45ADAB61}"/>
    <cellStyle name="Comma 6 2 2 4 2 6" xfId="11513" xr:uid="{14839C45-D7FE-42EF-90C5-F2FC2E3240ED}"/>
    <cellStyle name="Comma 6 2 2 4 2 6 2" xfId="14024" xr:uid="{FAA0834D-E2C7-4013-8923-1C0337437879}"/>
    <cellStyle name="Comma 6 2 2 4 2 6 2 2" xfId="23388" xr:uid="{EA42C9AF-65E9-4C83-84D9-034D9F4EA5D2}"/>
    <cellStyle name="Comma 6 2 2 4 2 6 2 2 2" xfId="50710" xr:uid="{BF1E6873-4050-4D0C-A9C2-F3024A9C4B59}"/>
    <cellStyle name="Comma 6 2 2 4 2 6 2 3" xfId="41351" xr:uid="{8D911D53-D628-4D85-9EEB-1D0F0C0DB2BB}"/>
    <cellStyle name="Comma 6 2 2 4 2 6 3" xfId="19416" xr:uid="{407C3DD6-143B-404A-825E-1CEEF6D3FDF4}"/>
    <cellStyle name="Comma 6 2 2 4 2 6 3 2" xfId="46738" xr:uid="{07CCE19A-DE28-4170-BA9F-3B8A2D0BF071}"/>
    <cellStyle name="Comma 6 2 2 4 2 6 4" xfId="38862" xr:uid="{16C7EA59-869C-4A1E-9E1B-D4B3342EBF06}"/>
    <cellStyle name="Comma 6 2 2 4 2 7" xfId="10871" xr:uid="{DE46B088-97BA-44A6-8E56-3BFB82649217}"/>
    <cellStyle name="Comma 6 2 2 4 2 7 2" xfId="16297" xr:uid="{6F73C96B-5975-421F-9714-F4E9FB3C861D}"/>
    <cellStyle name="Comma 6 2 2 4 2 7 2 2" xfId="43617" xr:uid="{C300B115-0B67-4503-BD7B-7E7E8BBE6A29}"/>
    <cellStyle name="Comma 6 2 2 4 2 7 3" xfId="38223" xr:uid="{A76E2F15-6E01-4ACF-94B8-30468A7262A1}"/>
    <cellStyle name="Comma 6 2 2 4 2 8" xfId="12196" xr:uid="{1D9F8042-1A8A-486F-BD3A-BC7FCAD2B928}"/>
    <cellStyle name="Comma 6 2 2 4 2 8 2" xfId="20267" xr:uid="{20ADC263-E9C8-4424-BE54-7CA5F1A93909}"/>
    <cellStyle name="Comma 6 2 2 4 2 8 2 2" xfId="47589" xr:uid="{49134019-1005-45D8-8871-0269C76C11E1}"/>
    <cellStyle name="Comma 6 2 2 4 2 8 3" xfId="39523" xr:uid="{8F094286-6EA8-4BD1-BF8D-A86ACF77EECA}"/>
    <cellStyle name="Comma 6 2 2 4 2 9" xfId="14751" xr:uid="{F40608EB-8CED-4F90-87C7-4217A9D232FE}"/>
    <cellStyle name="Comma 6 2 2 4 2 9 2" xfId="42072" xr:uid="{F94FCC98-7B6A-4E21-90B9-AE0D9F4D67C4}"/>
    <cellStyle name="Comma 6 2 2 4 3" xfId="1581" xr:uid="{157F7747-DEAF-4105-9468-4BD8A037A8EC}"/>
    <cellStyle name="Comma 6 2 2 4 3 2" xfId="5144" xr:uid="{2E1ABC39-C317-408E-AF4A-C65C93E12EC7}"/>
    <cellStyle name="Comma 6 2 2 4 3 2 2" xfId="16685" xr:uid="{9908A8C7-0D9E-4803-8029-660700C384C9}"/>
    <cellStyle name="Comma 6 2 2 4 3 2 2 2" xfId="44005" xr:uid="{74647D7A-48FD-4AC4-997D-35745B698065}"/>
    <cellStyle name="Comma 6 2 2 4 3 2 3" xfId="32311" xr:uid="{B7AC3873-508D-4DFD-881E-34EF0CCB54D2}"/>
    <cellStyle name="Comma 6 2 2 4 3 3" xfId="7082" xr:uid="{24EA9749-4453-4BED-BFB8-26E1B3C557D1}"/>
    <cellStyle name="Comma 6 2 2 4 3 3 2" xfId="20655" xr:uid="{B2C79683-6902-4FCD-9F7B-C76788415FDC}"/>
    <cellStyle name="Comma 6 2 2 4 3 3 2 2" xfId="47977" xr:uid="{BF6303A8-55DA-4F0D-80DA-3242B4DEB3DB}"/>
    <cellStyle name="Comma 6 2 2 4 3 3 3" xfId="34436" xr:uid="{EB399951-DB7B-4A0C-A96F-4A58B2C3E1CA}"/>
    <cellStyle name="Comma 6 2 2 4 3 4" xfId="9277" xr:uid="{3E035195-A50E-4A5A-96E1-1E00F8F5431B}"/>
    <cellStyle name="Comma 6 2 2 4 3 4 2" xfId="36652" xr:uid="{DCFB50DC-AC5C-419C-8395-DCA3907D90F0}"/>
    <cellStyle name="Comma 6 2 2 4 3 5" xfId="24803" xr:uid="{B4CD9370-EC38-400B-AECB-CABBD21C0E5B}"/>
    <cellStyle name="Comma 6 2 2 4 3 5 2" xfId="52125" xr:uid="{4FC38722-F884-42C8-974C-56395E5441C4}"/>
    <cellStyle name="Comma 6 2 2 4 3 6" xfId="27045" xr:uid="{4B2A40FB-C5DA-4477-89A0-E7D0B3D69EEC}"/>
    <cellStyle name="Comma 6 2 2 4 3 6 2" xfId="54365" xr:uid="{DCCF622C-7090-4A70-A90E-C19B716A45E2}"/>
    <cellStyle name="Comma 6 2 2 4 3 7" xfId="29276" xr:uid="{5DB12D3B-6709-4128-ACAE-3E1D0BAB2ABD}"/>
    <cellStyle name="Comma 6 2 2 4 3 7 2" xfId="56597" xr:uid="{7D921108-239B-461E-AE65-D4C566FB96D0}"/>
    <cellStyle name="Comma 6 2 2 4 3 8" xfId="3745" xr:uid="{878FA115-8C24-49A2-8477-4D49F9EA1EF4}"/>
    <cellStyle name="Comma 6 2 2 4 3 9" xfId="30848" xr:uid="{2EF2AEE2-1096-41D3-B291-5158DC86AAA6}"/>
    <cellStyle name="Comma 6 2 2 4 4" xfId="2188" xr:uid="{C27D9072-A96C-4A65-A4BD-AAA0E1B8AEAD}"/>
    <cellStyle name="Comma 6 2 2 4 4 2" xfId="5734" xr:uid="{21AF5743-F492-44F0-8465-ED6918E910F4}"/>
    <cellStyle name="Comma 6 2 2 4 4 2 2" xfId="17306" xr:uid="{AF4A89EA-EF9E-4D32-9CE4-D6BA3B0C9F2D}"/>
    <cellStyle name="Comma 6 2 2 4 4 2 2 2" xfId="44627" xr:uid="{A6EED0F5-F1EB-4344-B9F4-FF00E0C7B562}"/>
    <cellStyle name="Comma 6 2 2 4 4 2 3" xfId="32918" xr:uid="{2DEB4DC1-8F72-401E-AC19-2C8196DB1433}"/>
    <cellStyle name="Comma 6 2 2 4 4 3" xfId="7685" xr:uid="{AA7EB265-A956-4799-9829-2DFB78E762A3}"/>
    <cellStyle name="Comma 6 2 2 4 4 3 2" xfId="21277" xr:uid="{1A316F7A-8844-4662-9F14-8F08BBCF801F}"/>
    <cellStyle name="Comma 6 2 2 4 4 3 2 2" xfId="48599" xr:uid="{13CBB86E-ADEB-47AE-86E7-2B4492D081E7}"/>
    <cellStyle name="Comma 6 2 2 4 4 3 3" xfId="35043" xr:uid="{08E28F72-D39B-4D2D-B06D-CAE499A9E275}"/>
    <cellStyle name="Comma 6 2 2 4 4 4" xfId="9883" xr:uid="{C0C11D5C-0E1A-4FC8-A241-7D847D49D515}"/>
    <cellStyle name="Comma 6 2 2 4 4 4 2" xfId="37259" xr:uid="{1E3EDB65-70C2-472D-B037-BF640047C420}"/>
    <cellStyle name="Comma 6 2 2 4 4 5" xfId="25410" xr:uid="{3FBF241D-7DA5-4845-8F03-3FC04E0C972A}"/>
    <cellStyle name="Comma 6 2 2 4 4 5 2" xfId="52732" xr:uid="{C039BD26-395F-41AA-B955-65FBECE43F6E}"/>
    <cellStyle name="Comma 6 2 2 4 4 6" xfId="27652" xr:uid="{E0C1EA7F-6D6B-40BB-B15D-51361DE93467}"/>
    <cellStyle name="Comma 6 2 2 4 4 6 2" xfId="54972" xr:uid="{9933CCEC-4325-478D-A9BC-9A13EED1CBA1}"/>
    <cellStyle name="Comma 6 2 2 4 4 7" xfId="29883" xr:uid="{7E326AED-DA6B-43C0-BFFA-090DED8F1B44}"/>
    <cellStyle name="Comma 6 2 2 4 4 7 2" xfId="57204" xr:uid="{DB924B35-AEC9-4D6F-9310-102E3A27CFCC}"/>
    <cellStyle name="Comma 6 2 2 4 4 8" xfId="4298" xr:uid="{FE99FB26-63BE-43BA-8ED6-6043A33F0F2A}"/>
    <cellStyle name="Comma 6 2 2 4 4 9" xfId="31455" xr:uid="{3EB93F39-7F05-453F-BDC2-E3B5EFB9BA6E}"/>
    <cellStyle name="Comma 6 2 2 4 5" xfId="1097" xr:uid="{D68E3554-5B32-4FA2-B343-9A5B8A615423}"/>
    <cellStyle name="Comma 6 2 2 4 5 2" xfId="6615" xr:uid="{4AAEC016-9ADC-49A3-B830-EAD28E126015}"/>
    <cellStyle name="Comma 6 2 2 4 5 2 2" xfId="17929" xr:uid="{FBC8C94C-EEC0-44CA-BD6D-2E2A1145E072}"/>
    <cellStyle name="Comma 6 2 2 4 5 2 2 2" xfId="45250" xr:uid="{AC811130-08D5-4876-BEC0-5101A133A4FE}"/>
    <cellStyle name="Comma 6 2 2 4 5 2 3" xfId="33967" xr:uid="{4D5E0FE4-0501-40CA-ABA1-A6741F24FEDC}"/>
    <cellStyle name="Comma 6 2 2 4 5 3" xfId="8809" xr:uid="{09B52BAB-2AC9-4C4F-AC91-353ADB61A06A}"/>
    <cellStyle name="Comma 6 2 2 4 5 3 2" xfId="21900" xr:uid="{C4F9FED0-BF3F-4C05-A995-573F144E5834}"/>
    <cellStyle name="Comma 6 2 2 4 5 3 2 2" xfId="49222" xr:uid="{234644C2-06D9-4F27-BE39-49E82E150F5F}"/>
    <cellStyle name="Comma 6 2 2 4 5 3 3" xfId="36183" xr:uid="{55207062-7E26-4943-BD68-123067C06F4B}"/>
    <cellStyle name="Comma 6 2 2 4 5 4" xfId="14986" xr:uid="{11790B93-7F85-4657-9C3A-64E1B88F0ABC}"/>
    <cellStyle name="Comma 6 2 2 4 5 4 2" xfId="42307" xr:uid="{4385D338-7F94-4CFE-BC39-C6335844BE58}"/>
    <cellStyle name="Comma 6 2 2 4 5 5" xfId="24334" xr:uid="{687F0993-6DEA-4D8F-ADBB-A24081FBEFE2}"/>
    <cellStyle name="Comma 6 2 2 4 5 5 2" xfId="51656" xr:uid="{E97EAFCD-A937-48A3-9840-495A0CC14504}"/>
    <cellStyle name="Comma 6 2 2 4 5 6" xfId="26576" xr:uid="{D9AA1B53-93A3-4917-84C9-E3BB667ECE11}"/>
    <cellStyle name="Comma 6 2 2 4 5 6 2" xfId="53896" xr:uid="{B4B66E2E-C42D-41EC-9D31-B6D6474F543D}"/>
    <cellStyle name="Comma 6 2 2 4 5 7" xfId="28807" xr:uid="{46674FE3-BD9A-462B-BCEC-D39F6815681C}"/>
    <cellStyle name="Comma 6 2 2 4 5 7 2" xfId="56128" xr:uid="{F1A86B4A-638D-404D-B901-3D34FA802498}"/>
    <cellStyle name="Comma 6 2 2 4 5 8" xfId="4680" xr:uid="{18F571B2-3C5A-46E6-9B53-F9B9AFE8AF49}"/>
    <cellStyle name="Comma 6 2 2 4 5 9" xfId="31843" xr:uid="{01A61553-2B62-4711-B851-80C7B9187B1B}"/>
    <cellStyle name="Comma 6 2 2 4 6" xfId="3323" xr:uid="{D6302DFE-F501-4772-A813-B7200AD42E4B}"/>
    <cellStyle name="Comma 6 2 2 4 6 2" xfId="13254" xr:uid="{A8B4A59C-C770-4D94-9271-199ABF61953B}"/>
    <cellStyle name="Comma 6 2 2 4 6 2 2" xfId="22575" xr:uid="{A51FC4CC-6785-47E8-BA10-3C05AD99F3C6}"/>
    <cellStyle name="Comma 6 2 2 4 6 2 2 2" xfId="49897" xr:uid="{CAD091B3-F015-4249-A05A-89F308F476B6}"/>
    <cellStyle name="Comma 6 2 2 4 6 2 3" xfId="40581" xr:uid="{7A22D3DC-842C-424A-806F-091F431E4701}"/>
    <cellStyle name="Comma 6 2 2 4 6 3" xfId="18603" xr:uid="{A785D980-66E7-4915-8363-CC23759E174E}"/>
    <cellStyle name="Comma 6 2 2 4 6 3 2" xfId="45925" xr:uid="{CDE33C66-2E03-47B0-B112-F66228DD3824}"/>
    <cellStyle name="Comma 6 2 2 4 6 4" xfId="33579" xr:uid="{97F99972-139B-4C7F-B95E-9AF3BC267E0F}"/>
    <cellStyle name="Comma 6 2 2 4 7" xfId="8421" xr:uid="{18EF4481-3B42-460F-A764-44588CCC4ECD}"/>
    <cellStyle name="Comma 6 2 2 4 7 2" xfId="13871" xr:uid="{E96A6344-0F6A-47EE-8D2C-053FB3FFA707}"/>
    <cellStyle name="Comma 6 2 2 4 7 2 2" xfId="23235" xr:uid="{14533D05-851F-4791-BA3C-BDC176CEE430}"/>
    <cellStyle name="Comma 6 2 2 4 7 2 2 2" xfId="50557" xr:uid="{45F1ED6A-42A1-46CC-9869-1AE07EC1D0D3}"/>
    <cellStyle name="Comma 6 2 2 4 7 2 3" xfId="41198" xr:uid="{246C0D36-024B-4854-B4A6-A579921B4013}"/>
    <cellStyle name="Comma 6 2 2 4 7 3" xfId="19263" xr:uid="{17DDB51B-D6E8-45E1-8211-EC3168813515}"/>
    <cellStyle name="Comma 6 2 2 4 7 3 2" xfId="46585" xr:uid="{923F4024-2154-4030-86CA-2780FCDF7D58}"/>
    <cellStyle name="Comma 6 2 2 4 7 4" xfId="35795" xr:uid="{57D759AD-C733-41CB-8D40-248F66D0F566}"/>
    <cellStyle name="Comma 6 2 2 4 8" xfId="10495" xr:uid="{5C12F11A-3500-4648-95FB-E5AF78B70D7E}"/>
    <cellStyle name="Comma 6 2 2 4 8 2" xfId="15823" xr:uid="{BCBAE077-C8CD-4F1D-B0C8-9DD20FF4BE48}"/>
    <cellStyle name="Comma 6 2 2 4 8 2 2" xfId="43143" xr:uid="{3E5934AC-EC0F-4C41-B0CC-FE12EF0E4239}"/>
    <cellStyle name="Comma 6 2 2 4 8 3" xfId="37862" xr:uid="{9A4D32D8-E682-4347-9D86-6D55283F6EF5}"/>
    <cellStyle name="Comma 6 2 2 4 9" xfId="11828" xr:uid="{895EF12E-F765-4CDB-9064-103D4A614FC5}"/>
    <cellStyle name="Comma 6 2 2 4 9 2" xfId="19793" xr:uid="{4B063EDC-5E83-4C56-9780-3572CDD8F8D5}"/>
    <cellStyle name="Comma 6 2 2 4 9 2 2" xfId="47115" xr:uid="{630FDC60-FB3D-4C0F-BB27-FB2FFAEEA84F}"/>
    <cellStyle name="Comma 6 2 2 4 9 3" xfId="39155" xr:uid="{1DE42EE7-70C5-4A35-9BD9-BEA9637A560F}"/>
    <cellStyle name="Comma 6 2 2 5" xfId="748" xr:uid="{48871500-5984-4188-AE43-9AEEFB8A86B3}"/>
    <cellStyle name="Comma 6 2 2 5 10" xfId="24012" xr:uid="{C7119196-0A67-40FD-9E66-A0F742FA6789}"/>
    <cellStyle name="Comma 6 2 2 5 10 2" xfId="51334" xr:uid="{332C8EF4-CBCD-46D3-88ED-3E2EB6810210}"/>
    <cellStyle name="Comma 6 2 2 5 11" xfId="26253" xr:uid="{F4EFA630-CCEF-4851-B156-98EEDA9CDA5A}"/>
    <cellStyle name="Comma 6 2 2 5 11 2" xfId="53573" xr:uid="{F14E88D6-6D06-4F1C-94BD-392F6DA44156}"/>
    <cellStyle name="Comma 6 2 2 5 12" xfId="28484" xr:uid="{2C272602-05F5-44D5-BE96-8600C2C7F736}"/>
    <cellStyle name="Comma 6 2 2 5 12 2" xfId="55805" xr:uid="{0BF2FDC7-13B6-4ED6-8555-4B2C9ECDBBEA}"/>
    <cellStyle name="Comma 6 2 2 5 13" xfId="3798" xr:uid="{ABB63D79-DACF-4AFA-A0FD-71E4FA0E57EC}"/>
    <cellStyle name="Comma 6 2 2 5 14" xfId="30914" xr:uid="{A326F072-86CB-457C-AFCC-02ECB952903A}"/>
    <cellStyle name="Comma 6 2 2 5 2" xfId="2253" xr:uid="{CFF2ECDE-1CEA-4E9A-8408-01DE66D06DA5}"/>
    <cellStyle name="Comma 6 2 2 5 2 2" xfId="5798" xr:uid="{8C079CEC-F548-4C0B-ACED-97AE0182B070}"/>
    <cellStyle name="Comma 6 2 2 5 2 2 2" xfId="16751" xr:uid="{3F5781F8-647A-48E6-B6FA-26EA66A05086}"/>
    <cellStyle name="Comma 6 2 2 5 2 2 2 2" xfId="44071" xr:uid="{62BBFC6F-6AA0-456E-BCDA-503F59D97FF5}"/>
    <cellStyle name="Comma 6 2 2 5 2 2 3" xfId="32983" xr:uid="{09F976C3-E91A-485F-8486-31BA599B402A}"/>
    <cellStyle name="Comma 6 2 2 5 2 3" xfId="7750" xr:uid="{0DB9B9CA-7717-41BE-8FA3-E8DA9136A5E6}"/>
    <cellStyle name="Comma 6 2 2 5 2 3 2" xfId="20721" xr:uid="{75404FB1-B3B8-46EB-8F31-D3F71A15E34C}"/>
    <cellStyle name="Comma 6 2 2 5 2 3 2 2" xfId="48043" xr:uid="{A5B95E42-97AB-492F-9C7A-45080E3A66B4}"/>
    <cellStyle name="Comma 6 2 2 5 2 3 3" xfId="35108" xr:uid="{CEAC4128-EBB0-4686-8511-3AFC90F40F40}"/>
    <cellStyle name="Comma 6 2 2 5 2 4" xfId="9948" xr:uid="{AF8E4AD9-FD40-40FE-9EC6-BAD29EA32DA3}"/>
    <cellStyle name="Comma 6 2 2 5 2 4 2" xfId="37324" xr:uid="{B286F525-7E28-4364-BAE2-B2C9F33C7624}"/>
    <cellStyle name="Comma 6 2 2 5 2 5" xfId="25475" xr:uid="{6CD4A0C2-7FB6-4122-9889-942E3A7A7064}"/>
    <cellStyle name="Comma 6 2 2 5 2 5 2" xfId="52797" xr:uid="{0C48A39D-7AFE-4018-9584-D86690CA280D}"/>
    <cellStyle name="Comma 6 2 2 5 2 6" xfId="27717" xr:uid="{F956F773-1B52-46C3-A8D5-9875BF2751F0}"/>
    <cellStyle name="Comma 6 2 2 5 2 6 2" xfId="55037" xr:uid="{FE9613AB-2259-4254-A555-6FAC070CF4BA}"/>
    <cellStyle name="Comma 6 2 2 5 2 7" xfId="29948" xr:uid="{DC6F3A47-C83A-4115-B039-9E095AFA7116}"/>
    <cellStyle name="Comma 6 2 2 5 2 7 2" xfId="57269" xr:uid="{D3C1D546-F68D-4D2D-B469-7D4E7718C669}"/>
    <cellStyle name="Comma 6 2 2 5 2 8" xfId="4362" xr:uid="{4963C73E-FD04-4912-A0F9-E2F306815ADD}"/>
    <cellStyle name="Comma 6 2 2 5 2 9" xfId="31520" xr:uid="{B5A2C94C-A631-4C79-A0D8-395899F1811A}"/>
    <cellStyle name="Comma 6 2 2 5 3" xfId="1647" xr:uid="{7190210E-AE21-44C0-A397-25E94330EB45}"/>
    <cellStyle name="Comma 6 2 2 5 3 2" xfId="7148" xr:uid="{3A15C90D-C5C7-4E5F-9FD7-FC255A5174DD}"/>
    <cellStyle name="Comma 6 2 2 5 3 2 2" xfId="17372" xr:uid="{9F91E231-8B5F-4A91-AB51-CEE34015C72A}"/>
    <cellStyle name="Comma 6 2 2 5 3 2 2 2" xfId="44693" xr:uid="{3A4F2796-2178-42AC-A148-C1AD44A96F69}"/>
    <cellStyle name="Comma 6 2 2 5 3 2 3" xfId="34502" xr:uid="{31C76119-D483-4754-A599-926E6C96DA54}"/>
    <cellStyle name="Comma 6 2 2 5 3 3" xfId="9343" xr:uid="{FDBDCCC0-E19A-4BDC-B469-F97ED6BD2661}"/>
    <cellStyle name="Comma 6 2 2 5 3 3 2" xfId="21343" xr:uid="{0DDCD224-DD42-4CA0-89DC-CE02A6E0ADCC}"/>
    <cellStyle name="Comma 6 2 2 5 3 3 2 2" xfId="48665" xr:uid="{E048DE44-AAF5-4BEF-9E9A-83D3F30D4532}"/>
    <cellStyle name="Comma 6 2 2 5 3 3 3" xfId="36718" xr:uid="{710323FB-C8FD-4D13-9921-96E58B7CC720}"/>
    <cellStyle name="Comma 6 2 2 5 3 4" xfId="15384" xr:uid="{AB90D234-DDAD-4BC7-AC71-CF6D953B8A3F}"/>
    <cellStyle name="Comma 6 2 2 5 3 4 2" xfId="42705" xr:uid="{E37936C9-555F-45D3-872C-EDBF339F4988}"/>
    <cellStyle name="Comma 6 2 2 5 3 5" xfId="24869" xr:uid="{7B50E6AA-77F8-485D-B7C9-876E11CC1548}"/>
    <cellStyle name="Comma 6 2 2 5 3 5 2" xfId="52191" xr:uid="{7699CD46-4BD4-4D19-9FC6-C8BA0147E4B3}"/>
    <cellStyle name="Comma 6 2 2 5 3 6" xfId="27111" xr:uid="{A05B6F83-CC7B-4A18-A0F0-A952D5B839BC}"/>
    <cellStyle name="Comma 6 2 2 5 3 6 2" xfId="54431" xr:uid="{5305D029-4C79-4A89-BFB7-567A9DB5AA57}"/>
    <cellStyle name="Comma 6 2 2 5 3 7" xfId="29342" xr:uid="{6B095F82-25B0-4D99-A6DD-814EAF4AB5BE}"/>
    <cellStyle name="Comma 6 2 2 5 3 7 2" xfId="56663" xr:uid="{BD3F18FD-E0FE-4FDC-81B0-8CA055482AB2}"/>
    <cellStyle name="Comma 6 2 2 5 3 8" xfId="5210" xr:uid="{D0CD3D57-DF79-4EEB-8A3A-883E4793D523}"/>
    <cellStyle name="Comma 6 2 2 5 3 9" xfId="32377" xr:uid="{06D8D2A4-FB47-4BE4-AF69-3B56FB747C86}"/>
    <cellStyle name="Comma 6 2 2 5 4" xfId="6327" xr:uid="{1B5F344D-9D9B-456B-88AD-812D674FDBF6}"/>
    <cellStyle name="Comma 6 2 2 5 4 2" xfId="12762" xr:uid="{D5E36FE1-7F2B-4434-9701-C517157140B3}"/>
    <cellStyle name="Comma 6 2 2 5 4 2 2" xfId="21966" xr:uid="{C8F85E1D-085F-463D-BD87-4D4FA089F03D}"/>
    <cellStyle name="Comma 6 2 2 5 4 2 2 2" xfId="49288" xr:uid="{F5CE31F1-AD6C-4D7C-A83E-2C90990435F8}"/>
    <cellStyle name="Comma 6 2 2 5 4 2 3" xfId="40089" xr:uid="{353477D9-E862-44E6-A3B2-F58FDC88E0A1}"/>
    <cellStyle name="Comma 6 2 2 5 4 3" xfId="17995" xr:uid="{E26AF50F-3FC3-4036-98BF-BB1473DACEBF}"/>
    <cellStyle name="Comma 6 2 2 5 4 3 2" xfId="45316" xr:uid="{6BFC9F54-273E-4AB6-8F1F-8F6275FF14E1}"/>
    <cellStyle name="Comma 6 2 2 5 4 4" xfId="33644" xr:uid="{EBE779AA-EA79-4934-A671-1EFEE9BB4E6E}"/>
    <cellStyle name="Comma 6 2 2 5 5" xfId="8486" xr:uid="{84E338F4-76B6-4387-8452-A35C0BDCE97D}"/>
    <cellStyle name="Comma 6 2 2 5 5 2" xfId="13320" xr:uid="{1A1BD44C-0BF0-41E4-ABF5-24EB18F33BCA}"/>
    <cellStyle name="Comma 6 2 2 5 5 2 2" xfId="22641" xr:uid="{C289DBAD-9030-4D6E-9641-4C686329AF67}"/>
    <cellStyle name="Comma 6 2 2 5 5 2 2 2" xfId="49963" xr:uid="{E96367B6-009B-41EC-A590-CD07B1389BC5}"/>
    <cellStyle name="Comma 6 2 2 5 5 2 3" xfId="40647" xr:uid="{8007ABD9-100C-401E-90D1-A492253BE547}"/>
    <cellStyle name="Comma 6 2 2 5 5 3" xfId="18669" xr:uid="{23589E11-04E1-4BF9-9323-DB7A44558E49}"/>
    <cellStyle name="Comma 6 2 2 5 5 3 2" xfId="45991" xr:uid="{EC3F770F-D3E9-478A-8D3A-FB8A90362C4C}"/>
    <cellStyle name="Comma 6 2 2 5 5 4" xfId="35860" xr:uid="{3814B5F3-D75E-4867-9C66-94A73411862D}"/>
    <cellStyle name="Comma 6 2 2 5 6" xfId="11463" xr:uid="{4E4F5434-A043-40EA-9534-8DAFF409D4F1}"/>
    <cellStyle name="Comma 6 2 2 5 6 2" xfId="13937" xr:uid="{528EB635-99D7-42F1-82B7-AE0187F2E972}"/>
    <cellStyle name="Comma 6 2 2 5 6 2 2" xfId="23301" xr:uid="{0D0E1379-537E-4464-AFD7-444B38EFC871}"/>
    <cellStyle name="Comma 6 2 2 5 6 2 2 2" xfId="50623" xr:uid="{F4BBC56C-75BE-4979-8159-4F79454D65C2}"/>
    <cellStyle name="Comma 6 2 2 5 6 2 3" xfId="41264" xr:uid="{89980348-887F-4DA9-AD8C-AE3D15897BB5}"/>
    <cellStyle name="Comma 6 2 2 5 6 3" xfId="19329" xr:uid="{29C14FD1-4993-44C5-A9C5-8A5483D710BF}"/>
    <cellStyle name="Comma 6 2 2 5 6 3 2" xfId="46651" xr:uid="{4F0DE8B2-7F9D-4917-9F1F-31B45AE225D4}"/>
    <cellStyle name="Comma 6 2 2 5 6 4" xfId="38812" xr:uid="{BEF9C72E-0029-4506-B474-0D6593E556BA}"/>
    <cellStyle name="Comma 6 2 2 5 7" xfId="10598" xr:uid="{1866907F-1011-467E-8014-4B8172A95705}"/>
    <cellStyle name="Comma 6 2 2 5 7 2" xfId="15935" xr:uid="{FC78A3F7-3D53-4712-BE73-BF2A131C3296}"/>
    <cellStyle name="Comma 6 2 2 5 7 2 2" xfId="43255" xr:uid="{793EBF69-B919-427D-B0CC-62582CD2144C}"/>
    <cellStyle name="Comma 6 2 2 5 7 3" xfId="37961" xr:uid="{E6C52342-B287-44C4-A5CB-5D387A35732F}"/>
    <cellStyle name="Comma 6 2 2 5 8" xfId="11929" xr:uid="{BDF24328-8292-4D86-A487-0F6080EEDE65}"/>
    <cellStyle name="Comma 6 2 2 5 8 2" xfId="19905" xr:uid="{DA0A9AEF-9537-4FDE-9D89-BED7C48A8F71}"/>
    <cellStyle name="Comma 6 2 2 5 8 2 2" xfId="47227" xr:uid="{711EBB05-D268-46FC-A602-7ADC12E8840E}"/>
    <cellStyle name="Comma 6 2 2 5 8 3" xfId="39256" xr:uid="{154FA63C-FF2B-425A-939D-96A2052D7F2C}"/>
    <cellStyle name="Comma 6 2 2 5 9" xfId="14664" xr:uid="{D40769AF-E7D6-4DBD-88C1-239182672852}"/>
    <cellStyle name="Comma 6 2 2 5 9 2" xfId="41985" xr:uid="{08CBA014-9919-48E1-8D8B-44B50E17F767}"/>
    <cellStyle name="Comma 6 2 2 6" xfId="978" xr:uid="{CAF71C2D-B231-4F7A-A61D-CD490F6AFFF4}"/>
    <cellStyle name="Comma 6 2 2 6 10" xfId="28690" xr:uid="{B411F69E-020C-4047-AE70-C852CEF1779B}"/>
    <cellStyle name="Comma 6 2 2 6 10 2" xfId="56011" xr:uid="{F5C4D808-1CFF-4807-926E-255C141FEB04}"/>
    <cellStyle name="Comma 6 2 2 6 11" xfId="3436" xr:uid="{7F8F0618-C86A-46A9-BD88-95AE00198EF8}"/>
    <cellStyle name="Comma 6 2 2 6 12" xfId="30494" xr:uid="{C41D6C38-7F06-4ED1-B32E-042153506619}"/>
    <cellStyle name="Comma 6 2 2 6 2" xfId="2459" xr:uid="{E1048CD5-56A3-4A38-99ED-0D372488E632}"/>
    <cellStyle name="Comma 6 2 2 6 2 2" xfId="5999" xr:uid="{71E6E5D3-F19A-4509-9408-0CAC3B3B5FE4}"/>
    <cellStyle name="Comma 6 2 2 6 2 2 2" xfId="18200" xr:uid="{11672D91-AD44-4CF5-9E41-F503EA840962}"/>
    <cellStyle name="Comma 6 2 2 6 2 2 2 2" xfId="45522" xr:uid="{88B7EF5A-4783-46FF-B231-EFA99087A798}"/>
    <cellStyle name="Comma 6 2 2 6 2 2 3" xfId="33189" xr:uid="{EB482225-C4C7-4D5E-8A58-0B1F486383AC}"/>
    <cellStyle name="Comma 6 2 2 6 2 3" xfId="7955" xr:uid="{FB41F59C-0790-47F0-A197-1EA445AC5759}"/>
    <cellStyle name="Comma 6 2 2 6 2 3 2" xfId="22172" xr:uid="{2D290E9D-CD19-4D00-8264-4C4ED58ACE93}"/>
    <cellStyle name="Comma 6 2 2 6 2 3 2 2" xfId="49494" xr:uid="{12F17753-F8B3-4959-B84D-D455DEBBF439}"/>
    <cellStyle name="Comma 6 2 2 6 2 3 3" xfId="35314" xr:uid="{27767E5C-E410-4796-B8F0-C3C0942C744A}"/>
    <cellStyle name="Comma 6 2 2 6 2 4" xfId="10154" xr:uid="{4AD4CA75-329F-4017-ADFA-0B7731D43BC7}"/>
    <cellStyle name="Comma 6 2 2 6 2 4 2" xfId="37530" xr:uid="{A36EA937-618B-47A3-9E3D-9C19E99DE5BC}"/>
    <cellStyle name="Comma 6 2 2 6 2 5" xfId="25681" xr:uid="{88C9C9AF-9CA5-4A2A-BA09-D5D3325A559B}"/>
    <cellStyle name="Comma 6 2 2 6 2 5 2" xfId="53003" xr:uid="{51724BA9-FE59-4332-9C35-EADA10044E95}"/>
    <cellStyle name="Comma 6 2 2 6 2 6" xfId="27923" xr:uid="{78144C73-B6BF-450B-BB79-02EF48791D77}"/>
    <cellStyle name="Comma 6 2 2 6 2 6 2" xfId="55243" xr:uid="{6E464E5F-5792-48D0-B06E-2CE46BD6A2B0}"/>
    <cellStyle name="Comma 6 2 2 6 2 7" xfId="30154" xr:uid="{E338F78F-6963-45D5-B012-0F4F8D92397C}"/>
    <cellStyle name="Comma 6 2 2 6 2 7 2" xfId="57475" xr:uid="{0AD7C45C-3B8A-4917-8392-82E3DA51DE5D}"/>
    <cellStyle name="Comma 6 2 2 6 2 8" xfId="4563" xr:uid="{7CC08E4A-A7B4-425E-A943-E201382EC7B7}"/>
    <cellStyle name="Comma 6 2 2 6 2 9" xfId="31726" xr:uid="{2102D70B-4058-476E-BA36-292038850A13}"/>
    <cellStyle name="Comma 6 2 2 6 3" xfId="1212" xr:uid="{D9726C05-2AD5-4772-82F9-754FB18D1B11}"/>
    <cellStyle name="Comma 6 2 2 6 3 2" xfId="6729" xr:uid="{4E06E9EE-83FB-46E6-AD6E-FA52377B76DD}"/>
    <cellStyle name="Comma 6 2 2 6 3 2 2" xfId="18875" xr:uid="{B9200AD2-F5AC-40FF-8BAC-E4C9B6A8CD70}"/>
    <cellStyle name="Comma 6 2 2 6 3 2 2 2" xfId="46197" xr:uid="{05C0220B-80D3-4D4D-99F0-70EA968975E9}"/>
    <cellStyle name="Comma 6 2 2 6 3 2 3" xfId="34082" xr:uid="{D4104AF7-7251-454C-8BB4-BF3EBCDC987B}"/>
    <cellStyle name="Comma 6 2 2 6 3 3" xfId="8923" xr:uid="{84F30EE3-5235-407D-B616-7AD6FC806400}"/>
    <cellStyle name="Comma 6 2 2 6 3 3 2" xfId="22847" xr:uid="{71D3B068-3214-4827-8F3A-44BCCB13EDE9}"/>
    <cellStyle name="Comma 6 2 2 6 3 3 2 2" xfId="50169" xr:uid="{17AE9D53-A56B-4118-B11A-AC3B1A1BD9AE}"/>
    <cellStyle name="Comma 6 2 2 6 3 3 3" xfId="36298" xr:uid="{6E226403-0E2E-46A5-A3D7-FF55E63C509A}"/>
    <cellStyle name="Comma 6 2 2 6 3 4" xfId="15099" xr:uid="{9D8D07E5-B494-4779-85C5-7E2F7E12541D}"/>
    <cellStyle name="Comma 6 2 2 6 3 4 2" xfId="42420" xr:uid="{8FA36E9B-A4AD-47AF-9D61-9A51270A5D75}"/>
    <cellStyle name="Comma 6 2 2 6 3 5" xfId="24449" xr:uid="{D9BF95DC-8EC4-4F94-B42C-1DD510C41432}"/>
    <cellStyle name="Comma 6 2 2 6 3 5 2" xfId="51771" xr:uid="{88519792-C5C2-4335-9B19-E69CFB43DF73}"/>
    <cellStyle name="Comma 6 2 2 6 3 6" xfId="26691" xr:uid="{B08DFEE5-D0F8-47C8-AC2F-47ECDE2134A7}"/>
    <cellStyle name="Comma 6 2 2 6 3 6 2" xfId="54011" xr:uid="{864D8ACF-F520-40E1-AB75-8E64FCB102D6}"/>
    <cellStyle name="Comma 6 2 2 6 3 7" xfId="28922" xr:uid="{5A7F3E59-408B-40C4-8E7C-44266A84F68C}"/>
    <cellStyle name="Comma 6 2 2 6 3 7 2" xfId="56243" xr:uid="{ECC86806-872C-4D89-B7A6-9813F1075EC5}"/>
    <cellStyle name="Comma 6 2 2 6 3 8" xfId="4794" xr:uid="{034532E1-6A03-4336-B620-7B009BBEE586}"/>
    <cellStyle name="Comma 6 2 2 6 3 9" xfId="31957" xr:uid="{666BD479-EA47-4361-B4F8-8067C77E1C4F}"/>
    <cellStyle name="Comma 6 2 2 6 4" xfId="6499" xr:uid="{96D23D5D-BA70-42D2-B9DA-97324A2A8293}"/>
    <cellStyle name="Comma 6 2 2 6 4 2" xfId="14143" xr:uid="{434AD70C-765F-4F2D-BFF7-18F2F793D80E}"/>
    <cellStyle name="Comma 6 2 2 6 4 2 2" xfId="23507" xr:uid="{BBB8D420-C3BF-4AE3-8C8B-21367ECE27ED}"/>
    <cellStyle name="Comma 6 2 2 6 4 2 2 2" xfId="50829" xr:uid="{CEC43B09-7100-4A8B-9367-E47523283696}"/>
    <cellStyle name="Comma 6 2 2 6 4 2 3" xfId="41470" xr:uid="{DD08DF1E-7ACA-4DDA-BB07-F9B79D9F1117}"/>
    <cellStyle name="Comma 6 2 2 6 4 3" xfId="19535" xr:uid="{84079FAB-1124-47AD-B0EC-9BBB2C6DEDE1}"/>
    <cellStyle name="Comma 6 2 2 6 4 3 2" xfId="46857" xr:uid="{DC2AF769-AE7E-4259-804D-4E748E08D0A5}"/>
    <cellStyle name="Comma 6 2 2 6 4 4" xfId="33850" xr:uid="{A7BD089B-7C34-4754-B1CD-10B356D9D9A3}"/>
    <cellStyle name="Comma 6 2 2 6 5" xfId="8692" xr:uid="{263D1C95-6912-48D6-9AE6-0B5DA67B0D07}"/>
    <cellStyle name="Comma 6 2 2 6 5 2" xfId="16326" xr:uid="{7509CD8D-DC3D-41BF-9D03-C3F5E33A2188}"/>
    <cellStyle name="Comma 6 2 2 6 5 2 2" xfId="43646" xr:uid="{14DC26D7-10F8-4EAF-B967-BCA94FAEDBC1}"/>
    <cellStyle name="Comma 6 2 2 6 5 3" xfId="36066" xr:uid="{7D78CB82-73EF-4A67-AF0D-393EC5866574}"/>
    <cellStyle name="Comma 6 2 2 6 6" xfId="12211" xr:uid="{90B1EF06-BEDA-4E42-8ED1-D01D74392F66}"/>
    <cellStyle name="Comma 6 2 2 6 6 2" xfId="20296" xr:uid="{094C6724-84C4-47BA-9B43-2D6831BEAE95}"/>
    <cellStyle name="Comma 6 2 2 6 6 2 2" xfId="47618" xr:uid="{01D88D62-1590-4751-82EE-FB257C5E5F6A}"/>
    <cellStyle name="Comma 6 2 2 6 6 3" xfId="39538" xr:uid="{1D708C9A-0459-4BCA-9E74-B8F983F2B373}"/>
    <cellStyle name="Comma 6 2 2 6 7" xfId="14870" xr:uid="{7FE033DE-84AF-42DA-AE19-BF5E716F095E}"/>
    <cellStyle name="Comma 6 2 2 6 7 2" xfId="42191" xr:uid="{182B955E-161D-406F-8BA2-CE1C885D7F14}"/>
    <cellStyle name="Comma 6 2 2 6 8" xfId="24218" xr:uid="{E0755161-FC40-4354-AAC6-3B978D6F1E63}"/>
    <cellStyle name="Comma 6 2 2 6 8 2" xfId="51540" xr:uid="{B062F826-1310-4F19-975E-819402B33CCC}"/>
    <cellStyle name="Comma 6 2 2 6 9" xfId="26459" xr:uid="{ACB50332-87D7-4F6D-B07A-63B2AC902F27}"/>
    <cellStyle name="Comma 6 2 2 6 9 2" xfId="53779" xr:uid="{7521D6DA-42DD-405D-AB2F-02874EF408CF}"/>
    <cellStyle name="Comma 6 2 2 7" xfId="1834" xr:uid="{F30B6B1D-FC92-42FF-92C6-B9F1F9CE316E}"/>
    <cellStyle name="Comma 6 2 2 7 2" xfId="5388" xr:uid="{4F49EA20-2D1E-4114-8175-8F15B3296454}"/>
    <cellStyle name="Comma 6 2 2 7 2 2" xfId="16944" xr:uid="{5B535B4F-868C-4785-8F78-E21C513C9127}"/>
    <cellStyle name="Comma 6 2 2 7 2 2 2" xfId="44265" xr:uid="{FDA9D8AA-32EF-4276-953B-E77E6D7F9A98}"/>
    <cellStyle name="Comma 6 2 2 7 2 3" xfId="32564" xr:uid="{E8B9356F-D2F9-4E84-9445-95440B02DAAB}"/>
    <cellStyle name="Comma 6 2 2 7 3" xfId="7332" xr:uid="{8AE4B169-5762-4E5A-A578-AE6AF94A677D}"/>
    <cellStyle name="Comma 6 2 2 7 3 2" xfId="20915" xr:uid="{7021910A-2FB1-49ED-A1B7-6A8C9619E4EC}"/>
    <cellStyle name="Comma 6 2 2 7 3 2 2" xfId="48237" xr:uid="{2D0F6D50-569C-46B0-AD97-C299D3DE6C9C}"/>
    <cellStyle name="Comma 6 2 2 7 3 3" xfId="34689" xr:uid="{D840AB92-7077-49D8-89DA-AD93CC5FE85A}"/>
    <cellStyle name="Comma 6 2 2 7 4" xfId="9529" xr:uid="{C9001585-6F91-4BBA-937B-FB954AFF8525}"/>
    <cellStyle name="Comma 6 2 2 7 4 2" xfId="36905" xr:uid="{2995DB93-D1C7-40AB-8A54-5E1562E96368}"/>
    <cellStyle name="Comma 6 2 2 7 5" xfId="25056" xr:uid="{99A3CC74-CB21-4BF7-A1FF-C28CB1364B5D}"/>
    <cellStyle name="Comma 6 2 2 7 5 2" xfId="52378" xr:uid="{DD018A91-920E-420F-BA29-40A77EA166FC}"/>
    <cellStyle name="Comma 6 2 2 7 6" xfId="27298" xr:uid="{E6F58A23-707C-48D1-B840-947F3C4B213F}"/>
    <cellStyle name="Comma 6 2 2 7 6 2" xfId="54618" xr:uid="{33A0DBAC-F460-4F36-843A-03968CF10E78}"/>
    <cellStyle name="Comma 6 2 2 7 7" xfId="29529" xr:uid="{63F4AEBA-9D61-4B36-9B83-62F4BCF6F12D}"/>
    <cellStyle name="Comma 6 2 2 7 7 2" xfId="56850" xr:uid="{11D87DB4-1E39-4FFE-B72C-EE1D8F449E04}"/>
    <cellStyle name="Comma 6 2 2 7 8" xfId="3952" xr:uid="{F3657C94-19FE-4F1C-A58B-86495E5F665A}"/>
    <cellStyle name="Comma 6 2 2 7 9" xfId="31101" xr:uid="{EC259119-C3F6-4DB5-A0D2-DE19CA91DC4E}"/>
    <cellStyle name="Comma 6 2 2 8" xfId="1062" xr:uid="{B1748FF7-A44B-4520-AD31-8E5CD4DB9654}"/>
    <cellStyle name="Comma 6 2 2 8 2" xfId="6580" xr:uid="{6999D1C4-5EC6-48CD-8FD0-917F2A66CB45}"/>
    <cellStyle name="Comma 6 2 2 8 2 2" xfId="17567" xr:uid="{662F197C-2934-47A2-9B43-95A2F122EBEE}"/>
    <cellStyle name="Comma 6 2 2 8 2 2 2" xfId="44888" xr:uid="{A2B182C0-0663-4187-A107-2C5404B0BE64}"/>
    <cellStyle name="Comma 6 2 2 8 2 3" xfId="33932" xr:uid="{7AE595BA-58FE-48E4-B474-C5E4BD5D1006}"/>
    <cellStyle name="Comma 6 2 2 8 3" xfId="8774" xr:uid="{EDDFB9B3-5E00-438E-9C06-478F1F9940C0}"/>
    <cellStyle name="Comma 6 2 2 8 3 2" xfId="21538" xr:uid="{F3552A0D-D73E-4209-8B25-7D4EB202B54A}"/>
    <cellStyle name="Comma 6 2 2 8 3 2 2" xfId="48860" xr:uid="{38C02E4A-4FAB-4FC7-88EB-E71970615221}"/>
    <cellStyle name="Comma 6 2 2 8 3 3" xfId="36148" xr:uid="{F8A6262C-6CC3-40C2-BF5D-825E5F4E40D9}"/>
    <cellStyle name="Comma 6 2 2 8 4" xfId="14951" xr:uid="{95018713-CE87-4D12-A2D0-7DFB492419F6}"/>
    <cellStyle name="Comma 6 2 2 8 4 2" xfId="42272" xr:uid="{374D2A9E-08B7-4378-A0C7-7AAE168545B6}"/>
    <cellStyle name="Comma 6 2 2 8 5" xfId="24299" xr:uid="{2A25232F-C44E-43C8-A87A-5A38E684B18F}"/>
    <cellStyle name="Comma 6 2 2 8 5 2" xfId="51621" xr:uid="{0F8AB79C-5025-47E6-BE0D-31BB4779B38D}"/>
    <cellStyle name="Comma 6 2 2 8 6" xfId="26541" xr:uid="{B9401D2F-C0C7-4CB2-B7A5-63B2487F1F98}"/>
    <cellStyle name="Comma 6 2 2 8 6 2" xfId="53861" xr:uid="{6DE9F01E-9A31-4F75-8B99-FB0B7B65D110}"/>
    <cellStyle name="Comma 6 2 2 8 7" xfId="28772" xr:uid="{6EDBE578-0BD0-4CBE-9CCE-AB42A9F83B21}"/>
    <cellStyle name="Comma 6 2 2 8 7 2" xfId="56093" xr:uid="{619C8582-576E-408F-B216-48664F69246E}"/>
    <cellStyle name="Comma 6 2 2 8 8" xfId="4645" xr:uid="{E5E7983E-C061-4C75-ACD1-73C332E864A7}"/>
    <cellStyle name="Comma 6 2 2 8 9" xfId="31808" xr:uid="{9A9821CB-7F04-4F90-AE6C-53100A86E6C4}"/>
    <cellStyle name="Comma 6 2 2 9" xfId="2590" xr:uid="{6BCC7DFD-BFF5-4B59-966B-2FBB4F588C39}"/>
    <cellStyle name="Comma 6 2 2 9 2" xfId="10270" xr:uid="{6AEA84C1-48AE-4EC2-B6E5-56851B53F4EC}"/>
    <cellStyle name="Comma 6 2 2 9 2 2" xfId="22213" xr:uid="{B547E9F3-30A5-4877-A970-592C4BD4AAD2}"/>
    <cellStyle name="Comma 6 2 2 9 2 2 2" xfId="49535" xr:uid="{0BE92439-DCDE-42F7-986D-C8B308A081C1}"/>
    <cellStyle name="Comma 6 2 2 9 2 3" xfId="37646" xr:uid="{604EF0C2-CE62-4884-A934-72CF653AD876}"/>
    <cellStyle name="Comma 6 2 2 9 3" xfId="18241" xr:uid="{8CC4E9AB-581F-4879-B230-D838E51591BB}"/>
    <cellStyle name="Comma 6 2 2 9 3 2" xfId="45563" xr:uid="{913C9243-898A-4A52-A9E4-6BF8D6960A03}"/>
    <cellStyle name="Comma 6 2 2 9 4" xfId="25794" xr:uid="{5C89A51B-486D-4CEA-92F8-FD1058F6438B}"/>
    <cellStyle name="Comma 6 2 2 9 4 2" xfId="53114" xr:uid="{68788F0D-8860-464F-BFEE-1183B57F7620}"/>
    <cellStyle name="Comma 6 2 2 9 5" xfId="28039" xr:uid="{0690ECA0-9067-4F07-8D58-4750D1D8F8D8}"/>
    <cellStyle name="Comma 6 2 2 9 5 2" xfId="55359" xr:uid="{5EF9BA22-CC3F-481E-B589-63D8DE57F66E}"/>
    <cellStyle name="Comma 6 2 2 9 6" xfId="30270" xr:uid="{C0176678-8994-473D-A0FB-12EDDEE5659C}"/>
    <cellStyle name="Comma 6 2 2 9 6 2" xfId="57591" xr:uid="{DF3ACD16-A979-474C-B798-78934F60A372}"/>
    <cellStyle name="Comma 6 2 2 9 7" xfId="6035" xr:uid="{E4930ABE-B2A3-4733-A83A-D55256650BB8}"/>
    <cellStyle name="Comma 6 2 2 9 8" xfId="33225" xr:uid="{B4A026B7-C7E7-4DA8-A096-EEAF0FD408EA}"/>
    <cellStyle name="Comma 6 2 20" xfId="58162" xr:uid="{B6AAA3E7-8C6A-40AD-A23A-C45434B4F1E6}"/>
    <cellStyle name="Comma 6 2 21" xfId="58747" xr:uid="{9C7EBFB9-3FD5-4272-A5F2-5A9A5F245160}"/>
    <cellStyle name="Comma 6 2 22" xfId="58776" xr:uid="{C2BA8CBC-AE77-4ABB-BC6B-6D53692CEF22}"/>
    <cellStyle name="Comma 6 2 23" xfId="136" xr:uid="{709E4E81-6F55-47AA-9E05-51918537B915}"/>
    <cellStyle name="Comma 6 2 3" xfId="198" xr:uid="{6C697C7E-AE94-4AE5-9807-B398F098205B}"/>
    <cellStyle name="Comma 6 2 3 10" xfId="11639" xr:uid="{10E03916-CAC6-4B91-B473-19F7B6FF8B07}"/>
    <cellStyle name="Comma 6 2 3 10 2" xfId="14204" xr:uid="{41205324-CB16-4DEB-821A-D8AB6146E18A}"/>
    <cellStyle name="Comma 6 2 3 10 2 2" xfId="23569" xr:uid="{2D1335FB-27A7-4657-8666-7AE7A9393F68}"/>
    <cellStyle name="Comma 6 2 3 10 2 2 2" xfId="50891" xr:uid="{77797481-361E-433E-894F-CF92CE89081F}"/>
    <cellStyle name="Comma 6 2 3 10 2 3" xfId="41531" xr:uid="{FC33F194-BFCD-4212-87C3-BB6DD689A3CE}"/>
    <cellStyle name="Comma 6 2 3 10 3" xfId="19597" xr:uid="{1855D4D8-D649-4D97-A257-C1445AF51073}"/>
    <cellStyle name="Comma 6 2 3 10 3 2" xfId="46919" xr:uid="{8F17BE7D-D76B-42A2-883B-74A4B5C8F032}"/>
    <cellStyle name="Comma 6 2 3 10 4" xfId="38966" xr:uid="{3A682BDD-7700-4FB7-A7B1-22DBAD9C57A3}"/>
    <cellStyle name="Comma 6 2 3 11" xfId="10394" xr:uid="{009FEBCE-A017-4C55-8E5B-1610A0D32A68}"/>
    <cellStyle name="Comma 6 2 3 11 2" xfId="15721" xr:uid="{FEBCF58C-6464-46FD-864E-2B1A07AD55EC}"/>
    <cellStyle name="Comma 6 2 3 11 2 2" xfId="43041" xr:uid="{25B98228-08CB-4231-93D7-5B2517332AEC}"/>
    <cellStyle name="Comma 6 2 3 11 3" xfId="37766" xr:uid="{A607A33D-E0B2-467C-A2E1-907AA3C38A76}"/>
    <cellStyle name="Comma 6 2 3 12" xfId="11731" xr:uid="{0D0E157E-B5BD-4288-9F55-5A028DFFFBE2}"/>
    <cellStyle name="Comma 6 2 3 12 2" xfId="19691" xr:uid="{16C3BA4D-AAA0-45D0-B456-A5FD8CF908CD}"/>
    <cellStyle name="Comma 6 2 3 12 2 2" xfId="47013" xr:uid="{7CDB563A-C3D9-4848-BD94-655AA0ED0559}"/>
    <cellStyle name="Comma 6 2 3 12 3" xfId="39058" xr:uid="{70E9D9DF-2705-4B95-90D5-DD763FFE0C96}"/>
    <cellStyle name="Comma 6 2 3 13" xfId="14300" xr:uid="{913948C1-37AF-42C8-AC14-8045274145A9}"/>
    <cellStyle name="Comma 6 2 3 13 2" xfId="41621" xr:uid="{CD39B972-875D-419A-94E6-9215899C11A1}"/>
    <cellStyle name="Comma 6 2 3 14" xfId="23648" xr:uid="{3E88E3FD-ACFB-4455-9D9F-A90B76CC8895}"/>
    <cellStyle name="Comma 6 2 3 14 2" xfId="50970" xr:uid="{45D4A5BB-5579-4AB1-866A-200D8CD77D67}"/>
    <cellStyle name="Comma 6 2 3 15" xfId="25889" xr:uid="{743BB363-3723-4592-84D5-3A5FD927F345}"/>
    <cellStyle name="Comma 6 2 3 15 2" xfId="53209" xr:uid="{172A6B97-D7A8-48B9-82EF-1D15AFA83BB0}"/>
    <cellStyle name="Comma 6 2 3 16" xfId="28121" xr:uid="{38E6E589-14ED-442E-8DE6-7DE94A3BAD0B}"/>
    <cellStyle name="Comma 6 2 3 16 2" xfId="55442" xr:uid="{D3DD64CF-7C60-4A42-B224-48094B5B0205}"/>
    <cellStyle name="Comma 6 2 3 17" xfId="30443" xr:uid="{7B45E06D-3657-4F51-B5BD-483AF2EF626C}"/>
    <cellStyle name="Comma 6 2 3 18" xfId="57631" xr:uid="{6C400DA7-7FC1-40DC-95EE-0D048ABFEB7F}"/>
    <cellStyle name="Comma 6 2 3 19" xfId="58179" xr:uid="{B11753A4-54A4-45FA-BF59-653F99F598E3}"/>
    <cellStyle name="Comma 6 2 3 2" xfId="610" xr:uid="{811AAF75-4FDF-4473-924D-059E9754FDBD}"/>
    <cellStyle name="Comma 6 2 3 2 10" xfId="14543" xr:uid="{BF59BF75-1093-4695-9820-B98A7737C2E5}"/>
    <cellStyle name="Comma 6 2 3 2 10 2" xfId="41864" xr:uid="{36F6160A-8867-4233-81EE-2B9324C8B627}"/>
    <cellStyle name="Comma 6 2 3 2 11" xfId="23891" xr:uid="{B5DF0747-ED00-4FB3-A9AE-0F742B0996D3}"/>
    <cellStyle name="Comma 6 2 3 2 11 2" xfId="51213" xr:uid="{A75FEC67-A42E-4428-A665-6CFE5BD79178}"/>
    <cellStyle name="Comma 6 2 3 2 12" xfId="26132" xr:uid="{98C1DC17-04BC-438F-908E-A48999266D22}"/>
    <cellStyle name="Comma 6 2 3 2 12 2" xfId="53452" xr:uid="{B4F8E363-90C4-43A6-919B-5DFADA846B12}"/>
    <cellStyle name="Comma 6 2 3 2 13" xfId="28364" xr:uid="{AF2E395D-174E-4059-9096-90B724EB692E}"/>
    <cellStyle name="Comma 6 2 3 2 13 2" xfId="55685" xr:uid="{333CBBA3-C368-443B-B424-DEBFA1B7F5ED}"/>
    <cellStyle name="Comma 6 2 3 2 14" xfId="3710" xr:uid="{CFA5B943-ED74-4472-A9C4-B13CD63F8A88}"/>
    <cellStyle name="Comma 6 2 3 2 15" xfId="30793" xr:uid="{D83C48F9-C294-4BB7-AFD7-99A8A2E02D8A}"/>
    <cellStyle name="Comma 6 2 3 2 2" xfId="2133" xr:uid="{36E76CF1-2C33-4936-A33E-CFD345391A04}"/>
    <cellStyle name="Comma 6 2 3 2 2 2" xfId="5679" xr:uid="{BDC6607F-9C83-45AB-A500-911D7E4A29A8}"/>
    <cellStyle name="Comma 6 2 3 2 2 2 2" xfId="16242" xr:uid="{641EC825-ED40-4F14-82CB-4F67279D00D2}"/>
    <cellStyle name="Comma 6 2 3 2 2 2 2 2" xfId="43562" xr:uid="{1265CDD5-5E59-4521-BC11-B7040EC02AEF}"/>
    <cellStyle name="Comma 6 2 3 2 2 2 3" xfId="32863" xr:uid="{B7731911-0028-4011-B721-EE2AA885A8A8}"/>
    <cellStyle name="Comma 6 2 3 2 2 3" xfId="7630" xr:uid="{D1BD734B-92F0-46A0-BA2F-1480D91EBFF9}"/>
    <cellStyle name="Comma 6 2 3 2 2 3 2" xfId="20212" xr:uid="{102724DB-17CF-4397-8F52-F23935CF29A5}"/>
    <cellStyle name="Comma 6 2 3 2 2 3 2 2" xfId="47534" xr:uid="{5DDD38F7-FB54-42C9-A5FA-1FF62D8359EF}"/>
    <cellStyle name="Comma 6 2 3 2 2 3 3" xfId="34988" xr:uid="{969C04F1-FA1E-479D-AEC5-4F3114276310}"/>
    <cellStyle name="Comma 6 2 3 2 2 4" xfId="9828" xr:uid="{A9B7F488-D91D-48CB-9A6A-330EB2501FB8}"/>
    <cellStyle name="Comma 6 2 3 2 2 4 2" xfId="37204" xr:uid="{AF075409-3861-4D8A-B4A3-C4E81C2904BA}"/>
    <cellStyle name="Comma 6 2 3 2 2 5" xfId="25355" xr:uid="{CBADEF60-2AB7-479F-9388-DDBCC36DCBEC}"/>
    <cellStyle name="Comma 6 2 3 2 2 5 2" xfId="52677" xr:uid="{5B9847E9-3ACB-4A83-AF2D-3F71FB4E8320}"/>
    <cellStyle name="Comma 6 2 3 2 2 6" xfId="27597" xr:uid="{317F1392-EB62-4689-8770-2D321FC008D3}"/>
    <cellStyle name="Comma 6 2 3 2 2 6 2" xfId="54917" xr:uid="{22B49FFA-E55C-4797-96AD-A3EA4A7C33D9}"/>
    <cellStyle name="Comma 6 2 3 2 2 7" xfId="29828" xr:uid="{0E10821A-D360-444A-BCAF-0C8EBE7B944F}"/>
    <cellStyle name="Comma 6 2 3 2 2 7 2" xfId="57149" xr:uid="{91179500-3148-4AA3-A86C-9E58D2BFD9A3}"/>
    <cellStyle name="Comma 6 2 3 2 2 8" xfId="4243" xr:uid="{1F5C045D-AE5A-4BB0-B679-FFD6B422A8E5}"/>
    <cellStyle name="Comma 6 2 3 2 2 9" xfId="31400" xr:uid="{240575B8-D8AF-4B6F-9853-4F26C656BFF2}"/>
    <cellStyle name="Comma 6 2 3 2 3" xfId="1526" xr:uid="{C20DD790-E441-415E-B3C5-4F3467E56528}"/>
    <cellStyle name="Comma 6 2 3 2 3 2" xfId="7027" xr:uid="{0CF097B0-ABB4-40EC-AC88-87A83E4DF169}"/>
    <cellStyle name="Comma 6 2 3 2 3 2 2" xfId="16630" xr:uid="{562DAB51-6ED7-459B-804D-9E1A3E09DE78}"/>
    <cellStyle name="Comma 6 2 3 2 3 2 2 2" xfId="43950" xr:uid="{9FCEAA5D-F2CE-4305-8A9E-0179479719ED}"/>
    <cellStyle name="Comma 6 2 3 2 3 2 3" xfId="34381" xr:uid="{DE5EDE5E-990E-4883-ABDB-8EB9424EDBC1}"/>
    <cellStyle name="Comma 6 2 3 2 3 3" xfId="9222" xr:uid="{6B2585E8-E47E-42D6-AC8E-EBE362334C88}"/>
    <cellStyle name="Comma 6 2 3 2 3 3 2" xfId="20600" xr:uid="{1CE33C74-9A6F-4E85-867E-B831F561E28F}"/>
    <cellStyle name="Comma 6 2 3 2 3 3 2 2" xfId="47922" xr:uid="{E57261EF-991D-43AF-8E8B-B9ACBD14FFAF}"/>
    <cellStyle name="Comma 6 2 3 2 3 3 3" xfId="36597" xr:uid="{E93E25DD-6E1C-44BE-AB15-9A50FA106EF1}"/>
    <cellStyle name="Comma 6 2 3 2 3 4" xfId="15279" xr:uid="{755EDF09-EFD1-4BC2-9987-9657FF455E26}"/>
    <cellStyle name="Comma 6 2 3 2 3 4 2" xfId="42600" xr:uid="{0BAC429F-1383-4AB2-AFDF-2A37E95955A8}"/>
    <cellStyle name="Comma 6 2 3 2 3 5" xfId="24748" xr:uid="{EA92F5A6-0034-4BBD-BCB5-207757EE91AC}"/>
    <cellStyle name="Comma 6 2 3 2 3 5 2" xfId="52070" xr:uid="{2031BC9A-2880-406E-871E-4A42BCDA76D7}"/>
    <cellStyle name="Comma 6 2 3 2 3 6" xfId="26990" xr:uid="{0247807C-224C-4CC8-A2D3-A7CBA0072C01}"/>
    <cellStyle name="Comma 6 2 3 2 3 6 2" xfId="54310" xr:uid="{72656B84-2AFF-448A-B5FF-16834D420756}"/>
    <cellStyle name="Comma 6 2 3 2 3 7" xfId="29221" xr:uid="{D51F4884-AC04-4D2E-99C8-3696AB0C1584}"/>
    <cellStyle name="Comma 6 2 3 2 3 7 2" xfId="56542" xr:uid="{E6AB7DF5-6CB9-421A-8C5C-FF576BB4943F}"/>
    <cellStyle name="Comma 6 2 3 2 3 8" xfId="5090" xr:uid="{60C730D1-1099-4A64-88F8-C41797253593}"/>
    <cellStyle name="Comma 6 2 3 2 3 9" xfId="32256" xr:uid="{6547FF93-A25B-4C59-B15C-0EBFBFE17512}"/>
    <cellStyle name="Comma 6 2 3 2 4" xfId="2557" xr:uid="{81AD27A4-19B7-4D43-80F0-7F2CCD047A03}"/>
    <cellStyle name="Comma 6 2 3 2 4 2" xfId="10239" xr:uid="{ABB2C9C6-2BCA-4AD2-9EAA-CEB3D5885C2B}"/>
    <cellStyle name="Comma 6 2 3 2 4 2 2" xfId="17251" xr:uid="{F85E4AC9-2F48-45B3-BA47-7C0BACB62E18}"/>
    <cellStyle name="Comma 6 2 3 2 4 2 2 2" xfId="44572" xr:uid="{7EF9E75D-302A-4EC0-8CB5-904F5F430004}"/>
    <cellStyle name="Comma 6 2 3 2 4 2 3" xfId="10995" xr:uid="{CA9ED190-8C87-4269-8F4B-E53037553273}"/>
    <cellStyle name="Comma 6 2 3 2 4 2 3 2" xfId="38344" xr:uid="{2952415F-3FFC-41DE-88FC-E9C66E512967}"/>
    <cellStyle name="Comma 6 2 3 2 4 2 4" xfId="37615" xr:uid="{FB78BA02-5CA0-48A9-9CAF-1349839409D9}"/>
    <cellStyle name="Comma 6 2 3 2 4 3" xfId="12407" xr:uid="{09E159A0-341A-4564-BC39-87C720AF6721}"/>
    <cellStyle name="Comma 6 2 3 2 4 3 2" xfId="21222" xr:uid="{FC793830-225A-4844-B348-BAEED97273F9}"/>
    <cellStyle name="Comma 6 2 3 2 4 3 2 2" xfId="48544" xr:uid="{FA163426-5D8F-40BB-BFA6-24C10685A0E0}"/>
    <cellStyle name="Comma 6 2 3 2 4 3 3" xfId="39734" xr:uid="{40C43A75-FED0-4CD6-A893-A290924B5D74}"/>
    <cellStyle name="Comma 6 2 3 2 4 4" xfId="15610" xr:uid="{CAE4EFD9-9360-4FBF-92FD-E228BBABCEB1}"/>
    <cellStyle name="Comma 6 2 3 2 4 4 2" xfId="42931" xr:uid="{E48EDC36-11E1-4310-8C6A-2748E67C35EB}"/>
    <cellStyle name="Comma 6 2 3 2 4 5" xfId="25761" xr:uid="{071B858D-4D30-48F6-83AF-7B056824FE3E}"/>
    <cellStyle name="Comma 6 2 3 2 4 5 2" xfId="53083" xr:uid="{334772B3-FD50-4FCC-882D-6B70B4417357}"/>
    <cellStyle name="Comma 6 2 3 2 4 6" xfId="28008" xr:uid="{2D8BAF89-FFD9-487F-B425-FA39A743B280}"/>
    <cellStyle name="Comma 6 2 3 2 4 6 2" xfId="55328" xr:uid="{4BB8A260-2139-4870-A0BA-E35CBCAA1122}"/>
    <cellStyle name="Comma 6 2 3 2 4 7" xfId="30239" xr:uid="{8F121F15-3E2D-4C11-865D-481710B90734}"/>
    <cellStyle name="Comma 6 2 3 2 4 7 2" xfId="57560" xr:uid="{A5BA89E2-CAB1-40A6-8795-E37B1B6C9A9C}"/>
    <cellStyle name="Comma 6 2 3 2 4 8" xfId="8039" xr:uid="{01756617-D27B-4FD4-A8FE-7110DDB78D4C}"/>
    <cellStyle name="Comma 6 2 3 2 4 9" xfId="35399" xr:uid="{9B2FC638-FD0D-4A9B-9A80-CE9D7441A041}"/>
    <cellStyle name="Comma 6 2 3 2 5" xfId="6246" xr:uid="{4E27FDAD-9C0E-45FC-9AAD-8AF3E1E5FBA9}"/>
    <cellStyle name="Comma 6 2 3 2 5 2" xfId="12663" xr:uid="{A0A3189B-2579-4C8B-8776-27054CB91E11}"/>
    <cellStyle name="Comma 6 2 3 2 5 2 2" xfId="21845" xr:uid="{E7B86F54-DD9E-4826-AC49-A6223385728C}"/>
    <cellStyle name="Comma 6 2 3 2 5 2 2 2" xfId="49167" xr:uid="{CC35B473-AE64-4C7D-9782-2D9C23470C92}"/>
    <cellStyle name="Comma 6 2 3 2 5 2 3" xfId="39990" xr:uid="{ACC0FF30-79B4-4D40-855D-228544C11EE7}"/>
    <cellStyle name="Comma 6 2 3 2 5 3" xfId="17874" xr:uid="{C1102C7D-8D5F-45F1-B203-104B77017828}"/>
    <cellStyle name="Comma 6 2 3 2 5 3 2" xfId="45195" xr:uid="{5239DEC1-1789-47A7-8948-2FC32604B944}"/>
    <cellStyle name="Comma 6 2 3 2 5 4" xfId="33524" xr:uid="{55345DF3-C58A-4349-B153-A96D5596066B}"/>
    <cellStyle name="Comma 6 2 3 2 6" xfId="8366" xr:uid="{6AF4EF2A-6AAB-4CC4-AE57-7E484068F0C0}"/>
    <cellStyle name="Comma 6 2 3 2 6 2" xfId="13199" xr:uid="{43B93037-3DFC-49F5-83EB-4FC62206AE7A}"/>
    <cellStyle name="Comma 6 2 3 2 6 2 2" xfId="22520" xr:uid="{C7CA7ACF-A456-45EC-A95A-4E2F9FB5DD3D}"/>
    <cellStyle name="Comma 6 2 3 2 6 2 2 2" xfId="49842" xr:uid="{0B31BD9A-15C5-4304-B893-2BC04980049E}"/>
    <cellStyle name="Comma 6 2 3 2 6 2 3" xfId="40526" xr:uid="{A825CC6A-8414-447F-863E-9A65AE5259B8}"/>
    <cellStyle name="Comma 6 2 3 2 6 3" xfId="18548" xr:uid="{31D4DA6E-2AD2-4F7F-ADEB-13E4A53FB313}"/>
    <cellStyle name="Comma 6 2 3 2 6 3 2" xfId="45870" xr:uid="{0F289E53-D403-44F4-9421-57B139DE4D70}"/>
    <cellStyle name="Comma 6 2 3 2 6 4" xfId="35740" xr:uid="{F3A6DF75-8E9F-49C2-92A4-CAC2884D942C}"/>
    <cellStyle name="Comma 6 2 3 2 7" xfId="11370" xr:uid="{CBC24A34-F284-428A-957A-47A5682CCA88}"/>
    <cellStyle name="Comma 6 2 3 2 7 2" xfId="13816" xr:uid="{472F3D89-5A1E-4F81-AC9D-AB3E092B877D}"/>
    <cellStyle name="Comma 6 2 3 2 7 2 2" xfId="23180" xr:uid="{E0A0E9EE-3003-494D-9A97-EABB1D50FD67}"/>
    <cellStyle name="Comma 6 2 3 2 7 2 2 2" xfId="50502" xr:uid="{C1B2B554-E4C7-4582-93C2-8C134F5FF25B}"/>
    <cellStyle name="Comma 6 2 3 2 7 2 3" xfId="41143" xr:uid="{61928C63-DC39-40D0-BEFC-57EA4F03BDCE}"/>
    <cellStyle name="Comma 6 2 3 2 7 3" xfId="19208" xr:uid="{AFA5A8D8-0D3D-4CAE-841F-644275EAD96A}"/>
    <cellStyle name="Comma 6 2 3 2 7 3 2" xfId="46530" xr:uid="{0D2F5AA1-80CD-4DFB-BA4C-8042FA30A0A2}"/>
    <cellStyle name="Comma 6 2 3 2 7 4" xfId="38719" xr:uid="{3B4571CA-CCF1-456B-BAFF-4EFC8721A9B7}"/>
    <cellStyle name="Comma 6 2 3 2 8" xfId="10473" xr:uid="{915F4431-9BF5-4443-A59D-61489274C756}"/>
    <cellStyle name="Comma 6 2 3 2 8 2" xfId="15800" xr:uid="{B6C600FD-CE99-4ED5-BBE2-BAB32EB9245A}"/>
    <cellStyle name="Comma 6 2 3 2 8 2 2" xfId="43120" xr:uid="{F132AF12-EDB3-44CA-88B1-85E52219EE3E}"/>
    <cellStyle name="Comma 6 2 3 2 8 3" xfId="37840" xr:uid="{11A4DEE6-A686-48B1-9950-8E8A6AD17B97}"/>
    <cellStyle name="Comma 6 2 3 2 9" xfId="11806" xr:uid="{85CEF553-675E-4B58-9216-C9385A9B4B28}"/>
    <cellStyle name="Comma 6 2 3 2 9 2" xfId="19770" xr:uid="{EFAEEB5B-478E-4330-80EA-FC1C253F3420}"/>
    <cellStyle name="Comma 6 2 3 2 9 2 2" xfId="47092" xr:uid="{046B8D33-7A3D-47CF-8F35-D4EEE962AD25}"/>
    <cellStyle name="Comma 6 2 3 2 9 3" xfId="39133" xr:uid="{C1A2517B-9202-4B4C-A17A-DF6F6ACBF5A9}"/>
    <cellStyle name="Comma 6 2 3 3" xfId="674" xr:uid="{5D605368-2104-4A59-BF5F-8E60117209F8}"/>
    <cellStyle name="Comma 6 2 3 3 10" xfId="14596" xr:uid="{827B3388-DBB9-4B23-AFC1-4940481B65B1}"/>
    <cellStyle name="Comma 6 2 3 3 10 2" xfId="41917" xr:uid="{0A5100C0-C306-454E-A2DD-682470C3EA2E}"/>
    <cellStyle name="Comma 6 2 3 3 11" xfId="23944" xr:uid="{4254077E-374A-4DFD-B976-72CC01726A95}"/>
    <cellStyle name="Comma 6 2 3 3 11 2" xfId="51266" xr:uid="{CB7F42CC-303C-4DFA-9106-02B945D74B56}"/>
    <cellStyle name="Comma 6 2 3 3 12" xfId="26185" xr:uid="{77A63518-D408-410B-BCDD-36AB35B4A958}"/>
    <cellStyle name="Comma 6 2 3 3 12 2" xfId="53505" xr:uid="{262E6002-D600-4447-BE0C-A279617606A5}"/>
    <cellStyle name="Comma 6 2 3 3 13" xfId="28417" xr:uid="{A5DC94A9-DF03-45A7-9C50-8EF78B7A01DB}"/>
    <cellStyle name="Comma 6 2 3 3 13 2" xfId="55738" xr:uid="{20792C42-96D6-46E5-A3A4-964C637FE09C}"/>
    <cellStyle name="Comma 6 2 3 3 14" xfId="3743" xr:uid="{4AA9B9A2-3F62-40F4-B300-8AD2CCD15D4E}"/>
    <cellStyle name="Comma 6 2 3 3 15" xfId="30846" xr:uid="{E6F5535A-1AA1-4EA2-9918-C42AF2CE31D4}"/>
    <cellStyle name="Comma 6 2 3 3 2" xfId="2186" xr:uid="{949A5655-957A-446E-81BD-58DEF6ECF33F}"/>
    <cellStyle name="Comma 6 2 3 3 2 2" xfId="5732" xr:uid="{D836EAC6-B547-4B54-9BCF-B36AB1194C2E}"/>
    <cellStyle name="Comma 6 2 3 3 2 2 2" xfId="16295" xr:uid="{677A6D90-1DDE-4564-AE9E-C18ABA1797FE}"/>
    <cellStyle name="Comma 6 2 3 3 2 2 2 2" xfId="43615" xr:uid="{B9590B57-AFCD-407F-B0EB-FF38BD1D1426}"/>
    <cellStyle name="Comma 6 2 3 3 2 2 3" xfId="32916" xr:uid="{9CFD1C9C-7419-43BF-B567-F3DA9E512552}"/>
    <cellStyle name="Comma 6 2 3 3 2 3" xfId="7683" xr:uid="{45C1C5D8-E4B0-488E-8883-5388CC227FDC}"/>
    <cellStyle name="Comma 6 2 3 3 2 3 2" xfId="20265" xr:uid="{378E8BDC-2C02-489B-A063-2AF9498B991B}"/>
    <cellStyle name="Comma 6 2 3 3 2 3 2 2" xfId="47587" xr:uid="{7D48D44F-78E8-4089-9D46-6EFC1DDE5F4D}"/>
    <cellStyle name="Comma 6 2 3 3 2 3 3" xfId="35041" xr:uid="{81198987-CEAC-4A47-8536-13F729026D66}"/>
    <cellStyle name="Comma 6 2 3 3 2 4" xfId="9881" xr:uid="{C9F30C8F-7540-4929-96AA-743A24032C9B}"/>
    <cellStyle name="Comma 6 2 3 3 2 4 2" xfId="37257" xr:uid="{5EDF8FC5-D1FD-4C65-8AE1-B03FBAB3BA7A}"/>
    <cellStyle name="Comma 6 2 3 3 2 5" xfId="25408" xr:uid="{D47C40C8-AAFF-423D-B10E-105E70D1A065}"/>
    <cellStyle name="Comma 6 2 3 3 2 5 2" xfId="52730" xr:uid="{A50FF678-9E51-43D4-BC23-02317797C626}"/>
    <cellStyle name="Comma 6 2 3 3 2 6" xfId="27650" xr:uid="{F6BBC711-1BC5-402E-AC76-4FAED797B8C4}"/>
    <cellStyle name="Comma 6 2 3 3 2 6 2" xfId="54970" xr:uid="{F69FB88B-01EB-4BDA-81E7-8FCF8CD2217D}"/>
    <cellStyle name="Comma 6 2 3 3 2 7" xfId="29881" xr:uid="{6EE9369E-53D7-4D10-B31B-12AB072BE04B}"/>
    <cellStyle name="Comma 6 2 3 3 2 7 2" xfId="57202" xr:uid="{E8F6408B-AD8E-406C-AEA3-089546E2327F}"/>
    <cellStyle name="Comma 6 2 3 3 2 8" xfId="4296" xr:uid="{E8D9500E-59A8-4DAF-86FA-3B3B7B9375CC}"/>
    <cellStyle name="Comma 6 2 3 3 2 9" xfId="31453" xr:uid="{D8045383-5362-46FB-B48D-90BD7272E8AC}"/>
    <cellStyle name="Comma 6 2 3 3 3" xfId="1579" xr:uid="{B6F4B9A1-9CA3-405A-8677-85413AF22076}"/>
    <cellStyle name="Comma 6 2 3 3 3 2" xfId="7080" xr:uid="{316D87A6-01A3-4D75-A984-05A7E9D03FD0}"/>
    <cellStyle name="Comma 6 2 3 3 3 2 2" xfId="16683" xr:uid="{79984128-7F05-4938-A15E-374B61AD455E}"/>
    <cellStyle name="Comma 6 2 3 3 3 2 2 2" xfId="44003" xr:uid="{BEF3EA4D-8B9B-4833-976B-C2300596AE96}"/>
    <cellStyle name="Comma 6 2 3 3 3 2 3" xfId="34434" xr:uid="{C4CE6904-4D37-4763-8506-EBE8F8C118B6}"/>
    <cellStyle name="Comma 6 2 3 3 3 3" xfId="9275" xr:uid="{70A44983-C36F-42C0-AF0E-D65BCFC45B59}"/>
    <cellStyle name="Comma 6 2 3 3 3 3 2" xfId="20653" xr:uid="{316CD366-D3D6-4EFC-8B3B-0FDE8006AC87}"/>
    <cellStyle name="Comma 6 2 3 3 3 3 2 2" xfId="47975" xr:uid="{CDAF3AAA-44B6-4DD5-B0A7-5A05A4DB754C}"/>
    <cellStyle name="Comma 6 2 3 3 3 3 3" xfId="36650" xr:uid="{B83DCD9F-D126-4FA5-8BDD-78D291198DB6}"/>
    <cellStyle name="Comma 6 2 3 3 3 4" xfId="15322" xr:uid="{B1BF2696-F559-48B5-8CB9-B8BA585303B6}"/>
    <cellStyle name="Comma 6 2 3 3 3 4 2" xfId="42643" xr:uid="{630C2639-4FB6-4BCA-B4C4-20CD2BB48958}"/>
    <cellStyle name="Comma 6 2 3 3 3 5" xfId="24801" xr:uid="{98C3C2DB-8ECB-49A9-A9B6-035604CDE1E8}"/>
    <cellStyle name="Comma 6 2 3 3 3 5 2" xfId="52123" xr:uid="{06EEAD09-7F87-4746-93AE-4FC1E3835675}"/>
    <cellStyle name="Comma 6 2 3 3 3 6" xfId="27043" xr:uid="{0357BD99-E937-4771-B95C-4607F8D55B7F}"/>
    <cellStyle name="Comma 6 2 3 3 3 6 2" xfId="54363" xr:uid="{918A204F-2A81-4CB7-8B0B-1B6A3A0195CC}"/>
    <cellStyle name="Comma 6 2 3 3 3 7" xfId="29274" xr:uid="{D4F955B3-0762-4F3F-B74C-88EAC91DAD0E}"/>
    <cellStyle name="Comma 6 2 3 3 3 7 2" xfId="56595" xr:uid="{CDDFE933-D18F-4522-8765-87DD3DD0A2E4}"/>
    <cellStyle name="Comma 6 2 3 3 3 8" xfId="5142" xr:uid="{93C9BA11-B8B0-46F4-A9A3-1435082FD410}"/>
    <cellStyle name="Comma 6 2 3 3 3 9" xfId="32309" xr:uid="{F8101A96-F91B-4C43-BEF6-9C95B0B6BD4C}"/>
    <cellStyle name="Comma 6 2 3 3 4" xfId="6274" xr:uid="{84861D3D-7DD1-4A68-9FBC-8F292C4F05E8}"/>
    <cellStyle name="Comma 6 2 3 3 4 2" xfId="12414" xr:uid="{0C2407A4-7815-47C8-B64E-257738B694F2}"/>
    <cellStyle name="Comma 6 2 3 3 4 2 2" xfId="21275" xr:uid="{B58ED7E8-E60D-477D-99AA-C9738F9D2A36}"/>
    <cellStyle name="Comma 6 2 3 3 4 2 2 2" xfId="48597" xr:uid="{1EA70B56-2C16-4EB0-AE25-C0AF17391FD8}"/>
    <cellStyle name="Comma 6 2 3 3 4 2 3" xfId="39741" xr:uid="{9D36335E-10B4-4D08-9FB6-F827CEF9C18D}"/>
    <cellStyle name="Comma 6 2 3 3 4 3" xfId="17304" xr:uid="{ECD5BA61-5088-410D-909C-13C9CD8D5030}"/>
    <cellStyle name="Comma 6 2 3 3 4 3 2" xfId="44625" xr:uid="{DC42E85A-EBEE-4285-A69F-41FDD319B8E2}"/>
    <cellStyle name="Comma 6 2 3 3 4 4" xfId="33577" xr:uid="{0606906A-A1C2-4523-8EC9-0982FB087146}"/>
    <cellStyle name="Comma 6 2 3 3 5" xfId="8419" xr:uid="{D3D3E5A9-2419-4732-AB78-1A21A9590BEC}"/>
    <cellStyle name="Comma 6 2 3 3 5 2" xfId="12712" xr:uid="{BEBD5878-3C15-4F1C-98B6-4FA354F08ADD}"/>
    <cellStyle name="Comma 6 2 3 3 5 2 2" xfId="21898" xr:uid="{92422B4A-4EC9-4FE3-8050-98B73E0B8DEA}"/>
    <cellStyle name="Comma 6 2 3 3 5 2 2 2" xfId="49220" xr:uid="{C30109D2-23BE-4B8E-9D21-63A017457B18}"/>
    <cellStyle name="Comma 6 2 3 3 5 2 3" xfId="40039" xr:uid="{2A4AB2E2-0A55-48D7-B9A4-37866F7E3B3C}"/>
    <cellStyle name="Comma 6 2 3 3 5 3" xfId="17927" xr:uid="{E26BD92A-A979-4D32-A1B7-8ACC6EC3739E}"/>
    <cellStyle name="Comma 6 2 3 3 5 3 2" xfId="45248" xr:uid="{FC5B4694-7355-41C8-8EA8-0B73499F5C2B}"/>
    <cellStyle name="Comma 6 2 3 3 5 4" xfId="35793" xr:uid="{060402F4-70CF-488A-AD3E-9FB1005AB533}"/>
    <cellStyle name="Comma 6 2 3 3 6" xfId="11168" xr:uid="{A778171E-4E7B-407D-A5F2-855DE10E3D0D}"/>
    <cellStyle name="Comma 6 2 3 3 6 2" xfId="13252" xr:uid="{41BF1EA6-345A-469E-87B1-13DE5A1672BA}"/>
    <cellStyle name="Comma 6 2 3 3 6 2 2" xfId="22573" xr:uid="{2F9E75B9-1DCB-49FD-AC2F-8DD5A2944586}"/>
    <cellStyle name="Comma 6 2 3 3 6 2 2 2" xfId="49895" xr:uid="{ECF69285-AF21-4180-BFE1-2EB0C44CDD32}"/>
    <cellStyle name="Comma 6 2 3 3 6 2 3" xfId="40579" xr:uid="{F1AB8F88-0CC0-46C1-9A7E-92F070C203D0}"/>
    <cellStyle name="Comma 6 2 3 3 6 3" xfId="18601" xr:uid="{6AE8FC69-FC27-4452-8C36-6A8C3F1A36D6}"/>
    <cellStyle name="Comma 6 2 3 3 6 3 2" xfId="45923" xr:uid="{843F2B33-72B8-47F7-BB9D-6071AA89C9BA}"/>
    <cellStyle name="Comma 6 2 3 3 6 4" xfId="38517" xr:uid="{17DDA71E-A0A6-4CE1-8BCA-5E10B8917309}"/>
    <cellStyle name="Comma 6 2 3 3 7" xfId="11413" xr:uid="{F650F335-3EC7-47D6-993F-E6B00A61DD78}"/>
    <cellStyle name="Comma 6 2 3 3 7 2" xfId="13869" xr:uid="{B6433E19-7620-4110-A003-DD59EA545486}"/>
    <cellStyle name="Comma 6 2 3 3 7 2 2" xfId="23233" xr:uid="{7B8CF172-F5B4-4A89-9CD3-36BE1B67AE52}"/>
    <cellStyle name="Comma 6 2 3 3 7 2 2 2" xfId="50555" xr:uid="{8EB0634D-C3E4-42D5-A0BA-486B1A0A5417}"/>
    <cellStyle name="Comma 6 2 3 3 7 2 3" xfId="41196" xr:uid="{DF1B5BED-A350-416C-BAEB-53396CB41C9D}"/>
    <cellStyle name="Comma 6 2 3 3 7 3" xfId="19261" xr:uid="{770CAAC7-E117-4D5C-8EFA-2DBB2B17D709}"/>
    <cellStyle name="Comma 6 2 3 3 7 3 2" xfId="46583" xr:uid="{405293E3-420C-46EC-9FCD-D3120603B2B4}"/>
    <cellStyle name="Comma 6 2 3 3 7 4" xfId="38762" xr:uid="{F31F8B69-C04D-48DF-824D-111BD87A9049}"/>
    <cellStyle name="Comma 6 2 3 3 8" xfId="10554" xr:uid="{FF1DC803-66B0-43A5-8CE3-270A599E9678}"/>
    <cellStyle name="Comma 6 2 3 3 8 2" xfId="15887" xr:uid="{034B41F9-DA81-4779-83D1-A3C5A3AB47DC}"/>
    <cellStyle name="Comma 6 2 3 3 8 2 2" xfId="43207" xr:uid="{D2F515BF-331B-4CA4-80F5-0970E3450416}"/>
    <cellStyle name="Comma 6 2 3 3 8 3" xfId="37919" xr:uid="{7FC1159B-F3C5-4A56-9AE8-6E4670293F10}"/>
    <cellStyle name="Comma 6 2 3 3 9" xfId="11885" xr:uid="{DC84F1D6-D5ED-43FA-AB79-B0B98B9D1E7E}"/>
    <cellStyle name="Comma 6 2 3 3 9 2" xfId="19857" xr:uid="{C2E8E277-CF8E-4C25-BEB3-47CA1AC30D36}"/>
    <cellStyle name="Comma 6 2 3 3 9 2 2" xfId="47179" xr:uid="{2BFE9065-C9DF-4ACE-AF57-C99F7BCCDC3F}"/>
    <cellStyle name="Comma 6 2 3 3 9 3" xfId="39212" xr:uid="{9B5BD49C-7069-4875-AF42-E1EF1B6AADD8}"/>
    <cellStyle name="Comma 6 2 3 4" xfId="744" xr:uid="{D861B683-7D60-4D41-A723-DD5782D1FB5B}"/>
    <cellStyle name="Comma 6 2 3 4 10" xfId="24008" xr:uid="{A154E917-D40C-48A5-984C-A11D28305411}"/>
    <cellStyle name="Comma 6 2 3 4 10 2" xfId="51330" xr:uid="{542B8F49-9B6B-45DA-BB74-138B9D93A11C}"/>
    <cellStyle name="Comma 6 2 3 4 11" xfId="26249" xr:uid="{46B0816D-61D9-4150-9029-A84B5A3D27AB}"/>
    <cellStyle name="Comma 6 2 3 4 11 2" xfId="53569" xr:uid="{D6762906-BD82-44AB-BB86-079A2FEEE155}"/>
    <cellStyle name="Comma 6 2 3 4 12" xfId="28480" xr:uid="{121BCE60-9D53-4688-880B-54791E21BC2D}"/>
    <cellStyle name="Comma 6 2 3 4 12 2" xfId="55801" xr:uid="{137D49A6-B9BC-4619-8812-5B484EE19B4F}"/>
    <cellStyle name="Comma 6 2 3 4 13" xfId="3794" xr:uid="{3645FC24-B985-40DF-8309-E8163BFD9891}"/>
    <cellStyle name="Comma 6 2 3 4 14" xfId="30910" xr:uid="{53D70E99-4C81-4AC3-9E92-5C4EF823122E}"/>
    <cellStyle name="Comma 6 2 3 4 2" xfId="2249" xr:uid="{D0178491-FC37-41D6-B600-A383D879CDA1}"/>
    <cellStyle name="Comma 6 2 3 4 2 2" xfId="5794" xr:uid="{2BA039FE-B5DA-404D-890D-667D05ECD042}"/>
    <cellStyle name="Comma 6 2 3 4 2 2 2" xfId="16747" xr:uid="{B25BD393-8D4C-4F51-8286-58CAEEC9298F}"/>
    <cellStyle name="Comma 6 2 3 4 2 2 2 2" xfId="44067" xr:uid="{6336C5BF-8A3D-4FA4-8689-94E2D0ADEDCC}"/>
    <cellStyle name="Comma 6 2 3 4 2 2 3" xfId="32979" xr:uid="{822D0189-3D41-4EBC-AB31-0550C914E84D}"/>
    <cellStyle name="Comma 6 2 3 4 2 3" xfId="7746" xr:uid="{12526AC0-E570-4A90-B53B-B850E0C342F0}"/>
    <cellStyle name="Comma 6 2 3 4 2 3 2" xfId="20717" xr:uid="{35D53618-E984-4FCA-AB23-1CF89FD7CB51}"/>
    <cellStyle name="Comma 6 2 3 4 2 3 2 2" xfId="48039" xr:uid="{C53EC027-A21B-457B-9889-185B53E0345C}"/>
    <cellStyle name="Comma 6 2 3 4 2 3 3" xfId="35104" xr:uid="{38C35684-FD97-4B93-ADE6-2DFE8B501431}"/>
    <cellStyle name="Comma 6 2 3 4 2 4" xfId="9944" xr:uid="{79568297-652E-40E3-A36D-CACFE8A22420}"/>
    <cellStyle name="Comma 6 2 3 4 2 4 2" xfId="37320" xr:uid="{0FC29A93-D25E-4911-95A6-5358076593FE}"/>
    <cellStyle name="Comma 6 2 3 4 2 5" xfId="25471" xr:uid="{EB1885BA-F382-4F60-8286-6E2C771B382B}"/>
    <cellStyle name="Comma 6 2 3 4 2 5 2" xfId="52793" xr:uid="{0FC4D208-C565-4022-A98B-169F723B4AC9}"/>
    <cellStyle name="Comma 6 2 3 4 2 6" xfId="27713" xr:uid="{36A5137B-FA2E-4AA7-AA30-4EAFAA7A6380}"/>
    <cellStyle name="Comma 6 2 3 4 2 6 2" xfId="55033" xr:uid="{1735490F-0A4D-41B8-9254-AC9AF8B3ACE3}"/>
    <cellStyle name="Comma 6 2 3 4 2 7" xfId="29944" xr:uid="{E336B358-8455-4A16-9FAB-FF3041A2D52E}"/>
    <cellStyle name="Comma 6 2 3 4 2 7 2" xfId="57265" xr:uid="{E81F6E8E-04C6-4838-A443-347C94E9498C}"/>
    <cellStyle name="Comma 6 2 3 4 2 8" xfId="4358" xr:uid="{439D4A80-A269-4E35-9019-8001C07CECD3}"/>
    <cellStyle name="Comma 6 2 3 4 2 9" xfId="31516" xr:uid="{724052B7-E029-4389-841E-DA02C8BFE5CC}"/>
    <cellStyle name="Comma 6 2 3 4 3" xfId="1643" xr:uid="{01530A10-B2B9-49E8-8102-E40BC8905BC2}"/>
    <cellStyle name="Comma 6 2 3 4 3 2" xfId="7144" xr:uid="{F3EB4234-C096-400C-BEB0-977305D548AB}"/>
    <cellStyle name="Comma 6 2 3 4 3 2 2" xfId="17368" xr:uid="{067FE86E-26E5-488B-90A4-E8743C779A93}"/>
    <cellStyle name="Comma 6 2 3 4 3 2 2 2" xfId="44689" xr:uid="{B279005B-EA9B-496F-8175-8BA4D0CFBAAD}"/>
    <cellStyle name="Comma 6 2 3 4 3 2 3" xfId="34498" xr:uid="{CD9589EE-657E-433E-8596-587E89993A05}"/>
    <cellStyle name="Comma 6 2 3 4 3 3" xfId="9339" xr:uid="{C102EF28-C324-4DC2-995C-4AE6E4EC3109}"/>
    <cellStyle name="Comma 6 2 3 4 3 3 2" xfId="21339" xr:uid="{6A64C3F0-F598-441A-AAB3-E690991EDC4C}"/>
    <cellStyle name="Comma 6 2 3 4 3 3 2 2" xfId="48661" xr:uid="{6DE23663-37FE-4614-8397-63365075A2A7}"/>
    <cellStyle name="Comma 6 2 3 4 3 3 3" xfId="36714" xr:uid="{FB431D16-580B-40BB-A2C8-A661CFCCE74F}"/>
    <cellStyle name="Comma 6 2 3 4 3 4" xfId="15380" xr:uid="{97CC398A-88E8-4A5D-A375-F20948535AE1}"/>
    <cellStyle name="Comma 6 2 3 4 3 4 2" xfId="42701" xr:uid="{2A952962-B73D-47D5-A9B0-4520D98FFA6D}"/>
    <cellStyle name="Comma 6 2 3 4 3 5" xfId="24865" xr:uid="{7D7D59F1-DBF5-415C-AF2E-0D52D2C85EA2}"/>
    <cellStyle name="Comma 6 2 3 4 3 5 2" xfId="52187" xr:uid="{8146F01F-F80C-4BE0-A9C5-2278478A8CF0}"/>
    <cellStyle name="Comma 6 2 3 4 3 6" xfId="27107" xr:uid="{96D5E0F2-F658-4E11-8389-B1815DA41487}"/>
    <cellStyle name="Comma 6 2 3 4 3 6 2" xfId="54427" xr:uid="{125883EB-BD60-4CD0-B1F1-2F3BAE28C4D2}"/>
    <cellStyle name="Comma 6 2 3 4 3 7" xfId="29338" xr:uid="{89CBA688-B597-4D53-AB16-D3C374465F00}"/>
    <cellStyle name="Comma 6 2 3 4 3 7 2" xfId="56659" xr:uid="{F7E4C645-EC3E-4F74-A792-6574D102F13F}"/>
    <cellStyle name="Comma 6 2 3 4 3 8" xfId="5206" xr:uid="{53BD238E-CB7C-4541-9BEE-5D36257E1964}"/>
    <cellStyle name="Comma 6 2 3 4 3 9" xfId="32373" xr:uid="{B9F5B2B2-B3A5-44C9-A91F-253BF7AEE2F3}"/>
    <cellStyle name="Comma 6 2 3 4 4" xfId="6323" xr:uid="{FCA986E4-C4EB-442D-B777-99066916504A}"/>
    <cellStyle name="Comma 6 2 3 4 4 2" xfId="12758" xr:uid="{321F4419-F862-4A16-B820-C323868D40D2}"/>
    <cellStyle name="Comma 6 2 3 4 4 2 2" xfId="21962" xr:uid="{98175F9F-FF93-4645-91D4-17D7F6A620B8}"/>
    <cellStyle name="Comma 6 2 3 4 4 2 2 2" xfId="49284" xr:uid="{B6B705DA-9DC8-4FDB-91A5-ECBFCE2B8D90}"/>
    <cellStyle name="Comma 6 2 3 4 4 2 3" xfId="40085" xr:uid="{DE56B734-CFEF-4A00-A48F-231FE22AEDAA}"/>
    <cellStyle name="Comma 6 2 3 4 4 3" xfId="17991" xr:uid="{A3EC887A-23B1-4348-9972-714FE6A845E7}"/>
    <cellStyle name="Comma 6 2 3 4 4 3 2" xfId="45312" xr:uid="{89F6D564-94DB-4D26-82D4-6143D36826A6}"/>
    <cellStyle name="Comma 6 2 3 4 4 4" xfId="33640" xr:uid="{E63FA7D0-D53D-4AE6-B59C-8260785DA942}"/>
    <cellStyle name="Comma 6 2 3 4 5" xfId="8482" xr:uid="{04E12F17-3040-4716-9A55-CC4DDE151AFB}"/>
    <cellStyle name="Comma 6 2 3 4 5 2" xfId="13316" xr:uid="{2AA04FD9-E8E6-4DDE-98D5-6BA3B59FD3FC}"/>
    <cellStyle name="Comma 6 2 3 4 5 2 2" xfId="22637" xr:uid="{0F5819B3-B354-41A5-B060-AE52084CE2CC}"/>
    <cellStyle name="Comma 6 2 3 4 5 2 2 2" xfId="49959" xr:uid="{CA1CB44F-1D7D-49A5-A73B-AF24D382DAA7}"/>
    <cellStyle name="Comma 6 2 3 4 5 2 3" xfId="40643" xr:uid="{6CA7B28F-AAB3-46F9-81C9-CC5D8744A3D2}"/>
    <cellStyle name="Comma 6 2 3 4 5 3" xfId="18665" xr:uid="{817C1A52-9E51-4B87-9E83-A369A5451473}"/>
    <cellStyle name="Comma 6 2 3 4 5 3 2" xfId="45987" xr:uid="{17FAE19F-92BA-4A47-AB71-27914D32B364}"/>
    <cellStyle name="Comma 6 2 3 4 5 4" xfId="35856" xr:uid="{CDCE33B6-9A65-4966-A854-F0F6953B2359}"/>
    <cellStyle name="Comma 6 2 3 4 6" xfId="11459" xr:uid="{7D7327DC-612A-475D-8A52-0A0C68B1E849}"/>
    <cellStyle name="Comma 6 2 3 4 6 2" xfId="13933" xr:uid="{1D7DD39E-663C-4776-BB6A-FA2A3177BD58}"/>
    <cellStyle name="Comma 6 2 3 4 6 2 2" xfId="23297" xr:uid="{EB255CD5-FE59-4D90-8EC7-2F96ECE8AF77}"/>
    <cellStyle name="Comma 6 2 3 4 6 2 2 2" xfId="50619" xr:uid="{0E76EFE0-BBF3-4E1D-A1AF-BB3ABB2D4378}"/>
    <cellStyle name="Comma 6 2 3 4 6 2 3" xfId="41260" xr:uid="{C53EA3AA-9F13-4C1C-B35D-2485F680E8BE}"/>
    <cellStyle name="Comma 6 2 3 4 6 3" xfId="19325" xr:uid="{5CC2C2FD-3571-42D1-81BA-9D230C8A01CE}"/>
    <cellStyle name="Comma 6 2 3 4 6 3 2" xfId="46647" xr:uid="{CA7BA1F3-5024-4157-BD43-ECAC30BCCE09}"/>
    <cellStyle name="Comma 6 2 3 4 6 4" xfId="38808" xr:uid="{48351E1C-ADAB-4384-9B44-62DB0CD35755}"/>
    <cellStyle name="Comma 6 2 3 4 7" xfId="10641" xr:uid="{4ACB4DE4-7F5E-47EE-8C70-18EACC1EA341}"/>
    <cellStyle name="Comma 6 2 3 4 7 2" xfId="15999" xr:uid="{87572FFF-8511-4A4D-8385-05D0560FE2CA}"/>
    <cellStyle name="Comma 6 2 3 4 7 2 2" xfId="43319" xr:uid="{FE9FF1F3-C4AE-453F-B4EC-C4FE582AA7FC}"/>
    <cellStyle name="Comma 6 2 3 4 7 3" xfId="38004" xr:uid="{AD1AF677-6206-4A26-9FF9-54113CBB68D8}"/>
    <cellStyle name="Comma 6 2 3 4 8" xfId="11973" xr:uid="{4E068993-BC14-4808-A002-992366357215}"/>
    <cellStyle name="Comma 6 2 3 4 8 2" xfId="19969" xr:uid="{A9835C92-4458-4DD1-96CC-B822FF57CFB4}"/>
    <cellStyle name="Comma 6 2 3 4 8 2 2" xfId="47291" xr:uid="{14822326-C152-4B0E-9CDA-2E555174C1D6}"/>
    <cellStyle name="Comma 6 2 3 4 8 3" xfId="39300" xr:uid="{D4FDBC2C-A62C-4B32-87CE-59C149F3B886}"/>
    <cellStyle name="Comma 6 2 3 4 9" xfId="14660" xr:uid="{673203B2-FC9E-4F5A-B082-F4F8D0636EF5}"/>
    <cellStyle name="Comma 6 2 3 4 9 2" xfId="41981" xr:uid="{DBCB429E-5A30-4AFC-96E7-22DE065C04F2}"/>
    <cellStyle name="Comma 6 2 3 5" xfId="974" xr:uid="{0D7DF2C7-8152-4808-BAEF-209DD4047868}"/>
    <cellStyle name="Comma 6 2 3 5 10" xfId="28686" xr:uid="{FB69F7C1-11C0-4C7C-A859-20273E69C000}"/>
    <cellStyle name="Comma 6 2 3 5 10 2" xfId="56007" xr:uid="{0E580575-4D99-4D27-93DD-E46F4AD1F62A}"/>
    <cellStyle name="Comma 6 2 3 5 11" xfId="3491" xr:uid="{AEE1C2A1-CD3A-4FDE-AE6F-636AAA42CB27}"/>
    <cellStyle name="Comma 6 2 3 5 12" xfId="30550" xr:uid="{2FDA7608-1763-4722-AA06-D0B94141D2BC}"/>
    <cellStyle name="Comma 6 2 3 5 2" xfId="2455" xr:uid="{16B44E97-1482-4809-98CD-1455088866F7}"/>
    <cellStyle name="Comma 6 2 3 5 2 2" xfId="5995" xr:uid="{94004794-FCB8-4C84-90EE-C562E5410614}"/>
    <cellStyle name="Comma 6 2 3 5 2 2 2" xfId="18196" xr:uid="{B8A43F01-263C-4CB9-B866-3CF9AE331F1D}"/>
    <cellStyle name="Comma 6 2 3 5 2 2 2 2" xfId="45518" xr:uid="{CA18A0BA-5924-4C18-8D0A-8C29303F1610}"/>
    <cellStyle name="Comma 6 2 3 5 2 2 3" xfId="33185" xr:uid="{81204C5A-9812-450E-927E-A8F4801FF3AF}"/>
    <cellStyle name="Comma 6 2 3 5 2 3" xfId="7951" xr:uid="{0B794920-C5DE-471F-A7D7-A98C288BFDD0}"/>
    <cellStyle name="Comma 6 2 3 5 2 3 2" xfId="22168" xr:uid="{12C66875-907C-4BEF-BC3D-0FC191F99B48}"/>
    <cellStyle name="Comma 6 2 3 5 2 3 2 2" xfId="49490" xr:uid="{2FA91B2F-2858-4963-B5F9-32D68641A92C}"/>
    <cellStyle name="Comma 6 2 3 5 2 3 3" xfId="35310" xr:uid="{1F29BB59-C2A5-4269-85B8-C808DD4E84D8}"/>
    <cellStyle name="Comma 6 2 3 5 2 4" xfId="10150" xr:uid="{A042EF21-A12E-4324-BC1D-7753CF49F4D1}"/>
    <cellStyle name="Comma 6 2 3 5 2 4 2" xfId="37526" xr:uid="{D8B7B61E-A8C5-44AC-B335-D9C0AED284B3}"/>
    <cellStyle name="Comma 6 2 3 5 2 5" xfId="25677" xr:uid="{C09E27EF-9D23-4303-9CA7-72F7C77A03F1}"/>
    <cellStyle name="Comma 6 2 3 5 2 5 2" xfId="52999" xr:uid="{5B3D14DC-12FC-4388-B839-C48E809E97E5}"/>
    <cellStyle name="Comma 6 2 3 5 2 6" xfId="27919" xr:uid="{4D430CF3-61DC-4BD7-9E63-36AB99278517}"/>
    <cellStyle name="Comma 6 2 3 5 2 6 2" xfId="55239" xr:uid="{12804285-419A-477F-A816-8122B613C9A1}"/>
    <cellStyle name="Comma 6 2 3 5 2 7" xfId="30150" xr:uid="{7323A65C-24AF-4EE5-A91B-28FBB9DE5F30}"/>
    <cellStyle name="Comma 6 2 3 5 2 7 2" xfId="57471" xr:uid="{5CB71414-160E-40FB-999A-C16D8A949A30}"/>
    <cellStyle name="Comma 6 2 3 5 2 8" xfId="4559" xr:uid="{143A2C72-0374-4EAE-B182-6D6D9C2C864D}"/>
    <cellStyle name="Comma 6 2 3 5 2 9" xfId="31722" xr:uid="{83932E12-0921-4CDA-8D89-9A0FF8178F2F}"/>
    <cellStyle name="Comma 6 2 3 5 3" xfId="1268" xr:uid="{BE6BD943-8427-4060-BB68-3C48C0FD37D4}"/>
    <cellStyle name="Comma 6 2 3 5 3 2" xfId="6785" xr:uid="{36264A0A-7602-4752-9E1E-A80DB16CA8BF}"/>
    <cellStyle name="Comma 6 2 3 5 3 2 2" xfId="18871" xr:uid="{2EC59736-07C0-49DD-8FFC-4BDA8C7F9FB8}"/>
    <cellStyle name="Comma 6 2 3 5 3 2 2 2" xfId="46193" xr:uid="{5C158CAB-5106-4A79-AB9D-F79AB76444E5}"/>
    <cellStyle name="Comma 6 2 3 5 3 2 3" xfId="34138" xr:uid="{10F713CB-32DF-47FD-886D-9B4566D6D283}"/>
    <cellStyle name="Comma 6 2 3 5 3 3" xfId="8979" xr:uid="{4F3E2A9E-0535-4AB9-A07D-1F85C1D975C1}"/>
    <cellStyle name="Comma 6 2 3 5 3 3 2" xfId="22843" xr:uid="{ADACA507-0A8C-4911-ABC4-8962F9E40C31}"/>
    <cellStyle name="Comma 6 2 3 5 3 3 2 2" xfId="50165" xr:uid="{6E3CB9F5-2321-40F2-AD04-31AA7ACAD491}"/>
    <cellStyle name="Comma 6 2 3 5 3 3 3" xfId="36354" xr:uid="{3A2DC416-311E-4C9B-A9F0-13C11FB5E730}"/>
    <cellStyle name="Comma 6 2 3 5 3 4" xfId="15128" xr:uid="{67DBC91A-3C1B-48F7-A130-E4379D2CA198}"/>
    <cellStyle name="Comma 6 2 3 5 3 4 2" xfId="42449" xr:uid="{CA7DA971-8B8E-488E-A52F-77F231280AC9}"/>
    <cellStyle name="Comma 6 2 3 5 3 5" xfId="24505" xr:uid="{1503BDCD-8CEE-437D-9C2A-16FF15202AAD}"/>
    <cellStyle name="Comma 6 2 3 5 3 5 2" xfId="51827" xr:uid="{EF640B11-F211-4C71-8019-AA2CDAE15AC5}"/>
    <cellStyle name="Comma 6 2 3 5 3 6" xfId="26747" xr:uid="{1D930E93-A118-4F78-B447-F9F18BF0D091}"/>
    <cellStyle name="Comma 6 2 3 5 3 6 2" xfId="54067" xr:uid="{3BB995F6-EAF6-475C-9783-B77CE972E69D}"/>
    <cellStyle name="Comma 6 2 3 5 3 7" xfId="28978" xr:uid="{40372038-C925-4377-8100-5F154F66E8AC}"/>
    <cellStyle name="Comma 6 2 3 5 3 7 2" xfId="56299" xr:uid="{EE409DC1-A1F6-4A9A-BD6C-B680131E78DF}"/>
    <cellStyle name="Comma 6 2 3 5 3 8" xfId="4850" xr:uid="{87DDB606-1187-41B7-AEF1-79BD6CF82C3B}"/>
    <cellStyle name="Comma 6 2 3 5 3 9" xfId="32013" xr:uid="{AE0A6E87-02C2-4C50-941E-73089FB69E70}"/>
    <cellStyle name="Comma 6 2 3 5 4" xfId="6495" xr:uid="{A26AD2BE-9400-44E9-8183-2605A019BA28}"/>
    <cellStyle name="Comma 6 2 3 5 4 2" xfId="14139" xr:uid="{BAADE81D-0E6E-4BAC-830A-4F2D9C4B44C3}"/>
    <cellStyle name="Comma 6 2 3 5 4 2 2" xfId="23503" xr:uid="{AFC7ACD4-07E4-43CB-AA8F-6EFB1FF48FC1}"/>
    <cellStyle name="Comma 6 2 3 5 4 2 2 2" xfId="50825" xr:uid="{ADA73963-12E9-4DF3-BB37-9501AC24486B}"/>
    <cellStyle name="Comma 6 2 3 5 4 2 3" xfId="41466" xr:uid="{AAA6CF7C-7BF5-4FEB-A2CB-0C7631310BF7}"/>
    <cellStyle name="Comma 6 2 3 5 4 3" xfId="19531" xr:uid="{6EF4385A-F064-4C4D-AE6F-9E2519240ECD}"/>
    <cellStyle name="Comma 6 2 3 5 4 3 2" xfId="46853" xr:uid="{C69E27DA-4A46-4864-B1F0-DFBC1A42E7DB}"/>
    <cellStyle name="Comma 6 2 3 5 4 4" xfId="33846" xr:uid="{344F7203-EE1E-43D3-AB14-DEAC50BB3848}"/>
    <cellStyle name="Comma 6 2 3 5 5" xfId="8688" xr:uid="{2D33AA2E-55E3-49CC-8F91-345DF616A17D}"/>
    <cellStyle name="Comma 6 2 3 5 5 2" xfId="16387" xr:uid="{DA29FCC6-343E-497B-9DF4-96127ECEA693}"/>
    <cellStyle name="Comma 6 2 3 5 5 2 2" xfId="43707" xr:uid="{7DFD6579-E162-481D-8243-14D5CDAF92D0}"/>
    <cellStyle name="Comma 6 2 3 5 5 3" xfId="36062" xr:uid="{4E16392A-0AAE-40A4-A350-1A25C6A45937}"/>
    <cellStyle name="Comma 6 2 3 5 6" xfId="12245" xr:uid="{8E9799A0-FE9C-4AD0-B7E0-020B609BCEA7}"/>
    <cellStyle name="Comma 6 2 3 5 6 2" xfId="20357" xr:uid="{17D09989-AC03-4AB0-958D-A1891100F062}"/>
    <cellStyle name="Comma 6 2 3 5 6 2 2" xfId="47679" xr:uid="{948125E6-AFD9-4C15-A71C-22F68A242A08}"/>
    <cellStyle name="Comma 6 2 3 5 6 3" xfId="39572" xr:uid="{CADC1DAE-37D0-4B28-BF3C-3F979BBFA125}"/>
    <cellStyle name="Comma 6 2 3 5 7" xfId="14866" xr:uid="{C43D0CD1-B7DE-45AC-A652-031D3C79040B}"/>
    <cellStyle name="Comma 6 2 3 5 7 2" xfId="42187" xr:uid="{0CAB0A97-9950-4C9F-8258-2DA74093E4A2}"/>
    <cellStyle name="Comma 6 2 3 5 8" xfId="24214" xr:uid="{76F8A047-1CC3-4217-8DD0-62F32C18E633}"/>
    <cellStyle name="Comma 6 2 3 5 8 2" xfId="51536" xr:uid="{E998F4E8-6507-4D6F-BC78-84D94B7E553C}"/>
    <cellStyle name="Comma 6 2 3 5 9" xfId="26455" xr:uid="{B857ABFC-1747-431B-BAC2-86577BD8367F}"/>
    <cellStyle name="Comma 6 2 3 5 9 2" xfId="53775" xr:uid="{45552FED-78CA-4B61-9160-8FE7EBB7987F}"/>
    <cellStyle name="Comma 6 2 3 6" xfId="1890" xr:uid="{8756B2EA-A5F8-4F11-83C3-14A7EEC67A58}"/>
    <cellStyle name="Comma 6 2 3 6 2" xfId="5443" xr:uid="{972AB1A3-3CF0-438F-86C4-1C311D96128D}"/>
    <cellStyle name="Comma 6 2 3 6 2 2" xfId="17008" xr:uid="{26B441C3-480F-463F-84AB-B3324F8D2D45}"/>
    <cellStyle name="Comma 6 2 3 6 2 2 2" xfId="44329" xr:uid="{06C0FBAD-A575-423C-A151-0D99AF33A99E}"/>
    <cellStyle name="Comma 6 2 3 6 2 3" xfId="32620" xr:uid="{A08F219B-A291-42E9-ACE0-5930A699A37D}"/>
    <cellStyle name="Comma 6 2 3 6 3" xfId="7388" xr:uid="{047B6B47-7ED4-473E-B053-89A19ACA4FF8}"/>
    <cellStyle name="Comma 6 2 3 6 3 2" xfId="20979" xr:uid="{44604451-0374-4F97-B028-B48F20849B10}"/>
    <cellStyle name="Comma 6 2 3 6 3 2 2" xfId="48301" xr:uid="{A63236E3-BE8D-4B1B-A768-A6C23AD637BC}"/>
    <cellStyle name="Comma 6 2 3 6 3 3" xfId="34745" xr:uid="{A58DA7F6-C216-48E8-B0EF-FE2C3BF75701}"/>
    <cellStyle name="Comma 6 2 3 6 4" xfId="9585" xr:uid="{995B1880-40B9-412C-A815-47A0415F5A34}"/>
    <cellStyle name="Comma 6 2 3 6 4 2" xfId="36961" xr:uid="{813777DA-41B2-4620-B305-5009ABFAC651}"/>
    <cellStyle name="Comma 6 2 3 6 5" xfId="25112" xr:uid="{20E12949-EE10-484C-AC51-12E227BD6033}"/>
    <cellStyle name="Comma 6 2 3 6 5 2" xfId="52434" xr:uid="{CFD61844-7B48-45FA-BF72-5269D9D63AC1}"/>
    <cellStyle name="Comma 6 2 3 6 6" xfId="27354" xr:uid="{E4C83316-F750-45CE-AAB1-9A79564E7C4C}"/>
    <cellStyle name="Comma 6 2 3 6 6 2" xfId="54674" xr:uid="{495FABF9-47A1-4BD3-915A-1EFF30BA4AB0}"/>
    <cellStyle name="Comma 6 2 3 6 7" xfId="29585" xr:uid="{74CCC930-8B3A-44D4-8F1A-F715296AFB99}"/>
    <cellStyle name="Comma 6 2 3 6 7 2" xfId="56906" xr:uid="{0533522F-B18E-4E63-8099-BF0285E6E69F}"/>
    <cellStyle name="Comma 6 2 3 6 8" xfId="4007" xr:uid="{668369DD-A7F9-4E26-96DA-C64DA54FBA48}"/>
    <cellStyle name="Comma 6 2 3 6 9" xfId="31157" xr:uid="{C40D350F-AF1C-4F91-BC08-43E9EEBFC5D3}"/>
    <cellStyle name="Comma 6 2 3 7" xfId="1161" xr:uid="{C28E4E02-411B-4EE5-87E7-D4F0832F07B3}"/>
    <cellStyle name="Comma 6 2 3 7 2" xfId="6679" xr:uid="{3398CC51-3E16-4E76-8B2A-7577051BE7D9}"/>
    <cellStyle name="Comma 6 2 3 7 2 2" xfId="17631" xr:uid="{508E95CB-C337-41B1-AC5D-C2A006BC525A}"/>
    <cellStyle name="Comma 6 2 3 7 2 2 2" xfId="44952" xr:uid="{D501AD22-145C-4C06-B5A1-D95B708894E4}"/>
    <cellStyle name="Comma 6 2 3 7 2 3" xfId="34031" xr:uid="{89AC1716-13C8-43D4-B41C-B0640F91A5C8}"/>
    <cellStyle name="Comma 6 2 3 7 3" xfId="8873" xr:uid="{9993406C-BC48-4704-AF2B-9A58171F6857}"/>
    <cellStyle name="Comma 6 2 3 7 3 2" xfId="21602" xr:uid="{5A1B9834-8A7A-4F30-AFDD-B049C40F6073}"/>
    <cellStyle name="Comma 6 2 3 7 3 2 2" xfId="48924" xr:uid="{9411B7F0-F5D9-4AB6-BE46-7D0BF116AC69}"/>
    <cellStyle name="Comma 6 2 3 7 3 3" xfId="36247" xr:uid="{8C7FE1B1-93AA-49A3-9194-183A49AFEBC2}"/>
    <cellStyle name="Comma 6 2 3 7 4" xfId="15050" xr:uid="{C6D241E4-B56A-4A5F-BBE5-852D2C88F593}"/>
    <cellStyle name="Comma 6 2 3 7 4 2" xfId="42371" xr:uid="{F518AF04-5D6B-4E8C-BBAB-C8ACCCD5533D}"/>
    <cellStyle name="Comma 6 2 3 7 5" xfId="24398" xr:uid="{57D5C099-B799-4D3E-B434-7FDCA74974FD}"/>
    <cellStyle name="Comma 6 2 3 7 5 2" xfId="51720" xr:uid="{1F78D741-D6BB-47AB-95E0-A77C9EA09299}"/>
    <cellStyle name="Comma 6 2 3 7 6" xfId="26640" xr:uid="{089D0D77-D286-49F5-9A8F-7F11CF41BF11}"/>
    <cellStyle name="Comma 6 2 3 7 6 2" xfId="53960" xr:uid="{1A8120BE-69FD-440E-9CF3-A23B6D106D87}"/>
    <cellStyle name="Comma 6 2 3 7 7" xfId="28871" xr:uid="{E7619B1A-FC5F-4497-812E-C1A139EE41A2}"/>
    <cellStyle name="Comma 6 2 3 7 7 2" xfId="56192" xr:uid="{51093D26-57F9-4AA1-A988-EB267116861C}"/>
    <cellStyle name="Comma 6 2 3 7 8" xfId="4744" xr:uid="{45AED900-4B81-43F2-AD3D-CDD4BA571F00}"/>
    <cellStyle name="Comma 6 2 3 7 9" xfId="31907" xr:uid="{5EC960DB-8F14-434E-B0A6-31CBB6A676C4}"/>
    <cellStyle name="Comma 6 2 3 8" xfId="2631" xr:uid="{17E45C54-ECE0-4878-973F-4DAAB55ECAE3}"/>
    <cellStyle name="Comma 6 2 3 8 2" xfId="12961" xr:uid="{66969E28-4972-4450-B324-97F863D803B2}"/>
    <cellStyle name="Comma 6 2 3 8 2 2" xfId="22277" xr:uid="{2E4C6450-2DDE-43B9-A0BD-08F7FC158AA3}"/>
    <cellStyle name="Comma 6 2 3 8 2 2 2" xfId="49599" xr:uid="{BB31C877-E791-4F5A-845B-5EAEEC919D14}"/>
    <cellStyle name="Comma 6 2 3 8 2 3" xfId="40288" xr:uid="{E9245974-C0AA-4F87-8BA3-53CC13C3B4F5}"/>
    <cellStyle name="Comma 6 2 3 8 3" xfId="18305" xr:uid="{28B3C9D2-103E-448C-B572-CCEA9404B727}"/>
    <cellStyle name="Comma 6 2 3 8 3 2" xfId="45627" xr:uid="{BC1E4ECA-D31E-476A-9A03-68DE0916E774}"/>
    <cellStyle name="Comma 6 2 3 8 4" xfId="33281" xr:uid="{C281F3C4-EA29-4856-95C6-44D03C66DB92}"/>
    <cellStyle name="Comma 6 2 3 9" xfId="8131" xr:uid="{EF37EF9A-6057-4FD8-A924-BB8DD710CF15}"/>
    <cellStyle name="Comma 6 2 3 9 2" xfId="13574" xr:uid="{F99239F2-1169-4A86-8826-4F0D17CAD5EF}"/>
    <cellStyle name="Comma 6 2 3 9 2 2" xfId="22937" xr:uid="{D9E085C4-D1D3-43CC-9E1D-0B427375B966}"/>
    <cellStyle name="Comma 6 2 3 9 2 2 2" xfId="50259" xr:uid="{E9A5BC93-DA95-46BD-965D-C69EDDF94DCF}"/>
    <cellStyle name="Comma 6 2 3 9 2 3" xfId="40901" xr:uid="{1E95EB99-9D58-4AC2-9F2C-B2D994C8BA0A}"/>
    <cellStyle name="Comma 6 2 3 9 3" xfId="18965" xr:uid="{9809F0DE-E20F-414F-962A-9731AED650B6}"/>
    <cellStyle name="Comma 6 2 3 9 3 2" xfId="46287" xr:uid="{5F6E819A-4C53-4258-A12E-016D8BEA8DD3}"/>
    <cellStyle name="Comma 6 2 3 9 4" xfId="35497" xr:uid="{E4E6E800-64A9-4737-9CF0-2084601FFBC8}"/>
    <cellStyle name="Comma 6 2 4" xfId="315" xr:uid="{1AC7A406-E1F6-4EC5-BE5B-2A369E13794B}"/>
    <cellStyle name="Comma 6 2 4 10" xfId="11773" xr:uid="{F3CAB953-50C7-4995-9609-70A8E0A67E20}"/>
    <cellStyle name="Comma 6 2 4 10 2" xfId="19733" xr:uid="{59003CF2-DC9C-4330-B8A5-610FE8FE7D8A}"/>
    <cellStyle name="Comma 6 2 4 10 2 2" xfId="47055" xr:uid="{E4B610F4-0A55-4F26-BCE7-FB205C0ECE75}"/>
    <cellStyle name="Comma 6 2 4 10 3" xfId="39100" xr:uid="{A13CBCE7-540B-4DE0-AD3B-955CAFB5FA8A}"/>
    <cellStyle name="Comma 6 2 4 11" xfId="14385" xr:uid="{CBBA83CF-4686-40F8-B085-3BE0A56C3657}"/>
    <cellStyle name="Comma 6 2 4 11 2" xfId="41706" xr:uid="{6346F8F0-5D2E-4A8A-85E4-945C702B9D4F}"/>
    <cellStyle name="Comma 6 2 4 12" xfId="23733" xr:uid="{E2E0CF85-B9A8-493A-8ACE-8C18C99A1A09}"/>
    <cellStyle name="Comma 6 2 4 12 2" xfId="51055" xr:uid="{20263916-B5C1-4DEC-9B32-0D66C2BD8BB9}"/>
    <cellStyle name="Comma 6 2 4 13" xfId="25974" xr:uid="{17278182-4640-4D47-BC91-1E4AFE84AFAA}"/>
    <cellStyle name="Comma 6 2 4 13 2" xfId="53294" xr:uid="{ACA21944-77FB-4A96-86A0-3304CC9AF519}"/>
    <cellStyle name="Comma 6 2 4 14" xfId="28206" xr:uid="{D5C0579B-49B9-4A54-97DD-7AF7B1ACE3EE}"/>
    <cellStyle name="Comma 6 2 4 14 2" xfId="55527" xr:uid="{75623C51-7668-43C5-A16B-5350527037E0}"/>
    <cellStyle name="Comma 6 2 4 15" xfId="30401" xr:uid="{BE65C2AD-A4D5-40D2-9F47-4217837E8D19}"/>
    <cellStyle name="Comma 6 2 4 16" xfId="57814" xr:uid="{336325F0-3558-421D-9560-9FC969973C47}"/>
    <cellStyle name="Comma 6 2 4 17" xfId="58362" xr:uid="{5B4CC0B9-B7B8-4672-9CE7-9C769E692EF7}"/>
    <cellStyle name="Comma 6 2 4 2" xfId="642" xr:uid="{D5AA0EAB-6F9F-4B88-B4B8-150ECE816D2F}"/>
    <cellStyle name="Comma 6 2 4 2 10" xfId="23918" xr:uid="{2FCEE38C-F36B-41A4-B3F1-1D31CCA942E1}"/>
    <cellStyle name="Comma 6 2 4 2 10 2" xfId="51240" xr:uid="{1D8D086D-2EF0-4AF4-BE01-3A5D39A24F50}"/>
    <cellStyle name="Comma 6 2 4 2 11" xfId="26159" xr:uid="{A114AE87-EC79-4054-A21F-E625066056FE}"/>
    <cellStyle name="Comma 6 2 4 2 11 2" xfId="53479" xr:uid="{A94FD5E8-2A8A-4C66-BBF5-35A9C7D35430}"/>
    <cellStyle name="Comma 6 2 4 2 12" xfId="28391" xr:uid="{5326D9B3-C50C-4644-9EBC-5C24520831AE}"/>
    <cellStyle name="Comma 6 2 4 2 12 2" xfId="55712" xr:uid="{087B9C68-D921-4590-86CA-C664490EED00}"/>
    <cellStyle name="Comma 6 2 4 2 13" xfId="3730" xr:uid="{04BB0BB3-01F4-41C3-B932-925AD4A2BDAA}"/>
    <cellStyle name="Comma 6 2 4 2 14" xfId="30820" xr:uid="{037BB1D2-270B-4720-BC9A-23F4FDA9E419}"/>
    <cellStyle name="Comma 6 2 4 2 2" xfId="2160" xr:uid="{4A686AB0-20B3-4E17-964A-E8536ADB2569}"/>
    <cellStyle name="Comma 6 2 4 2 2 2" xfId="5706" xr:uid="{85FA4D83-CC03-4115-889E-E84CF39FC02E}"/>
    <cellStyle name="Comma 6 2 4 2 2 2 2" xfId="16657" xr:uid="{D9288BEF-0DAF-412D-A5C2-A2A4225F9A2F}"/>
    <cellStyle name="Comma 6 2 4 2 2 2 2 2" xfId="43977" xr:uid="{0AD16F16-646A-4F57-8948-6A18E34675D5}"/>
    <cellStyle name="Comma 6 2 4 2 2 2 3" xfId="32890" xr:uid="{29693786-6514-4B97-B255-ED5086C20D67}"/>
    <cellStyle name="Comma 6 2 4 2 2 3" xfId="7657" xr:uid="{62A726D6-A389-4840-B6D3-E0E6BB26DD93}"/>
    <cellStyle name="Comma 6 2 4 2 2 3 2" xfId="20627" xr:uid="{62C0DBC3-099A-48B5-B9B3-83632374C880}"/>
    <cellStyle name="Comma 6 2 4 2 2 3 2 2" xfId="47949" xr:uid="{9B83AD95-8EB6-4E8E-A26B-DEF001F61C34}"/>
    <cellStyle name="Comma 6 2 4 2 2 3 3" xfId="35015" xr:uid="{A958E203-F98F-4AAE-9EF8-31B7A5437FBC}"/>
    <cellStyle name="Comma 6 2 4 2 2 4" xfId="9855" xr:uid="{BA400E09-4595-40CC-8141-134CFCEA12D5}"/>
    <cellStyle name="Comma 6 2 4 2 2 4 2" xfId="37231" xr:uid="{054CA7A7-120E-4F38-AC30-FF00E50EA5F8}"/>
    <cellStyle name="Comma 6 2 4 2 2 5" xfId="25382" xr:uid="{940C82D3-EB33-487E-9543-537588EAA841}"/>
    <cellStyle name="Comma 6 2 4 2 2 5 2" xfId="52704" xr:uid="{F59918A8-DEB5-43B0-9BA5-26418AEE3536}"/>
    <cellStyle name="Comma 6 2 4 2 2 6" xfId="27624" xr:uid="{E07638D9-2448-452F-9FAC-DEC5924F88C6}"/>
    <cellStyle name="Comma 6 2 4 2 2 6 2" xfId="54944" xr:uid="{9BD5D87C-6B97-423C-BA68-7AC573C100FC}"/>
    <cellStyle name="Comma 6 2 4 2 2 7" xfId="29855" xr:uid="{725C6A3C-FEC8-4176-82E2-F3CC21027F99}"/>
    <cellStyle name="Comma 6 2 4 2 2 7 2" xfId="57176" xr:uid="{F0AD2B87-F2F1-4C7F-8D02-1F290FE28B3B}"/>
    <cellStyle name="Comma 6 2 4 2 2 8" xfId="4270" xr:uid="{89CC53C7-182C-4526-8791-96D7B5555CA4}"/>
    <cellStyle name="Comma 6 2 4 2 2 9" xfId="31427" xr:uid="{C8FE96FE-1C96-4D04-9450-8774A4EE9DA4}"/>
    <cellStyle name="Comma 6 2 4 2 3" xfId="1553" xr:uid="{7EF08FC5-4EBF-4053-BB8A-AB74FAE4DF96}"/>
    <cellStyle name="Comma 6 2 4 2 3 2" xfId="7054" xr:uid="{3572A165-FE38-40CB-B781-BBBAA42A8F98}"/>
    <cellStyle name="Comma 6 2 4 2 3 2 2" xfId="17278" xr:uid="{D878FB84-7EDA-4653-8FA1-81CB1C8BBDCE}"/>
    <cellStyle name="Comma 6 2 4 2 3 2 2 2" xfId="44599" xr:uid="{E7A730EF-7794-4819-B3C5-94D6085823A9}"/>
    <cellStyle name="Comma 6 2 4 2 3 2 3" xfId="34408" xr:uid="{F96A3054-1EE4-4CD7-BF0B-E044B35DDBCE}"/>
    <cellStyle name="Comma 6 2 4 2 3 3" xfId="9249" xr:uid="{3CBE7884-E84B-4CC4-86C5-1A64E80336FE}"/>
    <cellStyle name="Comma 6 2 4 2 3 3 2" xfId="21249" xr:uid="{41556FE1-5FD5-4004-8B11-8C9D33F37364}"/>
    <cellStyle name="Comma 6 2 4 2 3 3 2 2" xfId="48571" xr:uid="{468E72F8-E0D1-443B-9AC3-5859A29A0754}"/>
    <cellStyle name="Comma 6 2 4 2 3 3 3" xfId="36624" xr:uid="{555E278F-2598-4262-BBE6-F1CE7AD1DF64}"/>
    <cellStyle name="Comma 6 2 4 2 3 4" xfId="15299" xr:uid="{724CF22E-0812-4E69-AF16-BDBC7E2FED5D}"/>
    <cellStyle name="Comma 6 2 4 2 3 4 2" xfId="42620" xr:uid="{A2725AFF-4144-4A85-B288-6F19917EFDA0}"/>
    <cellStyle name="Comma 6 2 4 2 3 5" xfId="24775" xr:uid="{32A2FC97-C9E1-4047-8F85-4A966C6618BA}"/>
    <cellStyle name="Comma 6 2 4 2 3 5 2" xfId="52097" xr:uid="{DDEC72F1-BE8C-4C13-A04B-0DDA1D2DC96B}"/>
    <cellStyle name="Comma 6 2 4 2 3 6" xfId="27017" xr:uid="{42CC56B0-3914-485F-A972-D03C7E30A526}"/>
    <cellStyle name="Comma 6 2 4 2 3 6 2" xfId="54337" xr:uid="{E0A675D9-1BC8-45C6-8AB8-0B63A921BC45}"/>
    <cellStyle name="Comma 6 2 4 2 3 7" xfId="29248" xr:uid="{058393E1-63D0-4095-9BE7-60585614CE8A}"/>
    <cellStyle name="Comma 6 2 4 2 3 7 2" xfId="56569" xr:uid="{B67859C4-71E7-4D72-B5A4-BAD0FB352940}"/>
    <cellStyle name="Comma 6 2 4 2 3 8" xfId="5116" xr:uid="{9F8B8C9C-1385-4C6E-8838-A54E6146F825}"/>
    <cellStyle name="Comma 6 2 4 2 3 9" xfId="32283" xr:uid="{FF76BCF7-BE0B-4D06-87AC-A08AEC7CEEF6}"/>
    <cellStyle name="Comma 6 2 4 2 4" xfId="6262" xr:uid="{5BDA013D-C05F-4753-9815-CA3C76532746}"/>
    <cellStyle name="Comma 6 2 4 2 4 2" xfId="12687" xr:uid="{A230896A-2539-444F-9B1F-F234EC0AF11B}"/>
    <cellStyle name="Comma 6 2 4 2 4 2 2" xfId="21872" xr:uid="{AF777469-A37E-4E3A-9767-613C414CA357}"/>
    <cellStyle name="Comma 6 2 4 2 4 2 2 2" xfId="49194" xr:uid="{862E49F7-B128-4EE9-ADE3-F4BD9D5B40B2}"/>
    <cellStyle name="Comma 6 2 4 2 4 2 3" xfId="40014" xr:uid="{2133A4C2-41BB-45B2-A055-209D76D75157}"/>
    <cellStyle name="Comma 6 2 4 2 4 3" xfId="17901" xr:uid="{755D17FD-8DA6-49EB-81FD-C0ECB9C7C659}"/>
    <cellStyle name="Comma 6 2 4 2 4 3 2" xfId="45222" xr:uid="{EEE06BF5-CA7A-4368-ADAC-523887644C5C}"/>
    <cellStyle name="Comma 6 2 4 2 4 4" xfId="33551" xr:uid="{B5BDFC7B-5E96-4F43-ACDA-BD4AD6F6C8FA}"/>
    <cellStyle name="Comma 6 2 4 2 5" xfId="8393" xr:uid="{EC506C75-1D1E-4574-B226-10F97351E45A}"/>
    <cellStyle name="Comma 6 2 4 2 5 2" xfId="13226" xr:uid="{3C9AD2D1-5AB0-4918-845D-8B2A2BB9EF71}"/>
    <cellStyle name="Comma 6 2 4 2 5 2 2" xfId="22547" xr:uid="{DB305CBF-7A4E-4C1C-8371-BC8D9D25DC98}"/>
    <cellStyle name="Comma 6 2 4 2 5 2 2 2" xfId="49869" xr:uid="{31444B6C-A5D4-4BFF-9BBB-A6DB0E6A648F}"/>
    <cellStyle name="Comma 6 2 4 2 5 2 3" xfId="40553" xr:uid="{2E6139FD-785F-4AD8-8C3A-A3B5EFB9015C}"/>
    <cellStyle name="Comma 6 2 4 2 5 3" xfId="18575" xr:uid="{4C980EAE-B519-4B9A-8384-66FBE0DBA6CA}"/>
    <cellStyle name="Comma 6 2 4 2 5 3 2" xfId="45897" xr:uid="{F5EE97C2-E834-45F9-8772-73DC916B4A0C}"/>
    <cellStyle name="Comma 6 2 4 2 5 4" xfId="35767" xr:uid="{4E417C51-3994-4A34-A73E-404C53EB26E0}"/>
    <cellStyle name="Comma 6 2 4 2 6" xfId="11390" xr:uid="{F6B0DB0C-E6A7-45C8-BCBE-B24746AD3591}"/>
    <cellStyle name="Comma 6 2 4 2 6 2" xfId="13843" xr:uid="{FE8A476F-DA66-42B3-97AB-945B32EDE2B1}"/>
    <cellStyle name="Comma 6 2 4 2 6 2 2" xfId="23207" xr:uid="{F4265DB0-29F9-4056-AE10-7E368332DEC4}"/>
    <cellStyle name="Comma 6 2 4 2 6 2 2 2" xfId="50529" xr:uid="{78A1130B-6EE6-44E6-B194-844530EA945A}"/>
    <cellStyle name="Comma 6 2 4 2 6 2 3" xfId="41170" xr:uid="{425FEAE1-771B-4938-941F-9C1D5078A4CE}"/>
    <cellStyle name="Comma 6 2 4 2 6 3" xfId="19235" xr:uid="{773C83D7-8FFB-4CE9-86FC-CC3283030327}"/>
    <cellStyle name="Comma 6 2 4 2 6 3 2" xfId="46557" xr:uid="{81D4D2AA-B6B7-48ED-B592-AA3CB6E77541}"/>
    <cellStyle name="Comma 6 2 4 2 6 4" xfId="38739" xr:uid="{48A64AE9-6CB0-4915-A1E8-25C58D15CE53}"/>
    <cellStyle name="Comma 6 2 4 2 7" xfId="10845" xr:uid="{6C48AD48-F984-46FF-AA4D-EE29178206FB}"/>
    <cellStyle name="Comma 6 2 4 2 7 2" xfId="16269" xr:uid="{0A60EB19-9627-442D-9E0A-90D7E6BCDB7D}"/>
    <cellStyle name="Comma 6 2 4 2 7 2 2" xfId="43589" xr:uid="{267BB2BF-DD56-4F2E-8D9D-161F4363C407}"/>
    <cellStyle name="Comma 6 2 4 2 7 3" xfId="38197" xr:uid="{940185AB-9A3F-4E87-A027-99A9763AE3A5}"/>
    <cellStyle name="Comma 6 2 4 2 8" xfId="12170" xr:uid="{176729BF-1A04-4066-B849-3C4E0888005A}"/>
    <cellStyle name="Comma 6 2 4 2 8 2" xfId="20239" xr:uid="{316B32B5-4360-4873-9B6D-4544740EC46C}"/>
    <cellStyle name="Comma 6 2 4 2 8 2 2" xfId="47561" xr:uid="{85427C24-4A59-45D8-A086-6C877E25B8BF}"/>
    <cellStyle name="Comma 6 2 4 2 8 3" xfId="39497" xr:uid="{2A04CB00-A502-4208-9A3E-237FEA361139}"/>
    <cellStyle name="Comma 6 2 4 2 9" xfId="14570" xr:uid="{8C1EC623-72DB-46D1-893F-BE296DDBE4EC}"/>
    <cellStyle name="Comma 6 2 4 2 9 2" xfId="41891" xr:uid="{559B79F9-3A34-4106-A918-514C0C8CE918}"/>
    <cellStyle name="Comma 6 2 4 3" xfId="871" xr:uid="{18456479-E0F8-4FDA-99EE-3EDC50B76CB0}"/>
    <cellStyle name="Comma 6 2 4 3 10" xfId="24121" xr:uid="{C3189A60-3BC3-4CCD-960D-0B589F1D47F2}"/>
    <cellStyle name="Comma 6 2 4 3 10 2" xfId="51443" xr:uid="{C527646F-6068-4BF7-AE03-FFFDD60928DF}"/>
    <cellStyle name="Comma 6 2 4 3 11" xfId="26362" xr:uid="{A2633F7D-1A72-489E-AFA7-D367D8ECBC27}"/>
    <cellStyle name="Comma 6 2 4 3 11 2" xfId="53682" xr:uid="{0B377F26-90C4-4E51-B751-E3286548A3CF}"/>
    <cellStyle name="Comma 6 2 4 3 12" xfId="28593" xr:uid="{92FB59BA-27DA-45A5-BF8F-E0419F4526DF}"/>
    <cellStyle name="Comma 6 2 4 3 12 2" xfId="55914" xr:uid="{D69CDEE6-33E4-4590-A0D3-78354F6ED93D}"/>
    <cellStyle name="Comma 6 2 4 3 13" xfId="3883" xr:uid="{B8CF5F5E-47A2-44D5-89F9-9BB4EEA09BFA}"/>
    <cellStyle name="Comma 6 2 4 3 14" xfId="31023" xr:uid="{8701348E-F3FE-4D4D-8EF5-0364ED41E3B6}"/>
    <cellStyle name="Comma 6 2 4 3 2" xfId="2362" xr:uid="{C47218F5-0FE4-4076-A140-B9D8E4E5D922}"/>
    <cellStyle name="Comma 6 2 4 3 2 2" xfId="5902" xr:uid="{FCCB256E-A843-4797-9BE8-39B8C5522F86}"/>
    <cellStyle name="Comma 6 2 4 3 2 2 2" xfId="16860" xr:uid="{E6F637ED-C023-4F55-830A-C090787659A8}"/>
    <cellStyle name="Comma 6 2 4 3 2 2 2 2" xfId="44180" xr:uid="{BE945D1E-7A10-410E-B066-F56404008F8D}"/>
    <cellStyle name="Comma 6 2 4 3 2 2 3" xfId="33092" xr:uid="{B2C44F49-EE18-4C64-83D4-6B84E555BC99}"/>
    <cellStyle name="Comma 6 2 4 3 2 3" xfId="7858" xr:uid="{FF574DDD-D0BF-419D-96C9-87D6D6DAB9E1}"/>
    <cellStyle name="Comma 6 2 4 3 2 3 2" xfId="20830" xr:uid="{02B9ACEE-D21D-4B4B-B864-46733E79CC67}"/>
    <cellStyle name="Comma 6 2 4 3 2 3 2 2" xfId="48152" xr:uid="{CDEB6FC3-8C57-4436-8960-A99261416CA8}"/>
    <cellStyle name="Comma 6 2 4 3 2 3 3" xfId="35217" xr:uid="{EC208992-B1E5-4E6B-872B-C5EE3347BD63}"/>
    <cellStyle name="Comma 6 2 4 3 2 4" xfId="10057" xr:uid="{CA03E315-C235-460B-A99C-66DEEB23F92A}"/>
    <cellStyle name="Comma 6 2 4 3 2 4 2" xfId="37433" xr:uid="{0445F82F-6FFA-4DA1-8D19-1EE9B0AFA0DD}"/>
    <cellStyle name="Comma 6 2 4 3 2 5" xfId="25584" xr:uid="{9254F313-6DA4-458A-AF28-5A71D34C98F8}"/>
    <cellStyle name="Comma 6 2 4 3 2 5 2" xfId="52906" xr:uid="{E9641AEF-1961-4A9C-8AB2-16625205424C}"/>
    <cellStyle name="Comma 6 2 4 3 2 6" xfId="27826" xr:uid="{5C96FCAE-07BB-4917-A1A0-D92F90E08F54}"/>
    <cellStyle name="Comma 6 2 4 3 2 6 2" xfId="55146" xr:uid="{96088079-EBAB-41BF-BA3A-E95C0C892FBA}"/>
    <cellStyle name="Comma 6 2 4 3 2 7" xfId="30057" xr:uid="{02B85A89-EFE8-4276-B4AC-4293DB2265F4}"/>
    <cellStyle name="Comma 6 2 4 3 2 7 2" xfId="57378" xr:uid="{4005E4BE-C9AF-4E5C-A540-2EC7331AA0BA}"/>
    <cellStyle name="Comma 6 2 4 3 2 8" xfId="4466" xr:uid="{1FB9EFEA-4853-42FE-A285-135E139C3296}"/>
    <cellStyle name="Comma 6 2 4 3 2 9" xfId="31629" xr:uid="{E76734E4-0411-410D-A1DC-24B0AE8B3621}"/>
    <cellStyle name="Comma 6 2 4 3 3" xfId="1756" xr:uid="{B8A36B86-5A03-47EC-9F77-3C313E856A80}"/>
    <cellStyle name="Comma 6 2 4 3 3 2" xfId="7255" xr:uid="{28E5653F-1293-4EE3-A9EB-6C46C32275A1}"/>
    <cellStyle name="Comma 6 2 4 3 3 2 2" xfId="17481" xr:uid="{7E6ECDCC-F8D8-4C13-BA0F-322EEAC23957}"/>
    <cellStyle name="Comma 6 2 4 3 3 2 2 2" xfId="44802" xr:uid="{59592700-E534-44C9-AF7F-4C1A81407392}"/>
    <cellStyle name="Comma 6 2 4 3 3 2 3" xfId="34611" xr:uid="{89373263-AFCC-46D9-930A-4DA67533A84F}"/>
    <cellStyle name="Comma 6 2 4 3 3 3" xfId="9452" xr:uid="{AAF0B5FA-DCE7-49C9-B3EA-B490C0D5D897}"/>
    <cellStyle name="Comma 6 2 4 3 3 3 2" xfId="21452" xr:uid="{99CCA678-1DF5-4EF3-AF20-02643B5EEC1F}"/>
    <cellStyle name="Comma 6 2 4 3 3 3 2 2" xfId="48774" xr:uid="{B82E48FE-5CD1-49F3-B4C2-EEAC47ACF89B}"/>
    <cellStyle name="Comma 6 2 4 3 3 3 3" xfId="36827" xr:uid="{F03AAED1-9805-45D6-9B57-5EB85B83AD5A}"/>
    <cellStyle name="Comma 6 2 4 3 3 4" xfId="15487" xr:uid="{1797D146-8731-449C-B61D-D42ED167BCCE}"/>
    <cellStyle name="Comma 6 2 4 3 3 4 2" xfId="42808" xr:uid="{E8F84AEA-D55E-4FFB-BF31-191C402CFC2A}"/>
    <cellStyle name="Comma 6 2 4 3 3 5" xfId="24978" xr:uid="{6EBA6F04-9EE8-4A60-994B-6283FC1CCE98}"/>
    <cellStyle name="Comma 6 2 4 3 3 5 2" xfId="52300" xr:uid="{7BCC25A4-987C-460D-93BA-99BD22356F1C}"/>
    <cellStyle name="Comma 6 2 4 3 3 6" xfId="27220" xr:uid="{6DCAE5BB-3421-477B-A41A-BBAF9E3FD6DB}"/>
    <cellStyle name="Comma 6 2 4 3 3 6 2" xfId="54540" xr:uid="{1B31AD4E-3970-46B5-856B-8982D6E0923C}"/>
    <cellStyle name="Comma 6 2 4 3 3 7" xfId="29451" xr:uid="{4844C8D4-FF0A-406B-9D5B-DD728A0ACCA1}"/>
    <cellStyle name="Comma 6 2 4 3 3 7 2" xfId="56772" xr:uid="{3F8F4D55-B979-461E-B27B-F0BC7E955E53}"/>
    <cellStyle name="Comma 6 2 4 3 3 8" xfId="5314" xr:uid="{CB4EE1C6-BDA6-4C97-A0D7-2E4F830BA0FA}"/>
    <cellStyle name="Comma 6 2 4 3 3 9" xfId="32486" xr:uid="{689B2A82-89CD-4388-B83D-DA414F712D1C}"/>
    <cellStyle name="Comma 6 2 4 3 4" xfId="6411" xr:uid="{DD369895-BB40-4456-AE65-83BF50118D4F}"/>
    <cellStyle name="Comma 6 2 4 3 4 2" xfId="12833" xr:uid="{E6D6D8E5-FBB7-4D55-8765-687CBB950E1F}"/>
    <cellStyle name="Comma 6 2 4 3 4 2 2" xfId="22075" xr:uid="{547B0BF1-0D4E-4319-B214-16B5986BA760}"/>
    <cellStyle name="Comma 6 2 4 3 4 2 2 2" xfId="49397" xr:uid="{BB82E383-ECEB-4B70-B063-5BF2CCF2F0D4}"/>
    <cellStyle name="Comma 6 2 4 3 4 2 3" xfId="40160" xr:uid="{5C5F5C29-CAE8-4D8C-8CA3-A3BC4DD59C80}"/>
    <cellStyle name="Comma 6 2 4 3 4 3" xfId="18103" xr:uid="{BA94000D-A481-4D26-82A6-BF300336D049}"/>
    <cellStyle name="Comma 6 2 4 3 4 3 2" xfId="45425" xr:uid="{4D83273A-6105-40FE-9F78-752DDD70282C}"/>
    <cellStyle name="Comma 6 2 4 3 4 4" xfId="33753" xr:uid="{8F5AE5F5-9E2C-4AAE-861C-373AAE383178}"/>
    <cellStyle name="Comma 6 2 4 3 5" xfId="8595" xr:uid="{A3F06889-6444-4EB5-856C-465AF8ACEF97}"/>
    <cellStyle name="Comma 6 2 4 3 5 2" xfId="13423" xr:uid="{C35AB5B1-68DA-4B1D-A536-A1457333AB9A}"/>
    <cellStyle name="Comma 6 2 4 3 5 2 2" xfId="22750" xr:uid="{7468411B-1891-47C1-9D3D-971D7280231A}"/>
    <cellStyle name="Comma 6 2 4 3 5 2 2 2" xfId="50072" xr:uid="{CBAB595A-7792-4D9C-A12E-2E559026A020}"/>
    <cellStyle name="Comma 6 2 4 3 5 2 3" xfId="40750" xr:uid="{EA9DDB48-3250-4747-9657-791C6F758D4D}"/>
    <cellStyle name="Comma 6 2 4 3 5 3" xfId="18778" xr:uid="{2461D147-4A1E-424D-8116-E1ED909EE1FA}"/>
    <cellStyle name="Comma 6 2 4 3 5 3 2" xfId="46100" xr:uid="{B64F40C0-ABF1-453B-8AAC-F6A400F085B5}"/>
    <cellStyle name="Comma 6 2 4 3 5 4" xfId="35969" xr:uid="{88727842-53EA-4EDB-A850-950AEA2F54BF}"/>
    <cellStyle name="Comma 6 2 4 3 6" xfId="11534" xr:uid="{D60D98F1-533C-4C8F-8886-23CC81BADF7D}"/>
    <cellStyle name="Comma 6 2 4 3 6 2" xfId="14046" xr:uid="{45242544-916A-4936-B776-7560437C0405}"/>
    <cellStyle name="Comma 6 2 4 3 6 2 2" xfId="23410" xr:uid="{1DABD0E2-1A53-499C-94D6-8D86C045DDE4}"/>
    <cellStyle name="Comma 6 2 4 3 6 2 2 2" xfId="50732" xr:uid="{8AD50F47-425E-477A-B9AB-6D09ACDA7AAB}"/>
    <cellStyle name="Comma 6 2 4 3 6 2 3" xfId="41373" xr:uid="{D2E005EA-ECB7-4C75-8FBE-92242CEA98AC}"/>
    <cellStyle name="Comma 6 2 4 3 6 3" xfId="19438" xr:uid="{CD10C1DF-6028-4E16-B084-AE92179CC2A4}"/>
    <cellStyle name="Comma 6 2 4 3 6 3 2" xfId="46760" xr:uid="{278819FB-A5A2-40D0-8CCF-9C5A076B3207}"/>
    <cellStyle name="Comma 6 2 4 3 6 4" xfId="38883" xr:uid="{68E132F5-FBFC-497D-95B3-732CA5B9CC13}"/>
    <cellStyle name="Comma 6 2 4 3 7" xfId="10709" xr:uid="{03B26C60-1D50-4353-8153-9C46D57840B8}"/>
    <cellStyle name="Comma 6 2 4 3 7 2" xfId="16084" xr:uid="{A1A07B17-7629-4682-85D6-2AB529110D00}"/>
    <cellStyle name="Comma 6 2 4 3 7 2 2" xfId="43404" xr:uid="{6340842F-C61B-4469-A542-61A4257A1F04}"/>
    <cellStyle name="Comma 6 2 4 3 7 3" xfId="38070" xr:uid="{4533DF9B-1133-455E-A706-F4D5C0105C62}"/>
    <cellStyle name="Comma 6 2 4 3 8" xfId="12042" xr:uid="{B653ABD2-ED0D-47D0-903F-67CD93F27F8D}"/>
    <cellStyle name="Comma 6 2 4 3 8 2" xfId="20054" xr:uid="{26BA636D-6986-444D-9B85-9E8D231116DA}"/>
    <cellStyle name="Comma 6 2 4 3 8 2 2" xfId="47376" xr:uid="{E052CDCD-A8F7-4807-89C7-62E42B001008}"/>
    <cellStyle name="Comma 6 2 4 3 8 3" xfId="39369" xr:uid="{993F5843-9BAD-4190-87FB-F93942930041}"/>
    <cellStyle name="Comma 6 2 4 3 9" xfId="14773" xr:uid="{0A04A321-5D0A-4DC9-97FB-3C4AF426D556}"/>
    <cellStyle name="Comma 6 2 4 3 9 2" xfId="42094" xr:uid="{357C27F3-05A3-4B52-9409-4F9051313DA9}"/>
    <cellStyle name="Comma 6 2 4 4" xfId="1366" xr:uid="{97316808-07EB-4542-A15B-6CD7EB2E3A04}"/>
    <cellStyle name="Comma 6 2 4 4 2" xfId="4933" xr:uid="{1664CBDC-69E4-4D71-8C16-6B25B16A6AB5}"/>
    <cellStyle name="Comma 6 2 4 4 2 2" xfId="16472" xr:uid="{8EBE6DB0-81E8-4FB1-BFB8-5456B76463FB}"/>
    <cellStyle name="Comma 6 2 4 4 2 2 2" xfId="43792" xr:uid="{DFDE927C-3165-43C9-ADD4-DCBE779845C0}"/>
    <cellStyle name="Comma 6 2 4 4 2 3" xfId="32098" xr:uid="{2383A8F9-8A5A-454C-92F6-DBE781BA0977}"/>
    <cellStyle name="Comma 6 2 4 4 3" xfId="6870" xr:uid="{AA84EEA5-1A25-47CD-B9C2-66A3A4951D3B}"/>
    <cellStyle name="Comma 6 2 4 4 3 2" xfId="20442" xr:uid="{8288AAF0-471E-4A0C-9C52-182D486F35D1}"/>
    <cellStyle name="Comma 6 2 4 4 3 2 2" xfId="47764" xr:uid="{33F787EE-DB47-454C-A4EC-35D73947A37D}"/>
    <cellStyle name="Comma 6 2 4 4 3 3" xfId="34223" xr:uid="{8F9F731B-3366-4BAF-A7EE-D978F54EAA79}"/>
    <cellStyle name="Comma 6 2 4 4 4" xfId="9064" xr:uid="{4FC552B7-E7C6-4720-A7B5-051E58862C32}"/>
    <cellStyle name="Comma 6 2 4 4 4 2" xfId="36439" xr:uid="{37C7D18B-F120-446D-879C-68C3EE628D0C}"/>
    <cellStyle name="Comma 6 2 4 4 5" xfId="24590" xr:uid="{5BDE70EB-4007-4EF7-BF6D-48054DA50976}"/>
    <cellStyle name="Comma 6 2 4 4 5 2" xfId="51912" xr:uid="{1D709204-6559-4AA3-A377-A57F35391959}"/>
    <cellStyle name="Comma 6 2 4 4 6" xfId="26832" xr:uid="{FF3A52A7-1C13-43E7-BD2D-0FB25CB41744}"/>
    <cellStyle name="Comma 6 2 4 4 6 2" xfId="54152" xr:uid="{EA7F017E-265C-4E3C-9C80-151CA3053D9B}"/>
    <cellStyle name="Comma 6 2 4 4 7" xfId="29063" xr:uid="{9E377451-56B1-4219-A2C6-52764DDF133F}"/>
    <cellStyle name="Comma 6 2 4 4 7 2" xfId="56384" xr:uid="{D8C721CB-ABC7-434B-BA52-4893D48475F7}"/>
    <cellStyle name="Comma 6 2 4 4 8" xfId="3573" xr:uid="{BF36D71D-8A67-4861-88E2-A8CFDBAF2493}"/>
    <cellStyle name="Comma 6 2 4 4 9" xfId="30635" xr:uid="{64B8AD43-509D-42A0-A84E-18F18F8B6D80}"/>
    <cellStyle name="Comma 6 2 4 5" xfId="1975" xr:uid="{B44E639F-DB43-4EC1-916A-B789F76EB599}"/>
    <cellStyle name="Comma 6 2 4 5 2" xfId="5528" xr:uid="{AB9B7389-4297-4384-BBDE-AB4E867F6BAC}"/>
    <cellStyle name="Comma 6 2 4 5 2 2" xfId="17093" xr:uid="{F26291EA-51DC-4311-89C0-603244DD83F5}"/>
    <cellStyle name="Comma 6 2 4 5 2 2 2" xfId="44414" xr:uid="{5C07387E-6ED6-4F67-9CA1-35BA6D07E9A9}"/>
    <cellStyle name="Comma 6 2 4 5 2 3" xfId="32705" xr:uid="{2D9437B3-E908-468F-82C4-DEFE38E711C1}"/>
    <cellStyle name="Comma 6 2 4 5 3" xfId="7473" xr:uid="{2432AAD1-5C4B-4000-A9B7-EB6D09DE5AF6}"/>
    <cellStyle name="Comma 6 2 4 5 3 2" xfId="21064" xr:uid="{008434A8-E047-456F-AF00-C693B042F7EE}"/>
    <cellStyle name="Comma 6 2 4 5 3 2 2" xfId="48386" xr:uid="{29576D80-2073-4696-8FFD-9854AE8ED1BE}"/>
    <cellStyle name="Comma 6 2 4 5 3 3" xfId="34830" xr:uid="{C72ABB7E-8488-4FB1-A1E5-CF3A1211F810}"/>
    <cellStyle name="Comma 6 2 4 5 4" xfId="9670" xr:uid="{8AA93E1A-B0E9-4373-96F0-071BCD8B4DD0}"/>
    <cellStyle name="Comma 6 2 4 5 4 2" xfId="37046" xr:uid="{438C5009-0FFE-4CA9-B20F-29A41C580261}"/>
    <cellStyle name="Comma 6 2 4 5 5" xfId="25197" xr:uid="{D2F1DE60-8007-4CF4-A536-4C0EEB0BE42F}"/>
    <cellStyle name="Comma 6 2 4 5 5 2" xfId="52519" xr:uid="{AF608E46-2F1F-4EE6-BE46-88427F9249D4}"/>
    <cellStyle name="Comma 6 2 4 5 6" xfId="27439" xr:uid="{4988F808-337F-4115-B3EC-327401A53958}"/>
    <cellStyle name="Comma 6 2 4 5 6 2" xfId="54759" xr:uid="{DE7EE298-D491-4A14-8F34-CAC111137530}"/>
    <cellStyle name="Comma 6 2 4 5 7" xfId="29670" xr:uid="{C47C8DAF-8106-4875-98B5-B0D2ADCD4C16}"/>
    <cellStyle name="Comma 6 2 4 5 7 2" xfId="56991" xr:uid="{E73930BE-F3AA-4C5F-9038-B040C940EC1C}"/>
    <cellStyle name="Comma 6 2 4 5 8" xfId="4092" xr:uid="{B24E8F77-B293-46FC-8979-6E8FA402EA1F}"/>
    <cellStyle name="Comma 6 2 4 5 9" xfId="31242" xr:uid="{E5E1F928-22D0-4CE7-9662-2D355B9DCFDA}"/>
    <cellStyle name="Comma 6 2 4 6" xfId="1119" xr:uid="{E75D6F77-1ED5-4985-AF58-2F0906D5BF66}"/>
    <cellStyle name="Comma 6 2 4 6 2" xfId="6637" xr:uid="{6573063E-B31F-4525-9838-237776D457BC}"/>
    <cellStyle name="Comma 6 2 4 6 2 2" xfId="17716" xr:uid="{7F4933EC-27CB-4E91-89F2-7827E7475016}"/>
    <cellStyle name="Comma 6 2 4 6 2 2 2" xfId="45037" xr:uid="{8308B71D-4475-4C51-916A-ED105BE7A75F}"/>
    <cellStyle name="Comma 6 2 4 6 2 3" xfId="11055" xr:uid="{4ED23F9E-314C-4C37-B321-AD7BCD2E18A5}"/>
    <cellStyle name="Comma 6 2 4 6 2 3 2" xfId="38404" xr:uid="{BF2A219A-9353-44ED-A1EF-A4B21D056CF0}"/>
    <cellStyle name="Comma 6 2 4 6 2 4" xfId="33989" xr:uid="{2F3C5182-9988-45FB-933D-4EF3793E6C74}"/>
    <cellStyle name="Comma 6 2 4 6 3" xfId="8831" xr:uid="{529A3D6F-5A4A-44BD-AED8-1B8A1D35F3A1}"/>
    <cellStyle name="Comma 6 2 4 6 3 2" xfId="21687" xr:uid="{799C17DF-6FA7-47A6-873D-223918D1351D}"/>
    <cellStyle name="Comma 6 2 4 6 3 2 2" xfId="49009" xr:uid="{06788C2C-3D51-4B0E-8C93-18411F33DA50}"/>
    <cellStyle name="Comma 6 2 4 6 3 3" xfId="12516" xr:uid="{EC51C4E9-4CA7-42B5-BAFF-007D378BE22D}"/>
    <cellStyle name="Comma 6 2 4 6 3 3 2" xfId="39843" xr:uid="{0968D546-B13A-4211-A6D7-A98C3330E2FE}"/>
    <cellStyle name="Comma 6 2 4 6 3 4" xfId="36205" xr:uid="{1EB843C7-81FA-40BB-A8D9-EC18CEC858E4}"/>
    <cellStyle name="Comma 6 2 4 6 4" xfId="15008" xr:uid="{AD104E4C-5C6C-460C-8071-03509D2A68D0}"/>
    <cellStyle name="Comma 6 2 4 6 4 2" xfId="42329" xr:uid="{ADADBC7B-B9A2-4477-AAAB-BB4F0F6A716D}"/>
    <cellStyle name="Comma 6 2 4 6 5" xfId="24356" xr:uid="{AB745188-822A-4215-ABA0-F789294E6912}"/>
    <cellStyle name="Comma 6 2 4 6 5 2" xfId="51678" xr:uid="{413D9D02-99EA-4E14-8D65-EA4D9C8BC0C6}"/>
    <cellStyle name="Comma 6 2 4 6 6" xfId="26598" xr:uid="{DC6CCCD4-7570-4571-A306-3C7B24A74AAA}"/>
    <cellStyle name="Comma 6 2 4 6 6 2" xfId="53918" xr:uid="{C131F975-689F-4013-AB1F-A1A7AF7B1250}"/>
    <cellStyle name="Comma 6 2 4 6 7" xfId="28829" xr:uid="{526C7450-B266-4183-BF4D-322DDCBA9B6C}"/>
    <cellStyle name="Comma 6 2 4 6 7 2" xfId="56150" xr:uid="{3FFFD347-A95A-492E-B6AC-5E49FD31C738}"/>
    <cellStyle name="Comma 6 2 4 6 8" xfId="4702" xr:uid="{9A6572DA-EB7D-41B6-83C9-CE456AEE74DF}"/>
    <cellStyle name="Comma 6 2 4 6 9" xfId="31865" xr:uid="{2D94E303-AB5D-4F9B-B2D7-BA7D216D35A7}"/>
    <cellStyle name="Comma 6 2 4 7" xfId="2901" xr:uid="{4699AB18-2851-4C09-A4C1-3A35E5C4D1DB}"/>
    <cellStyle name="Comma 6 2 4 7 2" xfId="13041" xr:uid="{AC3B5FDA-A67F-4CC2-8A76-1FBE59B9A199}"/>
    <cellStyle name="Comma 6 2 4 7 2 2" xfId="22362" xr:uid="{65837269-E9E6-4A31-9775-9E042880B366}"/>
    <cellStyle name="Comma 6 2 4 7 2 2 2" xfId="49684" xr:uid="{BD0CE59E-12E9-4D6D-9864-D91FD412E41F}"/>
    <cellStyle name="Comma 6 2 4 7 2 3" xfId="40368" xr:uid="{715321E9-25E5-465C-9F2C-037CBCA5C4E9}"/>
    <cellStyle name="Comma 6 2 4 7 3" xfId="18390" xr:uid="{4E004700-84DF-4F85-88EB-FEB8EA05B739}"/>
    <cellStyle name="Comma 6 2 4 7 3 2" xfId="45712" xr:uid="{18A07EC9-F705-49C0-A599-08FEAF2924DE}"/>
    <cellStyle name="Comma 6 2 4 7 4" xfId="6119" xr:uid="{1E1A3A29-43C2-461A-B861-C83223F8E035}"/>
    <cellStyle name="Comma 6 2 4 7 5" xfId="33366" xr:uid="{401CA4B1-7C49-46B9-AE74-C93AF02161EE}"/>
    <cellStyle name="Comma 6 2 4 8" xfId="8209" xr:uid="{F1190891-E9E8-41D9-A068-F9A0866D7AD0}"/>
    <cellStyle name="Comma 6 2 4 8 2" xfId="13658" xr:uid="{611C69FD-3345-439C-9BAC-018079DDE6A5}"/>
    <cellStyle name="Comma 6 2 4 8 2 2" xfId="23022" xr:uid="{CCFB3B22-784F-4FDB-89B9-E55D297E6FFF}"/>
    <cellStyle name="Comma 6 2 4 8 2 2 2" xfId="50344" xr:uid="{33026762-DD8E-4FFB-8CC6-60E6D0CB788D}"/>
    <cellStyle name="Comma 6 2 4 8 2 3" xfId="40985" xr:uid="{A038E299-9E11-4B74-A3C8-AF44D9DEAC8B}"/>
    <cellStyle name="Comma 6 2 4 8 3" xfId="19050" xr:uid="{CA186B82-5E85-412D-9A19-8B95DDDEF93F}"/>
    <cellStyle name="Comma 6 2 4 8 3 2" xfId="46372" xr:uid="{1B36DBDB-8A72-4AED-A9A7-4AC253F48B67}"/>
    <cellStyle name="Comma 6 2 4 8 4" xfId="35582" xr:uid="{CCD7335E-2B4E-4675-BA45-D3064BAA7D8C}"/>
    <cellStyle name="Comma 6 2 4 9" xfId="10441" xr:uid="{3FF1F6EA-5C94-4C23-9232-2A1F7063945A}"/>
    <cellStyle name="Comma 6 2 4 9 2" xfId="15763" xr:uid="{4BCF1367-F6B0-4C84-AD18-877D90313218}"/>
    <cellStyle name="Comma 6 2 4 9 2 2" xfId="43083" xr:uid="{7FCDF988-4E83-4BD1-AD37-B950ECC551F5}"/>
    <cellStyle name="Comma 6 2 4 9 3" xfId="37808" xr:uid="{129E89B2-1BA1-4D10-81DF-FCC352B68601}"/>
    <cellStyle name="Comma 6 2 5" xfId="529" xr:uid="{46A3F998-24D5-4E4E-AA5C-62C6BF91565B}"/>
    <cellStyle name="Comma 6 2 5 10" xfId="14485" xr:uid="{114D13BA-7C16-4BD3-B2BC-6556AC76003D}"/>
    <cellStyle name="Comma 6 2 5 10 2" xfId="41806" xr:uid="{FFF01385-07E5-4FD7-A553-4ABB1F2AF379}"/>
    <cellStyle name="Comma 6 2 5 11" xfId="23833" xr:uid="{CBDF7FE1-EC53-47FA-8822-8FDE50EEB4BB}"/>
    <cellStyle name="Comma 6 2 5 11 2" xfId="51155" xr:uid="{2D83FC21-D8FB-4B4B-962C-D98E3628D2E0}"/>
    <cellStyle name="Comma 6 2 5 12" xfId="26074" xr:uid="{718FA0DC-0D7C-415F-ADD1-4228D87964D2}"/>
    <cellStyle name="Comma 6 2 5 12 2" xfId="53394" xr:uid="{BBF26D7A-DD7D-4F78-96C4-6E16F8942678}"/>
    <cellStyle name="Comma 6 2 5 13" xfId="28306" xr:uid="{CB41CFCF-F45B-49E6-B25B-3704ACF038B8}"/>
    <cellStyle name="Comma 6 2 5 13 2" xfId="55627" xr:uid="{8434475C-F422-40E2-A00C-FA6ACEA6B938}"/>
    <cellStyle name="Comma 6 2 5 14" xfId="3660" xr:uid="{56DF19C1-370A-4FBB-87AA-C55F884C35B8}"/>
    <cellStyle name="Comma 6 2 5 15" xfId="30735" xr:uid="{9B759D93-AFAA-44F1-BF5E-4E7AA1CAA123}"/>
    <cellStyle name="Comma 6 2 5 16" xfId="58128" xr:uid="{39200E08-8780-4443-BFDB-A8FDF4A1252B}"/>
    <cellStyle name="Comma 6 2 5 17" xfId="58676" xr:uid="{3F4AC72B-4CCB-483F-BED6-310EEA8B714D}"/>
    <cellStyle name="Comma 6 2 5 2" xfId="2075" xr:uid="{54EC6583-1A38-4D9A-A7A3-55C5C88B90DA}"/>
    <cellStyle name="Comma 6 2 5 2 2" xfId="5623" xr:uid="{327313F7-C655-41C7-8CE9-E3BFE180D140}"/>
    <cellStyle name="Comma 6 2 5 2 2 2" xfId="16184" xr:uid="{3DB5D790-955A-4C5B-A932-E67BF5E82DC4}"/>
    <cellStyle name="Comma 6 2 5 2 2 2 2" xfId="43504" xr:uid="{C8B3BD05-499A-4D36-8C11-079B808A8B45}"/>
    <cellStyle name="Comma 6 2 5 2 2 3" xfId="32805" xr:uid="{7AE85E55-D20D-4D3B-933D-283793D4379C}"/>
    <cellStyle name="Comma 6 2 5 2 3" xfId="7572" xr:uid="{1A00D3A9-0E0C-402F-9CA5-8508DF252FC3}"/>
    <cellStyle name="Comma 6 2 5 2 3 2" xfId="20154" xr:uid="{1F9DD16B-61E8-4D29-97B5-D11E8A7E8E06}"/>
    <cellStyle name="Comma 6 2 5 2 3 2 2" xfId="47476" xr:uid="{5D7071E3-DD1B-452C-BFEF-DF0EF07D74FB}"/>
    <cellStyle name="Comma 6 2 5 2 3 3" xfId="34930" xr:uid="{061BFDC6-9939-4BD2-AB59-BA44C4CEB39F}"/>
    <cellStyle name="Comma 6 2 5 2 4" xfId="9770" xr:uid="{A4E1EA03-71EF-42DC-A90B-FC76FB315006}"/>
    <cellStyle name="Comma 6 2 5 2 4 2" xfId="37146" xr:uid="{3ABED0B9-95D8-4EA7-BF8B-00D2151EA051}"/>
    <cellStyle name="Comma 6 2 5 2 5" xfId="25297" xr:uid="{C7C20CA3-9E25-4A32-BD91-21842BD89173}"/>
    <cellStyle name="Comma 6 2 5 2 5 2" xfId="52619" xr:uid="{95775A9E-A511-4C5F-9DAC-13E9DE17AC13}"/>
    <cellStyle name="Comma 6 2 5 2 6" xfId="27539" xr:uid="{D011D6CE-264D-472F-9DCF-5B7816C6214C}"/>
    <cellStyle name="Comma 6 2 5 2 6 2" xfId="54859" xr:uid="{EDE1835E-CF61-4BEB-AF04-8467CD42ECE0}"/>
    <cellStyle name="Comma 6 2 5 2 7" xfId="29770" xr:uid="{069EDDEC-1649-4C22-BAEF-671BB9583A65}"/>
    <cellStyle name="Comma 6 2 5 2 7 2" xfId="57091" xr:uid="{E35C1680-9444-475F-9B71-5E8CF3AE66D6}"/>
    <cellStyle name="Comma 6 2 5 2 8" xfId="4187" xr:uid="{7BE96763-6CF0-4320-B88A-810D9AEA9E21}"/>
    <cellStyle name="Comma 6 2 5 2 9" xfId="31342" xr:uid="{C6DA5647-4BCF-4409-9CD7-35078AD9C988}"/>
    <cellStyle name="Comma 6 2 5 3" xfId="1467" xr:uid="{1FAF6523-850E-4250-920D-B659CF21DD24}"/>
    <cellStyle name="Comma 6 2 5 3 2" xfId="6969" xr:uid="{B97D494C-820D-4DE2-919D-F9573FD8C487}"/>
    <cellStyle name="Comma 6 2 5 3 2 2" xfId="16572" xr:uid="{EE19BC88-1094-4A99-97AE-6871D1B3A893}"/>
    <cellStyle name="Comma 6 2 5 3 2 2 2" xfId="43892" xr:uid="{25B98ECC-E67E-444F-A3A7-B739C6ACB5D1}"/>
    <cellStyle name="Comma 6 2 5 3 2 3" xfId="34323" xr:uid="{EF2D91CB-5F42-484A-A4CF-D4BF9E2EE41E}"/>
    <cellStyle name="Comma 6 2 5 3 3" xfId="9164" xr:uid="{ABBC83A5-AEB5-4249-AF2A-645A237C5146}"/>
    <cellStyle name="Comma 6 2 5 3 3 2" xfId="20542" xr:uid="{337ECAF8-E36D-4B9A-BA5E-825866ED54FE}"/>
    <cellStyle name="Comma 6 2 5 3 3 2 2" xfId="47864" xr:uid="{DB332D60-84B7-4A95-9C4D-A8584160AAEA}"/>
    <cellStyle name="Comma 6 2 5 3 3 3" xfId="36539" xr:uid="{E78E4C15-36F6-473E-B65E-84DEC1EDF2E4}"/>
    <cellStyle name="Comma 6 2 5 3 4" xfId="15224" xr:uid="{FE6C7C39-4186-4693-8A2C-A2D732E9D5BE}"/>
    <cellStyle name="Comma 6 2 5 3 4 2" xfId="42545" xr:uid="{8DBC6CA9-A049-432F-8292-0C9D9E9E8400}"/>
    <cellStyle name="Comma 6 2 5 3 5" xfId="24690" xr:uid="{49A521F7-D097-4F32-8276-3439BB592EE1}"/>
    <cellStyle name="Comma 6 2 5 3 5 2" xfId="52012" xr:uid="{6ACB5284-2F32-4794-9828-B8AF95DFADD5}"/>
    <cellStyle name="Comma 6 2 5 3 6" xfId="26932" xr:uid="{1A3A19C3-AB59-44CC-B69C-E9C2144C0234}"/>
    <cellStyle name="Comma 6 2 5 3 6 2" xfId="54252" xr:uid="{1C2970BC-231F-482F-8298-4A78C1B96BA3}"/>
    <cellStyle name="Comma 6 2 5 3 7" xfId="29163" xr:uid="{367CA5C3-8F9F-44E2-8947-631D43C6A8A8}"/>
    <cellStyle name="Comma 6 2 5 3 7 2" xfId="56484" xr:uid="{9480E30E-8F2A-4F8B-9716-89CF9874F563}"/>
    <cellStyle name="Comma 6 2 5 3 8" xfId="5032" xr:uid="{73461C88-A5C5-4F36-82E2-806CD89C131E}"/>
    <cellStyle name="Comma 6 2 5 3 9" xfId="32198" xr:uid="{0359E81E-51F9-4F80-AACE-1F0F118EE029}"/>
    <cellStyle name="Comma 6 2 5 4" xfId="3319" xr:uid="{B9100139-15BB-41A2-A23A-98A6B21FFCB3}"/>
    <cellStyle name="Comma 6 2 5 4 2" xfId="12386" xr:uid="{33AA7A6D-C91E-4FA3-9358-FA0A88284C2D}"/>
    <cellStyle name="Comma 6 2 5 4 2 2" xfId="21164" xr:uid="{FDE2B65B-C454-4446-BDAF-25EF219E3D33}"/>
    <cellStyle name="Comma 6 2 5 4 2 2 2" xfId="48486" xr:uid="{75ED4DAD-2B3C-49FF-ABC0-5AD0151C25E8}"/>
    <cellStyle name="Comma 6 2 5 4 2 3" xfId="39713" xr:uid="{B97EA0E0-7C3D-4414-B9A4-D2E33AF5DC1C}"/>
    <cellStyle name="Comma 6 2 5 4 3" xfId="17193" xr:uid="{A93CBAF6-B9CE-4986-ACA7-DA39064EA956}"/>
    <cellStyle name="Comma 6 2 5 4 3 2" xfId="44514" xr:uid="{DE8C2C38-7663-477C-B136-2899F531C0E9}"/>
    <cellStyle name="Comma 6 2 5 4 4" xfId="6195" xr:uid="{BD32B8FB-5542-4909-A986-F5C50DB04E2B}"/>
    <cellStyle name="Comma 6 2 5 4 5" xfId="33466" xr:uid="{6A6DB259-2C53-412B-A484-34E797FB166A}"/>
    <cellStyle name="Comma 6 2 5 5" xfId="8308" xr:uid="{E07BA6C4-24C0-4EE2-A55E-14D03C2D525A}"/>
    <cellStyle name="Comma 6 2 5 5 2" xfId="12605" xr:uid="{94EBFC77-6A9D-4924-9BF9-612ED1BB930B}"/>
    <cellStyle name="Comma 6 2 5 5 2 2" xfId="21787" xr:uid="{8C249A55-9578-48FD-A535-818BC00A5B97}"/>
    <cellStyle name="Comma 6 2 5 5 2 2 2" xfId="49109" xr:uid="{FBEBE389-4BC5-49A0-BDC5-DAD227E9B694}"/>
    <cellStyle name="Comma 6 2 5 5 2 3" xfId="39932" xr:uid="{5C98DD65-765D-4256-8526-F5581AE05067}"/>
    <cellStyle name="Comma 6 2 5 5 3" xfId="17816" xr:uid="{09CFED75-E116-475E-ACF4-834029136DF5}"/>
    <cellStyle name="Comma 6 2 5 5 3 2" xfId="45137" xr:uid="{8DE962F9-7142-4180-8E1F-A53C6FC29144}"/>
    <cellStyle name="Comma 6 2 5 5 4" xfId="35682" xr:uid="{16150057-C0F4-4918-AC11-B33704DABF1E}"/>
    <cellStyle name="Comma 6 2 5 6" xfId="11149" xr:uid="{F261D854-7C17-4479-B640-BE2CAB621D85}"/>
    <cellStyle name="Comma 6 2 5 6 2" xfId="13141" xr:uid="{711F723D-727D-4BB6-A68F-21800A6199B6}"/>
    <cellStyle name="Comma 6 2 5 6 2 2" xfId="22462" xr:uid="{5886C710-C5F8-44B4-A131-3565C8216DDA}"/>
    <cellStyle name="Comma 6 2 5 6 2 2 2" xfId="49784" xr:uid="{64055C23-F3E3-4355-BAED-B5CB3E38F854}"/>
    <cellStyle name="Comma 6 2 5 6 2 3" xfId="40468" xr:uid="{EE32E13D-549A-407A-A2EE-F74E9888C926}"/>
    <cellStyle name="Comma 6 2 5 6 3" xfId="18490" xr:uid="{B658914F-3CE6-4412-BFC2-193AF7CCD59C}"/>
    <cellStyle name="Comma 6 2 5 6 3 2" xfId="45812" xr:uid="{A04904C5-B1E8-4D73-84F5-5D77DC0A216A}"/>
    <cellStyle name="Comma 6 2 5 6 4" xfId="38498" xr:uid="{695EC656-17F2-4CE0-8C19-117598B517E7}"/>
    <cellStyle name="Comma 6 2 5 7" xfId="11316" xr:uid="{876D9879-EABF-43F3-ACF3-B10EAC999ACC}"/>
    <cellStyle name="Comma 6 2 5 7 2" xfId="13758" xr:uid="{375A8010-3E36-4F30-A420-A3511AA05477}"/>
    <cellStyle name="Comma 6 2 5 7 2 2" xfId="23122" xr:uid="{898263FC-F32C-4A76-B59D-85CF1A06A545}"/>
    <cellStyle name="Comma 6 2 5 7 2 2 2" xfId="50444" xr:uid="{E3046F65-E042-4EF5-86F4-D311D0B4941D}"/>
    <cellStyle name="Comma 6 2 5 7 2 3" xfId="41085" xr:uid="{969C7252-C715-4C5E-84A0-D2B90EE2255C}"/>
    <cellStyle name="Comma 6 2 5 7 3" xfId="19150" xr:uid="{93D8F29D-028B-4623-A86A-F919C3861D3E}"/>
    <cellStyle name="Comma 6 2 5 7 3 2" xfId="46472" xr:uid="{F11D9C9E-02AD-44AB-BC59-464E1D5BE9A3}"/>
    <cellStyle name="Comma 6 2 5 7 4" xfId="38665" xr:uid="{40B2290F-8066-4A64-92B4-E361D131BA0E}"/>
    <cellStyle name="Comma 6 2 5 8" xfId="10512" xr:uid="{71231A21-1DF3-4E2D-8B1A-C674A9F63E79}"/>
    <cellStyle name="Comma 6 2 5 8 2" xfId="15845" xr:uid="{3A96725F-3E55-4BE5-BD85-4E95F5EB5642}"/>
    <cellStyle name="Comma 6 2 5 8 2 2" xfId="43165" xr:uid="{291CA58C-5D34-412A-8B68-16240D8321BF}"/>
    <cellStyle name="Comma 6 2 5 8 3" xfId="37879" xr:uid="{BACBC7B2-8A82-4F69-B43B-A2EE4AFC4475}"/>
    <cellStyle name="Comma 6 2 5 9" xfId="11845" xr:uid="{EDA2F6E8-E641-4EA0-BF6B-84C23CFE1BAE}"/>
    <cellStyle name="Comma 6 2 5 9 2" xfId="19815" xr:uid="{32CFCD33-06EC-4FEE-BA9E-4DE5F7D97834}"/>
    <cellStyle name="Comma 6 2 5 9 2 2" xfId="47137" xr:uid="{7B6561C2-71A7-43A6-8ED5-306E244DF45A}"/>
    <cellStyle name="Comma 6 2 5 9 3" xfId="39172" xr:uid="{DF0CE908-DED3-42E8-B84A-A88FDDBF406C}"/>
    <cellStyle name="Comma 6 2 6" xfId="721" xr:uid="{B1588FE6-037A-4BAC-92EA-235B05412049}"/>
    <cellStyle name="Comma 6 2 6 10" xfId="23986" xr:uid="{D65AA016-D075-4664-8CBE-BB7766153EF5}"/>
    <cellStyle name="Comma 6 2 6 10 2" xfId="51308" xr:uid="{29BCA769-130E-4665-93FF-986847BC4CEB}"/>
    <cellStyle name="Comma 6 2 6 11" xfId="26227" xr:uid="{044E6978-3826-49AA-BCCF-EDC9FC3D3ECB}"/>
    <cellStyle name="Comma 6 2 6 11 2" xfId="53547" xr:uid="{70FA9422-BA48-42D3-9D1A-C7C1E0756851}"/>
    <cellStyle name="Comma 6 2 6 12" xfId="28458" xr:uid="{CD64A031-4962-4384-A5D9-30D58DA4C928}"/>
    <cellStyle name="Comma 6 2 6 12 2" xfId="55779" xr:uid="{EB659D45-8A2D-4302-A213-06732C7BBDED}"/>
    <cellStyle name="Comma 6 2 6 13" xfId="3777" xr:uid="{93264162-DF94-46A8-A5D2-96535C470F25}"/>
    <cellStyle name="Comma 6 2 6 14" xfId="30888" xr:uid="{29675C50-06D2-4593-8784-4B462C12B915}"/>
    <cellStyle name="Comma 6 2 6 2" xfId="2227" xr:uid="{9DF846B9-58A7-4AC8-8D1C-8A5C77E62E55}"/>
    <cellStyle name="Comma 6 2 6 2 2" xfId="5772" xr:uid="{4753E0AF-BC9B-481A-998C-661268BADECA}"/>
    <cellStyle name="Comma 6 2 6 2 2 2" xfId="16725" xr:uid="{B2783D6C-4E83-4DC3-95CD-D64A2C7781C5}"/>
    <cellStyle name="Comma 6 2 6 2 2 2 2" xfId="44045" xr:uid="{84E87144-81AE-4797-80F5-B6BFBC8E7DCA}"/>
    <cellStyle name="Comma 6 2 6 2 2 3" xfId="32957" xr:uid="{BDF50F83-E38F-4108-B421-51EC59CC1F53}"/>
    <cellStyle name="Comma 6 2 6 2 3" xfId="7724" xr:uid="{3D3E247A-281E-41CB-B71F-F3517549E87F}"/>
    <cellStyle name="Comma 6 2 6 2 3 2" xfId="20695" xr:uid="{95AD477B-0FBA-47E1-B025-ED65C47EA07B}"/>
    <cellStyle name="Comma 6 2 6 2 3 2 2" xfId="48017" xr:uid="{C0BE0062-5F2C-4941-9252-350DA75AAB81}"/>
    <cellStyle name="Comma 6 2 6 2 3 3" xfId="35082" xr:uid="{63C1DC36-4699-496D-BEEF-C77FBE999117}"/>
    <cellStyle name="Comma 6 2 6 2 4" xfId="9922" xr:uid="{B8198BF3-0357-4867-A6FD-86E8B21410CF}"/>
    <cellStyle name="Comma 6 2 6 2 4 2" xfId="37298" xr:uid="{40DF60A5-3B2B-47CB-9FA9-1BE42DE39EAF}"/>
    <cellStyle name="Comma 6 2 6 2 5" xfId="25449" xr:uid="{99C51103-C1E9-4153-959C-E374DB81DFF5}"/>
    <cellStyle name="Comma 6 2 6 2 5 2" xfId="52771" xr:uid="{965DDA5A-E7FC-47C3-A25F-28E2D4E8DC12}"/>
    <cellStyle name="Comma 6 2 6 2 6" xfId="27691" xr:uid="{410A0C52-4D81-4224-87A1-37DFDBF10CD1}"/>
    <cellStyle name="Comma 6 2 6 2 6 2" xfId="55011" xr:uid="{8F092FE1-51BB-4869-AE1B-EACB41351348}"/>
    <cellStyle name="Comma 6 2 6 2 7" xfId="29922" xr:uid="{29E3F1CE-522B-4BF6-9780-01CFE8E9E906}"/>
    <cellStyle name="Comma 6 2 6 2 7 2" xfId="57243" xr:uid="{F32387E6-F1A6-47A7-B1DA-E11A3339B7AD}"/>
    <cellStyle name="Comma 6 2 6 2 8" xfId="4336" xr:uid="{80157AFF-ED75-410D-B9E4-8B42FF1EC44F}"/>
    <cellStyle name="Comma 6 2 6 2 9" xfId="31494" xr:uid="{7B096367-3649-44CE-B084-10A1A9AC8927}"/>
    <cellStyle name="Comma 6 2 6 3" xfId="1621" xr:uid="{A4FCC492-4A0E-41E6-8087-364D0BF2A94B}"/>
    <cellStyle name="Comma 6 2 6 3 2" xfId="7122" xr:uid="{64AAC950-A3FD-4F12-9FA9-3360F2E5E4DB}"/>
    <cellStyle name="Comma 6 2 6 3 2 2" xfId="17346" xr:uid="{90D13020-A1E8-4440-B52E-BC26BBE7352A}"/>
    <cellStyle name="Comma 6 2 6 3 2 2 2" xfId="44667" xr:uid="{C6F30F25-E0D4-49A9-907A-66A6C2B6C331}"/>
    <cellStyle name="Comma 6 2 6 3 2 3" xfId="34476" xr:uid="{E1B45F23-9D7B-461B-923B-4968E08BC972}"/>
    <cellStyle name="Comma 6 2 6 3 3" xfId="9317" xr:uid="{F1049E03-5AC7-4A26-B761-8F8EDC45776A}"/>
    <cellStyle name="Comma 6 2 6 3 3 2" xfId="21317" xr:uid="{4DCF3F8B-C3CD-4C70-9766-141F3A8D0B75}"/>
    <cellStyle name="Comma 6 2 6 3 3 2 2" xfId="48639" xr:uid="{A05CC994-32C8-4B12-8BEF-51158AEBDC55}"/>
    <cellStyle name="Comma 6 2 6 3 3 3" xfId="36692" xr:uid="{52B93A95-3504-44D8-BE68-024B5D162788}"/>
    <cellStyle name="Comma 6 2 6 3 4" xfId="15358" xr:uid="{7570C0CD-B843-4488-9279-4D26C334620B}"/>
    <cellStyle name="Comma 6 2 6 3 4 2" xfId="42679" xr:uid="{68BD6AE7-E97C-4478-A123-88F197A0F659}"/>
    <cellStyle name="Comma 6 2 6 3 5" xfId="24843" xr:uid="{E60BEDDE-35A5-4941-AF10-8AD6893459C6}"/>
    <cellStyle name="Comma 6 2 6 3 5 2" xfId="52165" xr:uid="{AE456A8F-F22D-44BC-BDBA-9F335180604E}"/>
    <cellStyle name="Comma 6 2 6 3 6" xfId="27085" xr:uid="{29584CB1-A97C-4053-A7C5-581E81B24562}"/>
    <cellStyle name="Comma 6 2 6 3 6 2" xfId="54405" xr:uid="{F922AA75-BF55-4957-85FF-44F774690E4A}"/>
    <cellStyle name="Comma 6 2 6 3 7" xfId="29316" xr:uid="{A800BB33-B5A0-4A47-821B-28E3BF213E6B}"/>
    <cellStyle name="Comma 6 2 6 3 7 2" xfId="56637" xr:uid="{6B449561-2F91-4362-A72F-F2A582C1F05E}"/>
    <cellStyle name="Comma 6 2 6 3 8" xfId="5184" xr:uid="{3274D9E4-7D4B-4495-B157-F2E9ACB9BB78}"/>
    <cellStyle name="Comma 6 2 6 3 9" xfId="32351" xr:uid="{BFF143AD-0ECD-455E-8968-700F686C8456}"/>
    <cellStyle name="Comma 6 2 6 4" xfId="6306" xr:uid="{07D728CD-3169-436D-A07E-3074AA2FE749}"/>
    <cellStyle name="Comma 6 2 6 4 2" xfId="12740" xr:uid="{4EDCD146-3DBC-43E3-B4DC-A3BC80A8C799}"/>
    <cellStyle name="Comma 6 2 6 4 2 2" xfId="21940" xr:uid="{EEF3CD8F-B044-409A-984E-F0AA7BD76753}"/>
    <cellStyle name="Comma 6 2 6 4 2 2 2" xfId="49262" xr:uid="{48A45C1B-104C-402F-A229-0781E2AFFD89}"/>
    <cellStyle name="Comma 6 2 6 4 2 3" xfId="40067" xr:uid="{118DC39A-B15C-4372-BD21-62DECE2B7E0B}"/>
    <cellStyle name="Comma 6 2 6 4 3" xfId="17969" xr:uid="{9CB4AC32-01ED-4CB5-B67F-A2CDE4EC3466}"/>
    <cellStyle name="Comma 6 2 6 4 3 2" xfId="45290" xr:uid="{87E9B014-907A-4BAD-8FFD-D91E20311E13}"/>
    <cellStyle name="Comma 6 2 6 4 4" xfId="33618" xr:uid="{76D45CE5-FAAD-4108-8C28-194A111B743B}"/>
    <cellStyle name="Comma 6 2 6 5" xfId="8460" xr:uid="{737EE96A-20CE-4C24-A6E8-B5E20E85D832}"/>
    <cellStyle name="Comma 6 2 6 5 2" xfId="13294" xr:uid="{071E7220-5D13-466F-8FE4-3C73DCC73928}"/>
    <cellStyle name="Comma 6 2 6 5 2 2" xfId="22615" xr:uid="{370A4ECB-1038-4D5F-9892-E8EE89C5C952}"/>
    <cellStyle name="Comma 6 2 6 5 2 2 2" xfId="49937" xr:uid="{9309C047-4610-4A9C-AF43-3157E08B3679}"/>
    <cellStyle name="Comma 6 2 6 5 2 3" xfId="40621" xr:uid="{DFED3DA3-4819-4617-AF9F-E478FE095321}"/>
    <cellStyle name="Comma 6 2 6 5 3" xfId="18643" xr:uid="{437C8802-FD2D-4F47-A103-F5AB3CF0E7DF}"/>
    <cellStyle name="Comma 6 2 6 5 3 2" xfId="45965" xr:uid="{08CAA550-5948-448D-973F-F47271BCCC4D}"/>
    <cellStyle name="Comma 6 2 6 5 4" xfId="35834" xr:uid="{656522CA-31F8-4323-A633-E6808B548CAB}"/>
    <cellStyle name="Comma 6 2 6 6" xfId="11441" xr:uid="{A1D2A56D-6B0D-4CC1-A9D6-D3728A5C410B}"/>
    <cellStyle name="Comma 6 2 6 6 2" xfId="13911" xr:uid="{1444358F-3DF6-4E0E-8BF6-50001F7F101E}"/>
    <cellStyle name="Comma 6 2 6 6 2 2" xfId="23275" xr:uid="{F8F7B098-1630-43A6-9E77-4565BCEA7AA5}"/>
    <cellStyle name="Comma 6 2 6 6 2 2 2" xfId="50597" xr:uid="{C748C0F2-1369-42F8-98DD-8BD02F15FD37}"/>
    <cellStyle name="Comma 6 2 6 6 2 3" xfId="41238" xr:uid="{B736B638-1E7E-4400-8322-1E01B7A9166A}"/>
    <cellStyle name="Comma 6 2 6 6 3" xfId="19303" xr:uid="{57C752F0-4A5B-48D7-AA67-8AC96349EE7F}"/>
    <cellStyle name="Comma 6 2 6 6 3 2" xfId="46625" xr:uid="{0ECAEC94-5817-4A85-970E-28539BE128D4}"/>
    <cellStyle name="Comma 6 2 6 6 4" xfId="38790" xr:uid="{040897BA-8FE3-4C4C-9F9D-F9B9600CAB7E}"/>
    <cellStyle name="Comma 6 2 6 7" xfId="10612" xr:uid="{688916E6-27E4-4EA9-A38B-F023062A40DA}"/>
    <cellStyle name="Comma 6 2 6 7 2" xfId="15957" xr:uid="{9583E214-641B-4907-B688-6B83311544F3}"/>
    <cellStyle name="Comma 6 2 6 7 2 2" xfId="43277" xr:uid="{D0D74DE1-AD98-4966-9AF1-0CCDAF32283C}"/>
    <cellStyle name="Comma 6 2 6 7 3" xfId="37975" xr:uid="{45D50E9A-ED15-418E-9FB4-CA40A5CFF1C7}"/>
    <cellStyle name="Comma 6 2 6 8" xfId="11943" xr:uid="{C3E3D296-A5ED-494C-A88B-606ACAFA91C1}"/>
    <cellStyle name="Comma 6 2 6 8 2" xfId="19927" xr:uid="{D3708DEA-265F-497A-BDCD-23E3E8E56A05}"/>
    <cellStyle name="Comma 6 2 6 8 2 2" xfId="47249" xr:uid="{58303428-5ACF-49D3-B640-0FF0D33444BF}"/>
    <cellStyle name="Comma 6 2 6 8 3" xfId="39270" xr:uid="{6FDAB89D-252D-4685-892C-2A628396966D}"/>
    <cellStyle name="Comma 6 2 6 9" xfId="14638" xr:uid="{F5341D54-D5DA-4F10-8EC4-1A838EB081A9}"/>
    <cellStyle name="Comma 6 2 6 9 2" xfId="41959" xr:uid="{F773EB22-B084-4430-833E-B7496A40A820}"/>
    <cellStyle name="Comma 6 2 7" xfId="957" xr:uid="{5D9D7850-4DC1-4A76-B899-52A054864EDA}"/>
    <cellStyle name="Comma 6 2 7 10" xfId="28669" xr:uid="{7C0B7799-B25F-4225-8E0D-D12282A8CAA1}"/>
    <cellStyle name="Comma 6 2 7 10 2" xfId="55990" xr:uid="{E9F9870E-21B0-4007-AEA4-F51B844B4391}"/>
    <cellStyle name="Comma 6 2 7 11" xfId="3457" xr:uid="{555C7DB2-86AC-4E2C-B0F6-F032B6951500}"/>
    <cellStyle name="Comma 6 2 7 12" xfId="30515" xr:uid="{29927A91-5743-43D4-9ECA-896C98F3441E}"/>
    <cellStyle name="Comma 6 2 7 2" xfId="2438" xr:uid="{657784B6-0C58-4ADB-80E9-2CCD4FBA6514}"/>
    <cellStyle name="Comma 6 2 7 2 2" xfId="5978" xr:uid="{EAEF57E1-BB6E-49BE-9B0E-B885892E321E}"/>
    <cellStyle name="Comma 6 2 7 2 2 2" xfId="18179" xr:uid="{42A06D32-EF9C-42C8-AF99-47F1381F2BD6}"/>
    <cellStyle name="Comma 6 2 7 2 2 2 2" xfId="45501" xr:uid="{3837859D-CAE9-4519-B91A-CC79B015290D}"/>
    <cellStyle name="Comma 6 2 7 2 2 3" xfId="33168" xr:uid="{3AAD4677-68DF-4912-BBBD-03A6AA7A955B}"/>
    <cellStyle name="Comma 6 2 7 2 3" xfId="7934" xr:uid="{EF6D6FA7-5E75-49EE-A937-F4F37FBC3F64}"/>
    <cellStyle name="Comma 6 2 7 2 3 2" xfId="22151" xr:uid="{1A4B88D4-A087-49A0-BCF4-2EFF0DA69EC2}"/>
    <cellStyle name="Comma 6 2 7 2 3 2 2" xfId="49473" xr:uid="{CDF0E7BF-9D41-4009-BC26-83669F1415BE}"/>
    <cellStyle name="Comma 6 2 7 2 3 3" xfId="35293" xr:uid="{DB6D9D58-A06E-47C3-8DE1-D3EADAEFFA5A}"/>
    <cellStyle name="Comma 6 2 7 2 4" xfId="10133" xr:uid="{8E0546BF-DC03-47F5-9D0C-7CDCB142F91E}"/>
    <cellStyle name="Comma 6 2 7 2 4 2" xfId="37509" xr:uid="{0A73BA8D-BC1C-4DB1-B781-5392B6996538}"/>
    <cellStyle name="Comma 6 2 7 2 5" xfId="25660" xr:uid="{C6447E3D-ECD0-42F3-821D-1963E286E7D2}"/>
    <cellStyle name="Comma 6 2 7 2 5 2" xfId="52982" xr:uid="{6A623125-E674-481C-982F-D872C933FE0D}"/>
    <cellStyle name="Comma 6 2 7 2 6" xfId="27902" xr:uid="{01E3308A-71E4-4729-AAC5-71660EA438C4}"/>
    <cellStyle name="Comma 6 2 7 2 6 2" xfId="55222" xr:uid="{E37DF7C8-C421-4868-82C9-4E61E61CAF3B}"/>
    <cellStyle name="Comma 6 2 7 2 7" xfId="30133" xr:uid="{0BED76F4-7235-4216-9DC5-76D40040CB7B}"/>
    <cellStyle name="Comma 6 2 7 2 7 2" xfId="57454" xr:uid="{B85E615E-1288-4034-ABA4-DC8F7D8DE3FC}"/>
    <cellStyle name="Comma 6 2 7 2 8" xfId="4542" xr:uid="{918745BC-7FA0-423F-9BEC-D6A5E488F71D}"/>
    <cellStyle name="Comma 6 2 7 2 9" xfId="31705" xr:uid="{3C96F11B-E141-43CF-9C25-48E1D43058AB}"/>
    <cellStyle name="Comma 6 2 7 3" xfId="1233" xr:uid="{7B108A08-F39D-4C87-8289-1D646DB707C8}"/>
    <cellStyle name="Comma 6 2 7 3 2" xfId="6750" xr:uid="{3178BD2C-B868-4AFF-842B-E17751CEEEBF}"/>
    <cellStyle name="Comma 6 2 7 3 2 2" xfId="18854" xr:uid="{3F8BB4E5-355D-4FC0-9E83-A176A95DF607}"/>
    <cellStyle name="Comma 6 2 7 3 2 2 2" xfId="46176" xr:uid="{7B866663-C067-4FA5-8C7C-05A7AB2B29F0}"/>
    <cellStyle name="Comma 6 2 7 3 2 3" xfId="34103" xr:uid="{215D8E55-E546-43FD-8B96-BD59D1FC415C}"/>
    <cellStyle name="Comma 6 2 7 3 3" xfId="8944" xr:uid="{54A46192-6808-4677-9962-DA5CADE8E11E}"/>
    <cellStyle name="Comma 6 2 7 3 3 2" xfId="22826" xr:uid="{3404E94C-16EE-4A77-9A2B-64DA7A36E29A}"/>
    <cellStyle name="Comma 6 2 7 3 3 2 2" xfId="50148" xr:uid="{B07121F2-850A-48CB-A6F1-3F33A33B245A}"/>
    <cellStyle name="Comma 6 2 7 3 3 3" xfId="36319" xr:uid="{6F13AD40-97A9-47E0-BF4B-8E22F625E125}"/>
    <cellStyle name="Comma 6 2 7 3 4" xfId="15110" xr:uid="{FEF87E92-6464-483D-BB63-B2ED20963373}"/>
    <cellStyle name="Comma 6 2 7 3 4 2" xfId="42431" xr:uid="{55DB7B33-799F-4725-AF01-4BA8DD6E68EB}"/>
    <cellStyle name="Comma 6 2 7 3 5" xfId="24470" xr:uid="{D9943D14-C7ED-492A-8E04-D13258EC66A7}"/>
    <cellStyle name="Comma 6 2 7 3 5 2" xfId="51792" xr:uid="{471975A7-372F-4091-9349-969B87D5A386}"/>
    <cellStyle name="Comma 6 2 7 3 6" xfId="26712" xr:uid="{E6F32652-A2AB-4455-907D-3BED69DA5FD7}"/>
    <cellStyle name="Comma 6 2 7 3 6 2" xfId="54032" xr:uid="{0CA8ABDA-7AF0-47B1-B13A-AB545C252DFC}"/>
    <cellStyle name="Comma 6 2 7 3 7" xfId="28943" xr:uid="{64C03137-2343-487B-9BA6-B2DEC16F1A9F}"/>
    <cellStyle name="Comma 6 2 7 3 7 2" xfId="56264" xr:uid="{3F3C39DF-A08D-4D18-845D-50A250AD4AA3}"/>
    <cellStyle name="Comma 6 2 7 3 8" xfId="4815" xr:uid="{05FFDD89-9B02-4ECE-B725-1143D0E394B3}"/>
    <cellStyle name="Comma 6 2 7 3 9" xfId="31978" xr:uid="{AA37EF0E-E33D-4B32-A5E4-EB68233AC955}"/>
    <cellStyle name="Comma 6 2 7 4" xfId="6478" xr:uid="{7D3FAE35-9C5E-4ABC-B38F-C422DB0D54B7}"/>
    <cellStyle name="Comma 6 2 7 4 2" xfId="14122" xr:uid="{E3D3C0A8-B35B-4279-8F6C-8E9B3C483994}"/>
    <cellStyle name="Comma 6 2 7 4 2 2" xfId="23486" xr:uid="{EB8DCD72-CCB0-4C23-B834-FBC0D1D06DA6}"/>
    <cellStyle name="Comma 6 2 7 4 2 2 2" xfId="50808" xr:uid="{119348ED-0B05-44FD-9FCD-4443B237B46F}"/>
    <cellStyle name="Comma 6 2 7 4 2 3" xfId="41449" xr:uid="{E84270A7-40E0-4AF7-8930-B7C85C895FE7}"/>
    <cellStyle name="Comma 6 2 7 4 3" xfId="19514" xr:uid="{07D30897-EDCA-4687-B694-8D1199C19EAB}"/>
    <cellStyle name="Comma 6 2 7 4 3 2" xfId="46836" xr:uid="{37CC3182-8B35-4F71-8073-1E1F600CD5DC}"/>
    <cellStyle name="Comma 6 2 7 4 4" xfId="33829" xr:uid="{27185EB7-325A-4E61-80B5-6762DC9EF0C9}"/>
    <cellStyle name="Comma 6 2 7 5" xfId="8671" xr:uid="{02B3C6A4-6638-4FA7-8CD3-5E134B3C267C}"/>
    <cellStyle name="Comma 6 2 7 5 2" xfId="16347" xr:uid="{4BBB7DC2-38FD-47F8-84CD-E78800E1FAA3}"/>
    <cellStyle name="Comma 6 2 7 5 2 2" xfId="43667" xr:uid="{93299438-A14F-4B7D-BB52-D81EDB6AC7E8}"/>
    <cellStyle name="Comma 6 2 7 5 3" xfId="36045" xr:uid="{3EFF18B7-B84A-483F-84BD-FD0219F0D851}"/>
    <cellStyle name="Comma 6 2 7 6" xfId="12224" xr:uid="{3FA9F982-6F08-4E5B-B453-123D994CD204}"/>
    <cellStyle name="Comma 6 2 7 6 2" xfId="20317" xr:uid="{7F1A5ED9-152F-4517-9A67-A1E45E42D990}"/>
    <cellStyle name="Comma 6 2 7 6 2 2" xfId="47639" xr:uid="{86D47073-6CFD-4843-9106-601ABC7D31A2}"/>
    <cellStyle name="Comma 6 2 7 6 3" xfId="39551" xr:uid="{96FDFA31-4E05-4120-BAAC-128006A53DBD}"/>
    <cellStyle name="Comma 6 2 7 7" xfId="14849" xr:uid="{D8638D4C-715D-448C-950B-80FD3E506DA5}"/>
    <cellStyle name="Comma 6 2 7 7 2" xfId="42170" xr:uid="{3D748512-0B5B-460C-8D22-179ECBE387D6}"/>
    <cellStyle name="Comma 6 2 7 8" xfId="24197" xr:uid="{9D564263-4DB2-4312-ABBB-F14980C1B13D}"/>
    <cellStyle name="Comma 6 2 7 8 2" xfId="51519" xr:uid="{300B2A70-ED86-4CF9-8E22-F18C3C1FCAC7}"/>
    <cellStyle name="Comma 6 2 7 9" xfId="26438" xr:uid="{32592657-378F-4D65-8192-6B54C70842ED}"/>
    <cellStyle name="Comma 6 2 7 9 2" xfId="53758" xr:uid="{49C9E9EC-24D6-4319-AC7B-AC4F014FEB12}"/>
    <cellStyle name="Comma 6 2 8" xfId="1855" xr:uid="{50E74D15-5957-49AF-B12A-D74DCF5BDBA0}"/>
    <cellStyle name="Comma 6 2 8 2" xfId="5409" xr:uid="{F6C19BB0-49EC-43FA-A81C-777082259242}"/>
    <cellStyle name="Comma 6 2 8 2 2" xfId="16966" xr:uid="{9D459E24-4D11-4C4C-92B7-DDD4DC51DCA2}"/>
    <cellStyle name="Comma 6 2 8 2 2 2" xfId="44287" xr:uid="{49D71959-3576-4818-80CD-ABE4FA25D736}"/>
    <cellStyle name="Comma 6 2 8 2 3" xfId="32585" xr:uid="{4BF3BEF0-3547-464C-8669-C9C6D2BD7EB9}"/>
    <cellStyle name="Comma 6 2 8 3" xfId="7353" xr:uid="{FC9BBA60-7F60-4F20-881C-FE28EED26002}"/>
    <cellStyle name="Comma 6 2 8 3 2" xfId="20937" xr:uid="{343901A2-87EA-43A5-A669-0449CADDDC5B}"/>
    <cellStyle name="Comma 6 2 8 3 2 2" xfId="48259" xr:uid="{265FB303-4243-45EA-AFA1-3E6E543E4E68}"/>
    <cellStyle name="Comma 6 2 8 3 3" xfId="34710" xr:uid="{DD5DD1A4-0749-4713-8EC0-AD8308D7A69B}"/>
    <cellStyle name="Comma 6 2 8 4" xfId="9550" xr:uid="{BE8DE707-AFA9-4150-9745-912EE5AAEEDE}"/>
    <cellStyle name="Comma 6 2 8 4 2" xfId="36926" xr:uid="{EF6B3D2E-3C59-4E0B-ABA5-81EA7FB91AFA}"/>
    <cellStyle name="Comma 6 2 8 5" xfId="25077" xr:uid="{8016A9A1-4C14-488A-86B6-2CF85F299288}"/>
    <cellStyle name="Comma 6 2 8 5 2" xfId="52399" xr:uid="{7A4CBE92-012F-4569-97B1-990F28F191D9}"/>
    <cellStyle name="Comma 6 2 8 6" xfId="27319" xr:uid="{498FC59B-4D67-4AA2-909F-369C2017CB98}"/>
    <cellStyle name="Comma 6 2 8 6 2" xfId="54639" xr:uid="{2222DC2C-D5F5-4CA9-9E0B-5EB955C401BD}"/>
    <cellStyle name="Comma 6 2 8 7" xfId="29550" xr:uid="{8AA04564-2DD7-4557-99CB-6429DA1B8160}"/>
    <cellStyle name="Comma 6 2 8 7 2" xfId="56871" xr:uid="{31BF53B0-826D-4FF7-B06E-364BF3755FCF}"/>
    <cellStyle name="Comma 6 2 8 8" xfId="3973" xr:uid="{98F06CA8-5C29-4BCA-B65D-F33C2CF25131}"/>
    <cellStyle name="Comma 6 2 8 9" xfId="31122" xr:uid="{4877A7B5-BE22-450C-A149-FBF0CB14B67D}"/>
    <cellStyle name="Comma 6 2 9" xfId="2586" xr:uid="{2B593F54-D16A-4DA3-AEE7-04B8674E8C2F}"/>
    <cellStyle name="Comma 6 2 9 2" xfId="10266" xr:uid="{979E1E8F-912D-4E0C-B6B7-89D9CA649136}"/>
    <cellStyle name="Comma 6 2 9 2 2" xfId="21560" xr:uid="{177B0394-84AE-4F7B-8B5E-7AD122CB5026}"/>
    <cellStyle name="Comma 6 2 9 2 2 2" xfId="48882" xr:uid="{8516073D-2FDE-4E03-B497-478AE9321AA6}"/>
    <cellStyle name="Comma 6 2 9 2 3" xfId="12455" xr:uid="{36BF11EC-DFA4-431B-834B-573883C98894}"/>
    <cellStyle name="Comma 6 2 9 2 3 2" xfId="39782" xr:uid="{2D1D1F90-7E42-4DFA-8CAC-CEFA0F886341}"/>
    <cellStyle name="Comma 6 2 9 2 4" xfId="37642" xr:uid="{49EA0815-4AF4-4792-AA76-242020AC9B61}"/>
    <cellStyle name="Comma 6 2 9 3" xfId="17589" xr:uid="{9BFE8446-1E03-427C-8A49-D216322D7B2C}"/>
    <cellStyle name="Comma 6 2 9 3 2" xfId="44910" xr:uid="{2C3BFE86-13FD-4B91-A891-E0002139CD35}"/>
    <cellStyle name="Comma 6 2 9 4" xfId="25790" xr:uid="{F2624704-70C4-4925-A8F8-DBC09FF4296D}"/>
    <cellStyle name="Comma 6 2 9 4 2" xfId="53110" xr:uid="{BDED68CF-7B8E-4364-9E2C-5374530D2FAD}"/>
    <cellStyle name="Comma 6 2 9 5" xfId="28035" xr:uid="{822A427F-2CEF-4876-86BE-B94ADCF14C1E}"/>
    <cellStyle name="Comma 6 2 9 5 2" xfId="55355" xr:uid="{23E6FABA-2EC5-49BF-973B-B1B3B757D79B}"/>
    <cellStyle name="Comma 6 2 9 6" xfId="30266" xr:uid="{6F61D699-2883-4CED-91DE-D032B3326299}"/>
    <cellStyle name="Comma 6 2 9 6 2" xfId="57587" xr:uid="{DF7779FB-F10E-4031-80A2-F21ED676DBED}"/>
    <cellStyle name="Comma 6 2 9 7" xfId="6056" xr:uid="{8C52285B-4F17-4100-AA42-1F075CAA4ACC}"/>
    <cellStyle name="Comma 6 2 9 8" xfId="33246" xr:uid="{A42BE2B2-68BA-4414-8C4F-FD0576777085}"/>
    <cellStyle name="Comma 6 20" xfId="28082" xr:uid="{6D28F11F-A8A2-4C6B-B0F3-A301330D14DC}"/>
    <cellStyle name="Comma 6 20 2" xfId="55403" xr:uid="{4A1ED6C5-30F5-4865-8ECF-C63B1261C059}"/>
    <cellStyle name="Comma 6 21" xfId="30359" xr:uid="{576B808E-AE73-40AD-AC22-8BB469B6FC88}"/>
    <cellStyle name="Comma 6 22" xfId="58743" xr:uid="{8B08CF9A-597C-4C3F-B476-066FF9C75524}"/>
    <cellStyle name="Comma 6 23" xfId="58769" xr:uid="{A60102D7-E3E7-49EA-A20E-D79464D27881}"/>
    <cellStyle name="Comma 6 24" xfId="58850" xr:uid="{05D22922-2A7D-4729-A318-FB3B16B7B228}"/>
    <cellStyle name="Comma 6 25" xfId="128" xr:uid="{90844C0E-2B81-410E-9414-71C081F57ACF}"/>
    <cellStyle name="Comma 6 3" xfId="67" xr:uid="{6BB9EDF2-25CD-4A19-9158-9918B0853E7A}"/>
    <cellStyle name="Comma 6 3 10" xfId="2607" xr:uid="{94D55399-53E7-4C21-9B9D-3A7956915801}"/>
    <cellStyle name="Comma 6 3 10 2" xfId="10287" xr:uid="{5519F72E-A7EB-4B49-8917-8A81167E1A6F}"/>
    <cellStyle name="Comma 6 3 10 2 2" xfId="22258" xr:uid="{8224DE03-D268-4814-A528-EF61A95677CB}"/>
    <cellStyle name="Comma 6 3 10 2 2 2" xfId="49580" xr:uid="{95422580-1697-4435-944C-B0930C305E41}"/>
    <cellStyle name="Comma 6 3 10 2 3" xfId="12944" xr:uid="{5551A71B-AE4D-4010-A596-E7046D74C255}"/>
    <cellStyle name="Comma 6 3 10 2 3 2" xfId="40271" xr:uid="{7F7D9ACE-1AE4-43B8-8D79-E24F5F987213}"/>
    <cellStyle name="Comma 6 3 10 2 4" xfId="37663" xr:uid="{71BF81FA-C275-4FDD-826A-6FDBC42A39E3}"/>
    <cellStyle name="Comma 6 3 10 3" xfId="18286" xr:uid="{32B34CA1-8238-48C4-A221-6D399CAAC620}"/>
    <cellStyle name="Comma 6 3 10 3 2" xfId="45608" xr:uid="{8012CFBE-3422-4E09-8081-E70752D57E14}"/>
    <cellStyle name="Comma 6 3 10 4" xfId="25809" xr:uid="{E5D5ABA7-8FA3-421D-9B96-904D17EB5984}"/>
    <cellStyle name="Comma 6 3 10 4 2" xfId="53129" xr:uid="{16DCA02D-012F-4A41-ADA6-DE4050C33435}"/>
    <cellStyle name="Comma 6 3 10 5" xfId="28056" xr:uid="{B19AE086-0BCF-4D78-84B0-FFC0203EFC14}"/>
    <cellStyle name="Comma 6 3 10 5 2" xfId="55376" xr:uid="{064DD3BE-07AD-449A-A491-3407094BCD98}"/>
    <cellStyle name="Comma 6 3 10 6" xfId="30287" xr:uid="{D6BFA95D-52D1-4403-92B9-244B5653EAD2}"/>
    <cellStyle name="Comma 6 3 10 6 2" xfId="57608" xr:uid="{22EE5A3F-FE51-48D7-986D-922A4FBCAF2C}"/>
    <cellStyle name="Comma 6 3 10 7" xfId="6070" xr:uid="{8397EECF-DE5E-4C6B-BFBF-74F2262A2D75}"/>
    <cellStyle name="Comma 6 3 10 8" xfId="33262" xr:uid="{755B0B06-C7E2-408A-9F76-FC1EC2F6A894}"/>
    <cellStyle name="Comma 6 3 11" xfId="2652" xr:uid="{8B8F2AF6-8BA6-47BD-B6EC-866B39E6BA74}"/>
    <cellStyle name="Comma 6 3 11 2" xfId="13555" xr:uid="{A6B00845-450D-4E22-9AB3-44411415E1C6}"/>
    <cellStyle name="Comma 6 3 11 2 2" xfId="22918" xr:uid="{F7256CD2-4EB1-4BD6-9C87-0B6E67D7A933}"/>
    <cellStyle name="Comma 6 3 11 2 2 2" xfId="50240" xr:uid="{90C3DE13-102B-41BC-86DE-0B980533DBF7}"/>
    <cellStyle name="Comma 6 3 11 2 3" xfId="40882" xr:uid="{711B26C6-1D88-4E97-949E-2E7F736EB319}"/>
    <cellStyle name="Comma 6 3 11 3" xfId="18946" xr:uid="{4F9D60AD-A067-450A-98D7-5D4A55622461}"/>
    <cellStyle name="Comma 6 3 11 3 2" xfId="46268" xr:uid="{DE215C3A-26C6-4705-B1D2-D1D5407ACF6A}"/>
    <cellStyle name="Comma 6 3 11 4" xfId="8114" xr:uid="{EF9A8113-54BC-4599-8E07-1A6317DCA293}"/>
    <cellStyle name="Comma 6 3 11 5" xfId="35478" xr:uid="{9C50EBE0-A8C1-4AFC-97F2-402E1487374A}"/>
    <cellStyle name="Comma 6 3 12" xfId="10381" xr:uid="{ECC6BC1C-5651-4030-9749-548C3FB4E56C}"/>
    <cellStyle name="Comma 6 3 12 2" xfId="15707" xr:uid="{BF948031-987F-42FF-8E6D-3A89AEDFAB67}"/>
    <cellStyle name="Comma 6 3 12 2 2" xfId="43027" xr:uid="{2B928DE0-54EC-49C8-B123-1A4F6440F4CD}"/>
    <cellStyle name="Comma 6 3 12 3" xfId="37753" xr:uid="{FD06360E-F701-44AC-8930-F8B035147842}"/>
    <cellStyle name="Comma 6 3 13" xfId="11717" xr:uid="{A16D49F6-C74F-4AEB-8DF9-52020B5CB445}"/>
    <cellStyle name="Comma 6 3 13 2" xfId="19677" xr:uid="{8A6E4466-19BA-478A-B456-E12082DC44BD}"/>
    <cellStyle name="Comma 6 3 13 2 2" xfId="46999" xr:uid="{2145E955-E68A-4850-8F28-C2938BA5B6A7}"/>
    <cellStyle name="Comma 6 3 13 3" xfId="39044" xr:uid="{10896F1E-1B89-4744-9905-8A62CBADE4D3}"/>
    <cellStyle name="Comma 6 3 14" xfId="14281" xr:uid="{9925C764-B303-46F3-B794-8175D5CA175F}"/>
    <cellStyle name="Comma 6 3 14 2" xfId="41602" xr:uid="{0BF71FCA-4AE0-4C0F-BBBF-99AC90E005BB}"/>
    <cellStyle name="Comma 6 3 15" xfId="23629" xr:uid="{47431989-BE56-4715-B246-2E3BB80ED3C8}"/>
    <cellStyle name="Comma 6 3 15 2" xfId="50951" xr:uid="{7F60437C-3AEC-4126-BED8-1DC2EAB6C0FD}"/>
    <cellStyle name="Comma 6 3 16" xfId="25870" xr:uid="{1ABA4AF4-C7DF-4DB0-A6F8-78CF734749EA}"/>
    <cellStyle name="Comma 6 3 16 2" xfId="53190" xr:uid="{BADE08E3-76C1-416E-B383-811317A4FD0F}"/>
    <cellStyle name="Comma 6 3 17" xfId="28102" xr:uid="{454633B2-AA44-45FA-AA46-89B2322D76AF}"/>
    <cellStyle name="Comma 6 3 17 2" xfId="55423" xr:uid="{D8452953-CF62-411A-B1D7-BC0CBBD92C92}"/>
    <cellStyle name="Comma 6 3 18" xfId="3400" xr:uid="{729A38C3-7B28-4C8A-AB6F-90BAC2733544}"/>
    <cellStyle name="Comma 6 3 19" xfId="30424" xr:uid="{3CF12D38-B7E9-46CB-9BFC-48E280E6050D}"/>
    <cellStyle name="Comma 6 3 2" xfId="220" xr:uid="{0EB6B2A6-2E47-4813-9CD1-7E7484D3EE09}"/>
    <cellStyle name="Comma 6 3 2 10" xfId="14321" xr:uid="{65D8883A-DC32-4D88-9F12-741194205266}"/>
    <cellStyle name="Comma 6 3 2 10 2" xfId="41642" xr:uid="{7955F7D0-0CC8-485D-B4DC-C98D9C1E5385}"/>
    <cellStyle name="Comma 6 3 2 11" xfId="23669" xr:uid="{E4C0CD97-6AD2-4608-B3F5-964835C1A991}"/>
    <cellStyle name="Comma 6 3 2 11 2" xfId="50991" xr:uid="{8E48395D-F905-419D-84B0-C81AF4F2B435}"/>
    <cellStyle name="Comma 6 3 2 12" xfId="25910" xr:uid="{484658D4-C71E-4D22-B81C-34B81E113529}"/>
    <cellStyle name="Comma 6 3 2 12 2" xfId="53230" xr:uid="{144AC0E9-02F0-4B58-8C47-D3F5E5010613}"/>
    <cellStyle name="Comma 6 3 2 13" xfId="28142" xr:uid="{C772A45A-EBA0-40DA-9CB2-18686EB44872}"/>
    <cellStyle name="Comma 6 3 2 13 2" xfId="55463" xr:uid="{261ABBC4-EDA2-4D27-85C7-C9EE36B3DE2F}"/>
    <cellStyle name="Comma 6 3 2 14" xfId="30464" xr:uid="{EC20D77A-05A0-497C-86FB-8BBC0A782745}"/>
    <cellStyle name="Comma 6 3 2 15" xfId="57924" xr:uid="{D147A550-2CAB-47DA-A2BA-80356F92B85F}"/>
    <cellStyle name="Comma 6 3 2 16" xfId="58472" xr:uid="{89B2CD29-A2E7-46D6-AF04-3D8760C82582}"/>
    <cellStyle name="Comma 6 3 2 2" xfId="928" xr:uid="{9C4179B0-284A-478E-963E-18CCA1FC2E4B}"/>
    <cellStyle name="Comma 6 3 2 2 10" xfId="24170" xr:uid="{2852B899-5647-4A8B-BD1B-16B0CA9FCCFC}"/>
    <cellStyle name="Comma 6 3 2 2 10 2" xfId="51492" xr:uid="{585B7871-A3F5-4596-BADB-857610E81B68}"/>
    <cellStyle name="Comma 6 3 2 2 11" xfId="26411" xr:uid="{395C3461-DC81-4A88-9172-2E93DB7E7567}"/>
    <cellStyle name="Comma 6 3 2 2 11 2" xfId="53731" xr:uid="{6EE730B1-332B-4749-8BD0-329E301CC1F7}"/>
    <cellStyle name="Comma 6 3 2 2 12" xfId="28642" xr:uid="{063BFFAB-5D1B-419F-8BCF-CE44ADDB7ABE}"/>
    <cellStyle name="Comma 6 3 2 2 12 2" xfId="55963" xr:uid="{E44123EB-7F01-434E-8BF7-E8803C795554}"/>
    <cellStyle name="Comma 6 3 2 2 13" xfId="3932" xr:uid="{A79A8135-7EA3-4649-939D-6A2D5C15DB38}"/>
    <cellStyle name="Comma 6 3 2 2 14" xfId="31072" xr:uid="{D170021D-5612-4F52-A788-AD7E412E2BF4}"/>
    <cellStyle name="Comma 6 3 2 2 2" xfId="2411" xr:uid="{81C8C783-8AE8-4199-A6CF-6374586C880D}"/>
    <cellStyle name="Comma 6 3 2 2 2 2" xfId="5951" xr:uid="{1AF8DB7B-990E-4EA1-A193-6888FD348EED}"/>
    <cellStyle name="Comma 6 3 2 2 2 2 2" xfId="16909" xr:uid="{A87DCABA-C74E-4308-ACF2-C5259403203D}"/>
    <cellStyle name="Comma 6 3 2 2 2 2 2 2" xfId="44229" xr:uid="{3B046804-CCEF-4014-97AB-4F0B0386E4B3}"/>
    <cellStyle name="Comma 6 3 2 2 2 2 3" xfId="33141" xr:uid="{72C18D46-BF35-4DB4-8F67-D793CD85B71F}"/>
    <cellStyle name="Comma 6 3 2 2 2 3" xfId="7907" xr:uid="{A9F1DB43-8CDA-47CD-9010-C917FEB204D3}"/>
    <cellStyle name="Comma 6 3 2 2 2 3 2" xfId="20879" xr:uid="{BDF63DAF-8102-4568-8FA1-9E93FCD78B2C}"/>
    <cellStyle name="Comma 6 3 2 2 2 3 2 2" xfId="48201" xr:uid="{9970E609-57F8-47BF-ABF9-FB8DCAB2D614}"/>
    <cellStyle name="Comma 6 3 2 2 2 3 3" xfId="35266" xr:uid="{5D4B14F3-E444-44A6-B394-C762A8981782}"/>
    <cellStyle name="Comma 6 3 2 2 2 4" xfId="10106" xr:uid="{1E23B671-B4BE-4D30-AE0A-03DFCAFBA11C}"/>
    <cellStyle name="Comma 6 3 2 2 2 4 2" xfId="37482" xr:uid="{4F1F23C5-4489-4F2E-9796-0ECFD871D8C1}"/>
    <cellStyle name="Comma 6 3 2 2 2 5" xfId="25633" xr:uid="{16B18C65-008E-403B-A6AA-4AD9CABE3A83}"/>
    <cellStyle name="Comma 6 3 2 2 2 5 2" xfId="52955" xr:uid="{25AA39C9-749A-4696-A3EB-D8435BBF9276}"/>
    <cellStyle name="Comma 6 3 2 2 2 6" xfId="27875" xr:uid="{D37A0D4B-9E90-4E8D-A68D-08CE8B31E1E3}"/>
    <cellStyle name="Comma 6 3 2 2 2 6 2" xfId="55195" xr:uid="{7D9E6F48-FA69-4C4C-9055-6533372C0230}"/>
    <cellStyle name="Comma 6 3 2 2 2 7" xfId="30106" xr:uid="{C8D238B9-F564-43F5-B30A-0BDD43E2B2EE}"/>
    <cellStyle name="Comma 6 3 2 2 2 7 2" xfId="57427" xr:uid="{85835CF5-C226-40F5-AAAD-B9720E239017}"/>
    <cellStyle name="Comma 6 3 2 2 2 8" xfId="4515" xr:uid="{DA1C52BF-274F-4441-94DA-F13BFA8F1982}"/>
    <cellStyle name="Comma 6 3 2 2 2 9" xfId="31678" xr:uid="{BBD88BA4-7910-4BC0-AF49-19DF495C09DE}"/>
    <cellStyle name="Comma 6 3 2 2 3" xfId="1805" xr:uid="{413235FA-7687-41DF-8939-5D5C523C468C}"/>
    <cellStyle name="Comma 6 3 2 2 3 2" xfId="7304" xr:uid="{46144000-709E-4921-9166-EBA0C5D7449C}"/>
    <cellStyle name="Comma 6 3 2 2 3 2 2" xfId="17530" xr:uid="{A15B263B-AE2A-486C-9919-C59D201BC882}"/>
    <cellStyle name="Comma 6 3 2 2 3 2 2 2" xfId="44851" xr:uid="{C82EB7DB-8226-4AE5-8006-22658275CD59}"/>
    <cellStyle name="Comma 6 3 2 2 3 2 3" xfId="34660" xr:uid="{8FEE46C4-2D0B-4B45-8838-65563E500271}"/>
    <cellStyle name="Comma 6 3 2 2 3 3" xfId="9501" xr:uid="{20EF2C9A-8BDB-4330-BDCD-F85A3C039EB7}"/>
    <cellStyle name="Comma 6 3 2 2 3 3 2" xfId="21501" xr:uid="{1D734BF4-AB9A-440E-8AFF-A7D227218B09}"/>
    <cellStyle name="Comma 6 3 2 2 3 3 2 2" xfId="48823" xr:uid="{5C61E18C-1DB2-43A5-8292-9ECF22235AFF}"/>
    <cellStyle name="Comma 6 3 2 2 3 3 3" xfId="36876" xr:uid="{ADDA31AB-E2B5-455C-ADC9-9E4A829C7B02}"/>
    <cellStyle name="Comma 6 3 2 2 3 4" xfId="15535" xr:uid="{93A28103-5C28-47CE-946D-7B1E8360C77D}"/>
    <cellStyle name="Comma 6 3 2 2 3 4 2" xfId="42856" xr:uid="{57DB33DE-F8FC-4806-A0B9-419AC46A44EB}"/>
    <cellStyle name="Comma 6 3 2 2 3 5" xfId="25027" xr:uid="{A290572D-6D23-402E-BAFC-483E1CF1D955}"/>
    <cellStyle name="Comma 6 3 2 2 3 5 2" xfId="52349" xr:uid="{0E647983-A45B-4056-AA5B-62281AD7429E}"/>
    <cellStyle name="Comma 6 3 2 2 3 6" xfId="27269" xr:uid="{44053868-BCA8-4A0C-B04C-0E26AC64FEB8}"/>
    <cellStyle name="Comma 6 3 2 2 3 6 2" xfId="54589" xr:uid="{52D0D92C-2BA0-4171-B8D6-1F04320E6DB3}"/>
    <cellStyle name="Comma 6 3 2 2 3 7" xfId="29500" xr:uid="{200AFFF7-2E88-474D-9F92-7A45FE97D225}"/>
    <cellStyle name="Comma 6 3 2 2 3 7 2" xfId="56821" xr:uid="{237E68EA-9C27-4066-8FC9-2C5985E9EDE9}"/>
    <cellStyle name="Comma 6 3 2 2 3 8" xfId="5363" xr:uid="{D405DB12-3A4A-45E7-B778-ECB111FBB7CC}"/>
    <cellStyle name="Comma 6 3 2 2 3 9" xfId="32535" xr:uid="{AF272A5D-BEA9-40A8-8ED0-4A20144CA341}"/>
    <cellStyle name="Comma 6 3 2 2 4" xfId="6460" xr:uid="{0849F835-68F4-4249-A14E-7C75C8C20CC8}"/>
    <cellStyle name="Comma 6 3 2 2 4 2" xfId="12876" xr:uid="{3BBA3D5D-E597-4315-AC11-9A4E397B030A}"/>
    <cellStyle name="Comma 6 3 2 2 4 2 2" xfId="22124" xr:uid="{9C76F1A4-A81C-4911-AE86-F90C668FCC38}"/>
    <cellStyle name="Comma 6 3 2 2 4 2 2 2" xfId="49446" xr:uid="{39851415-A9B9-4483-B1BB-998D5CC9D6E9}"/>
    <cellStyle name="Comma 6 3 2 2 4 2 3" xfId="40203" xr:uid="{A25BE1E6-60E8-4A06-A595-779BF38E6BA3}"/>
    <cellStyle name="Comma 6 3 2 2 4 3" xfId="18152" xr:uid="{2039829C-CEE8-439B-8962-FA3CDEE6C142}"/>
    <cellStyle name="Comma 6 3 2 2 4 3 2" xfId="45474" xr:uid="{5562A7BF-40A5-48E8-B2F5-8E83C9A76BF8}"/>
    <cellStyle name="Comma 6 3 2 2 4 4" xfId="33802" xr:uid="{3E4BC148-B7E8-4F96-9B78-FD7C33B1644D}"/>
    <cellStyle name="Comma 6 3 2 2 5" xfId="8644" xr:uid="{C5361E69-2493-4A8C-9756-3F9508D4194A}"/>
    <cellStyle name="Comma 6 3 2 2 5 2" xfId="13472" xr:uid="{6DBB01B1-2619-4009-854B-3EFF6D3DA6C1}"/>
    <cellStyle name="Comma 6 3 2 2 5 2 2" xfId="22799" xr:uid="{2D9219F4-CB88-41CA-BE73-F4ADCAA5F736}"/>
    <cellStyle name="Comma 6 3 2 2 5 2 2 2" xfId="50121" xr:uid="{27BB5FCD-4FB2-44F5-874E-5F650783F083}"/>
    <cellStyle name="Comma 6 3 2 2 5 2 3" xfId="40799" xr:uid="{A813DDDD-30BC-444C-A355-A1745EF018A1}"/>
    <cellStyle name="Comma 6 3 2 2 5 3" xfId="18827" xr:uid="{20DD7748-5C1F-46D2-B840-C8B15BA01AE3}"/>
    <cellStyle name="Comma 6 3 2 2 5 3 2" xfId="46149" xr:uid="{149B430E-1F14-4F91-8C1E-D7C019184477}"/>
    <cellStyle name="Comma 6 3 2 2 5 4" xfId="36018" xr:uid="{B14F0ADD-E8A2-4ECF-A943-890D5BC24236}"/>
    <cellStyle name="Comma 6 3 2 2 6" xfId="11574" xr:uid="{B5F1B3A4-8413-4995-807F-9BA8CAA2444B}"/>
    <cellStyle name="Comma 6 3 2 2 6 2" xfId="14095" xr:uid="{6B48FACF-4B66-4C63-83E9-808FDFEFD66E}"/>
    <cellStyle name="Comma 6 3 2 2 6 2 2" xfId="23459" xr:uid="{1697AA3C-4C23-4A02-BF38-6CFF09306F53}"/>
    <cellStyle name="Comma 6 3 2 2 6 2 2 2" xfId="50781" xr:uid="{89878CF2-CF5C-44B4-82F4-E2EED765F672}"/>
    <cellStyle name="Comma 6 3 2 2 6 2 3" xfId="41422" xr:uid="{1ACFAD25-49FF-4A92-B497-B982A7445809}"/>
    <cellStyle name="Comma 6 3 2 2 6 3" xfId="19487" xr:uid="{E5E374FE-3287-449D-9171-633F4DFE5897}"/>
    <cellStyle name="Comma 6 3 2 2 6 3 2" xfId="46809" xr:uid="{6856594A-2E64-4DBC-A593-53AD8EFB5605}"/>
    <cellStyle name="Comma 6 3 2 2 6 4" xfId="38923" xr:uid="{FF472D35-638B-4BFB-B5C6-6A47DAFE6361}"/>
    <cellStyle name="Comma 6 3 2 2 7" xfId="10654" xr:uid="{5F1142B8-A003-4F67-B927-C62199F1B6D3}"/>
    <cellStyle name="Comma 6 3 2 2 7 2" xfId="16020" xr:uid="{5267A1AD-B97A-4D1F-86C5-03D359EAA550}"/>
    <cellStyle name="Comma 6 3 2 2 7 2 2" xfId="43340" xr:uid="{AE9A08DD-7806-4232-B25E-3F9A4942E800}"/>
    <cellStyle name="Comma 6 3 2 2 7 3" xfId="38017" xr:uid="{96867621-5392-47CF-B52F-E4915465F6CC}"/>
    <cellStyle name="Comma 6 3 2 2 8" xfId="11986" xr:uid="{C39AB03D-7B52-4BE0-BA8F-C2C0E2490A5A}"/>
    <cellStyle name="Comma 6 3 2 2 8 2" xfId="19990" xr:uid="{A090D81C-CF01-4476-9BF6-01A80A168D4D}"/>
    <cellStyle name="Comma 6 3 2 2 8 2 2" xfId="47312" xr:uid="{B766255A-F345-40EB-B3AE-1317C5A1DDCB}"/>
    <cellStyle name="Comma 6 3 2 2 8 3" xfId="39313" xr:uid="{95B4C546-2503-468F-9441-AEA168B381E6}"/>
    <cellStyle name="Comma 6 3 2 2 9" xfId="14822" xr:uid="{00A4FCFC-5BC0-437D-9BEF-1A509E91ACB9}"/>
    <cellStyle name="Comma 6 3 2 2 9 2" xfId="42143" xr:uid="{E540CCD1-7C2B-44E9-B7C0-9B831C044942}"/>
    <cellStyle name="Comma 6 3 2 3" xfId="1289" xr:uid="{8145CA0E-E6F2-4CCB-922B-59207E678856}"/>
    <cellStyle name="Comma 6 3 2 3 2" xfId="4871" xr:uid="{F7FAF50C-FA7F-4D9F-BC77-2E69CBA8539D}"/>
    <cellStyle name="Comma 6 3 2 3 2 2" xfId="16408" xr:uid="{3E8126F6-5AC8-4CF6-8899-699BA4772A24}"/>
    <cellStyle name="Comma 6 3 2 3 2 2 2" xfId="43728" xr:uid="{4AD296D3-D981-4CFC-849D-81A8B935F13E}"/>
    <cellStyle name="Comma 6 3 2 3 2 3" xfId="32034" xr:uid="{A38AB65F-E236-4190-AA3F-14F3971D34D0}"/>
    <cellStyle name="Comma 6 3 2 3 3" xfId="6806" xr:uid="{278CD870-EBDE-40F7-88CD-FBC56539A403}"/>
    <cellStyle name="Comma 6 3 2 3 3 2" xfId="20378" xr:uid="{13A7601B-4BB1-4148-9671-C4DAE71740CC}"/>
    <cellStyle name="Comma 6 3 2 3 3 2 2" xfId="47700" xr:uid="{7EF90EF1-3A6C-40FB-A1E4-72106D390870}"/>
    <cellStyle name="Comma 6 3 2 3 3 3" xfId="34159" xr:uid="{F84DAD85-858D-44A7-B1EC-1731762EF0A8}"/>
    <cellStyle name="Comma 6 3 2 3 4" xfId="9000" xr:uid="{85FF2EEB-9D3E-4A26-BE53-419390818ED1}"/>
    <cellStyle name="Comma 6 3 2 3 4 2" xfId="36375" xr:uid="{0EA681F1-3AA1-4CF9-B1E3-CAE1B35835D0}"/>
    <cellStyle name="Comma 6 3 2 3 5" xfId="24526" xr:uid="{0EFBD8E3-EB55-477C-BC92-0314F318B634}"/>
    <cellStyle name="Comma 6 3 2 3 5 2" xfId="51848" xr:uid="{ED2FCC76-730D-4BCD-87AD-4A6AB997775D}"/>
    <cellStyle name="Comma 6 3 2 3 6" xfId="26768" xr:uid="{B85AF4BE-BEB7-4ACC-9602-6EB0AB1D717A}"/>
    <cellStyle name="Comma 6 3 2 3 6 2" xfId="54088" xr:uid="{566EB114-7226-4243-ABD4-2239BF523254}"/>
    <cellStyle name="Comma 6 3 2 3 7" xfId="28999" xr:uid="{B4EFB72C-C822-40FA-8824-B07C1C1D62F8}"/>
    <cellStyle name="Comma 6 3 2 3 7 2" xfId="56320" xr:uid="{19DB0761-D5DE-4218-9D62-C60A92D24CAE}"/>
    <cellStyle name="Comma 6 3 2 3 8" xfId="3512" xr:uid="{48B4ECC8-CF18-4E1A-A320-0AFA0938F03F}"/>
    <cellStyle name="Comma 6 3 2 3 9" xfId="30571" xr:uid="{73AFFE50-DA6C-45A4-9599-3C5620CF461E}"/>
    <cellStyle name="Comma 6 3 2 4" xfId="1911" xr:uid="{089A7ACD-DAAD-4E8C-A012-054CBF820276}"/>
    <cellStyle name="Comma 6 3 2 4 2" xfId="5464" xr:uid="{C2CC61DD-BF42-44C7-AE1D-C25862398DF7}"/>
    <cellStyle name="Comma 6 3 2 4 2 2" xfId="17029" xr:uid="{71FD32B0-875E-425A-BB94-D337A9063DC2}"/>
    <cellStyle name="Comma 6 3 2 4 2 2 2" xfId="44350" xr:uid="{EEA407C7-D479-4826-B4D3-59EE95D025D4}"/>
    <cellStyle name="Comma 6 3 2 4 2 3" xfId="32641" xr:uid="{E818CBCA-5B04-41EF-B0D6-30CAE0D5F299}"/>
    <cellStyle name="Comma 6 3 2 4 3" xfId="7409" xr:uid="{1D67F4B8-A21D-4963-8641-B1A914881DA7}"/>
    <cellStyle name="Comma 6 3 2 4 3 2" xfId="21000" xr:uid="{A127CCAD-157B-4621-894D-565B90827D6D}"/>
    <cellStyle name="Comma 6 3 2 4 3 2 2" xfId="48322" xr:uid="{87429B30-FA96-4993-8C41-901874783806}"/>
    <cellStyle name="Comma 6 3 2 4 3 3" xfId="34766" xr:uid="{57953D59-C2CF-4F35-8D3A-986FA06899D0}"/>
    <cellStyle name="Comma 6 3 2 4 4" xfId="9606" xr:uid="{7466810E-9263-432E-88C7-D3E5D5521A46}"/>
    <cellStyle name="Comma 6 3 2 4 4 2" xfId="36982" xr:uid="{34AD7CFF-09C3-424C-BF74-1019DE0507F8}"/>
    <cellStyle name="Comma 6 3 2 4 5" xfId="25133" xr:uid="{F75D7C64-B6F1-40D0-9B13-D68D10EB08AA}"/>
    <cellStyle name="Comma 6 3 2 4 5 2" xfId="52455" xr:uid="{BFBDFFA9-0642-4828-B506-0BA48463E646}"/>
    <cellStyle name="Comma 6 3 2 4 6" xfId="27375" xr:uid="{4264471B-C9E6-422E-85C2-FCCF4B81A875}"/>
    <cellStyle name="Comma 6 3 2 4 6 2" xfId="54695" xr:uid="{D65CF722-984E-45D9-B35D-C230D2FB197B}"/>
    <cellStyle name="Comma 6 3 2 4 7" xfId="29606" xr:uid="{6C37E0CA-B7B8-41B9-82CC-3A531AD5F98F}"/>
    <cellStyle name="Comma 6 3 2 4 7 2" xfId="56927" xr:uid="{37C86050-BBF0-498A-894A-D0931AB87E21}"/>
    <cellStyle name="Comma 6 3 2 4 8" xfId="4028" xr:uid="{CD63933C-6DFC-42AC-81C6-2FC806173DAC}"/>
    <cellStyle name="Comma 6 3 2 4 9" xfId="31178" xr:uid="{E95FD09D-BFB9-4284-BF97-47DB2C74B64E}"/>
    <cellStyle name="Comma 6 3 2 5" xfId="1182" xr:uid="{55099325-8DFE-49CC-8A06-10CBAF034267}"/>
    <cellStyle name="Comma 6 3 2 5 2" xfId="6700" xr:uid="{F70D457F-8C73-4CDB-8692-170ACA6C4DA3}"/>
    <cellStyle name="Comma 6 3 2 5 2 2" xfId="17652" xr:uid="{DCA1B76F-A4BF-4F3D-BEE5-A5070C9C24A0}"/>
    <cellStyle name="Comma 6 3 2 5 2 2 2" xfId="44973" xr:uid="{B02FDBF9-0D0D-41DF-9A65-FAF526E182FB}"/>
    <cellStyle name="Comma 6 3 2 5 2 3" xfId="34052" xr:uid="{C6DADD3B-9052-4268-A0B6-BDBFB9017246}"/>
    <cellStyle name="Comma 6 3 2 5 3" xfId="8894" xr:uid="{B67D712B-E557-4F99-A031-7114C1815EC0}"/>
    <cellStyle name="Comma 6 3 2 5 3 2" xfId="21623" xr:uid="{FC5F8C77-4A01-4163-A0F4-0582DE481076}"/>
    <cellStyle name="Comma 6 3 2 5 3 2 2" xfId="48945" xr:uid="{83A4F91A-A381-4983-B17B-9066CD54BE14}"/>
    <cellStyle name="Comma 6 3 2 5 3 3" xfId="36268" xr:uid="{8533364B-696D-4F23-B8E3-DCF62DF9B759}"/>
    <cellStyle name="Comma 6 3 2 5 4" xfId="15071" xr:uid="{54284D16-A26B-4D5B-95A8-DB3C137D6BD2}"/>
    <cellStyle name="Comma 6 3 2 5 4 2" xfId="42392" xr:uid="{25B0E546-8009-4FDF-962A-516259E834BE}"/>
    <cellStyle name="Comma 6 3 2 5 5" xfId="24419" xr:uid="{E789A4C9-709C-4CA6-AFE1-70E85B20945F}"/>
    <cellStyle name="Comma 6 3 2 5 5 2" xfId="51741" xr:uid="{B60A5442-296B-477C-A614-7389315CE12D}"/>
    <cellStyle name="Comma 6 3 2 5 6" xfId="26661" xr:uid="{B3C8D539-E491-45DF-9C84-AAC53F1CCB36}"/>
    <cellStyle name="Comma 6 3 2 5 6 2" xfId="53981" xr:uid="{707284F3-42FC-4E6E-808C-E49822AAC684}"/>
    <cellStyle name="Comma 6 3 2 5 7" xfId="28892" xr:uid="{4F3D78A3-F2D8-409E-8EE1-227B4D692EEA}"/>
    <cellStyle name="Comma 6 3 2 5 7 2" xfId="56213" xr:uid="{FF87F7AE-CEDB-451B-BE1E-E5745F20E9C6}"/>
    <cellStyle name="Comma 6 3 2 5 8" xfId="4765" xr:uid="{4FE8E6AE-124E-4CA5-9037-C33155BDDE17}"/>
    <cellStyle name="Comma 6 3 2 5 9" xfId="31928" xr:uid="{F146829E-C120-4A3B-AD5C-62732391B841}"/>
    <cellStyle name="Comma 6 3 2 6" xfId="3050" xr:uid="{E96DC993-E3C4-4B3B-A63C-DCCA6201A25C}"/>
    <cellStyle name="Comma 6 3 2 6 2" xfId="12978" xr:uid="{C5FE87C4-557F-442C-B84F-45E31C1CEA7F}"/>
    <cellStyle name="Comma 6 3 2 6 2 2" xfId="22298" xr:uid="{864DEAA0-AF31-4823-8E59-BB0D0E461992}"/>
    <cellStyle name="Comma 6 3 2 6 2 2 2" xfId="49620" xr:uid="{1F06C14B-1653-4ABA-865F-6734C3F7868E}"/>
    <cellStyle name="Comma 6 3 2 6 2 3" xfId="40305" xr:uid="{E4E9EE6C-C8E2-4A3D-81E5-7310B5FE891D}"/>
    <cellStyle name="Comma 6 3 2 6 3" xfId="18326" xr:uid="{C1C66049-F5F8-45BD-A4EF-227D5C01914E}"/>
    <cellStyle name="Comma 6 3 2 6 3 2" xfId="45648" xr:uid="{B6D1DD2D-FEA4-4D03-B67B-590978949246}"/>
    <cellStyle name="Comma 6 3 2 6 4" xfId="33302" xr:uid="{34AA1AB9-A434-4778-A8C4-5181D8B24D18}"/>
    <cellStyle name="Comma 6 3 2 7" xfId="8146" xr:uid="{DAE64A66-9118-42E8-BFC1-4CC9C4D76111}"/>
    <cellStyle name="Comma 6 3 2 7 2" xfId="13594" xr:uid="{748317C3-18A1-4F63-85F9-3762444C9B36}"/>
    <cellStyle name="Comma 6 3 2 7 2 2" xfId="22958" xr:uid="{59C6BDF4-8CBC-4A36-855B-8BD3A3A9D917}"/>
    <cellStyle name="Comma 6 3 2 7 2 2 2" xfId="50280" xr:uid="{259BA5B4-B91B-49E3-9053-BA16E2CC6EF0}"/>
    <cellStyle name="Comma 6 3 2 7 2 3" xfId="40921" xr:uid="{7473DFD4-7461-4726-9BC5-77E82AFBEE80}"/>
    <cellStyle name="Comma 6 3 2 7 3" xfId="18986" xr:uid="{644E04EF-F244-40EC-8F17-38EF1EE4EAF6}"/>
    <cellStyle name="Comma 6 3 2 7 3 2" xfId="46308" xr:uid="{0B905EC7-F8DA-49E8-9400-245792A5D0A6}"/>
    <cellStyle name="Comma 6 3 2 7 4" xfId="35518" xr:uid="{8A0EF5A2-6ABE-43FF-8CC3-BE58B3331439}"/>
    <cellStyle name="Comma 6 3 2 8" xfId="10575" xr:uid="{ACA6D317-EEEA-49B2-B16D-0495B194B665}"/>
    <cellStyle name="Comma 6 3 2 8 2" xfId="15908" xr:uid="{6F0382B7-E367-4B60-8C66-73F6FDAECDB6}"/>
    <cellStyle name="Comma 6 3 2 8 2 2" xfId="43228" xr:uid="{5FBA10BA-B022-4FE7-966F-60165E3BF3EC}"/>
    <cellStyle name="Comma 6 3 2 8 3" xfId="37938" xr:uid="{713C4A7E-E7E6-42DA-9323-B04D00732782}"/>
    <cellStyle name="Comma 6 3 2 9" xfId="11904" xr:uid="{25735184-00D2-4F6F-AF48-D8EBDB8E359E}"/>
    <cellStyle name="Comma 6 3 2 9 2" xfId="19878" xr:uid="{55BE93B3-DDCD-4530-B28A-B9F53DC5F7DE}"/>
    <cellStyle name="Comma 6 3 2 9 2 2" xfId="47200" xr:uid="{F4E95E65-A89D-464A-AAA2-F4746F9EAAFF}"/>
    <cellStyle name="Comma 6 3 2 9 3" xfId="39231" xr:uid="{8756930B-C7B7-481D-898E-A1CA3C694A48}"/>
    <cellStyle name="Comma 6 3 20" xfId="57652" xr:uid="{DCF64E12-966A-4D9A-96E3-E6BF4C151116}"/>
    <cellStyle name="Comma 6 3 21" xfId="58200" xr:uid="{95E17E07-1903-4E4E-AE55-38CF791F0C85}"/>
    <cellStyle name="Comma 6 3 22" xfId="58798" xr:uid="{67E4B612-6542-47F7-9E5F-08153D69D235}"/>
    <cellStyle name="Comma 6 3 23" xfId="173" xr:uid="{3793CFE7-80B6-4F8F-AF72-650651BC71A2}"/>
    <cellStyle name="Comma 6 3 3" xfId="576" xr:uid="{2F58143E-0889-4E98-96E4-18B009DEB9F0}"/>
    <cellStyle name="Comma 6 3 3 10" xfId="14509" xr:uid="{BFE15262-BF97-477C-82F1-A2FFEE06C695}"/>
    <cellStyle name="Comma 6 3 3 10 2" xfId="41830" xr:uid="{8DCC1C78-BC61-476F-AE9E-71BF037E670E}"/>
    <cellStyle name="Comma 6 3 3 11" xfId="23857" xr:uid="{721037CA-561E-4259-9F49-3982D5D30545}"/>
    <cellStyle name="Comma 6 3 3 11 2" xfId="51179" xr:uid="{C4A4BD31-3CEA-45CA-9BB6-BFC378948A78}"/>
    <cellStyle name="Comma 6 3 3 12" xfId="26098" xr:uid="{B7ECCAD4-0EEF-4175-B979-BCFE6B6A87A5}"/>
    <cellStyle name="Comma 6 3 3 12 2" xfId="53418" xr:uid="{3A6F5080-E823-477A-B9E1-9DB75698CE98}"/>
    <cellStyle name="Comma 6 3 3 13" xfId="28330" xr:uid="{6A575A46-C4E5-4DB7-80F2-10F504359701}"/>
    <cellStyle name="Comma 6 3 3 13 2" xfId="55651" xr:uid="{4BBB893D-4B14-4871-8941-9B41CD48F1D4}"/>
    <cellStyle name="Comma 6 3 3 14" xfId="3679" xr:uid="{1BBA8E91-D2A1-4F45-9A84-B0D23D49DD80}"/>
    <cellStyle name="Comma 6 3 3 15" xfId="30759" xr:uid="{A78D1388-AA02-45CE-B7D8-FF5A238C1A92}"/>
    <cellStyle name="Comma 6 3 3 2" xfId="2099" xr:uid="{B71FE83C-204D-4D1E-BD46-56C7BF589B2D}"/>
    <cellStyle name="Comma 6 3 3 2 10" xfId="31366" xr:uid="{36597FDB-63A3-464F-8D95-C3B5B6E0F742}"/>
    <cellStyle name="Comma 6 3 3 2 2" xfId="2540" xr:uid="{B80AE1E8-9F0D-4D22-BB1B-F15A2A4BEC12}"/>
    <cellStyle name="Comma 6 3 3 2 2 2" xfId="8022" xr:uid="{A7E5D374-9D29-4233-95D8-A85F407913B6}"/>
    <cellStyle name="Comma 6 3 3 2 2 2 2" xfId="35382" xr:uid="{88D4462D-FD36-444F-86F8-A9B7460A4A8D}"/>
    <cellStyle name="Comma 6 3 3 2 2 3" xfId="10222" xr:uid="{D8785699-0BDB-45B8-8AA2-8F9947A7A6F2}"/>
    <cellStyle name="Comma 6 3 3 2 2 3 2" xfId="37598" xr:uid="{40CD8149-7819-49DF-B035-2A9EB553D3C4}"/>
    <cellStyle name="Comma 6 3 3 2 2 4" xfId="27991" xr:uid="{452D5731-3820-48BD-9EC6-CBB4B956DE4C}"/>
    <cellStyle name="Comma 6 3 3 2 2 4 2" xfId="55311" xr:uid="{AE36A935-EF61-4956-A57B-0FA7DC477552}"/>
    <cellStyle name="Comma 6 3 3 2 2 5" xfId="30222" xr:uid="{B625F9F5-1EA3-4F01-AF34-B9F0CA9D9C7F}"/>
    <cellStyle name="Comma 6 3 3 2 2 5 2" xfId="57543" xr:uid="{B542898C-F6F2-4B99-946E-A93BC7BD2F09}"/>
    <cellStyle name="Comma 6 3 3 2 2 6" xfId="5645" xr:uid="{3BD4F20D-BEDD-44C6-8613-F23EC1B588AB}"/>
    <cellStyle name="Comma 6 3 3 2 2 7" xfId="32829" xr:uid="{7F98691D-5DFC-4B25-9955-1883C8B3689B}"/>
    <cellStyle name="Comma 6 3 3 2 3" xfId="7596" xr:uid="{F0638639-6062-4B4C-A5C1-E7D18E5BEE54}"/>
    <cellStyle name="Comma 6 3 3 2 3 2" xfId="16208" xr:uid="{E03408B4-C639-4AF0-B134-14FE21983CDF}"/>
    <cellStyle name="Comma 6 3 3 2 3 2 2" xfId="43528" xr:uid="{7F1737A6-4256-4A48-8748-96E910A9A7D4}"/>
    <cellStyle name="Comma 6 3 3 2 3 3" xfId="34954" xr:uid="{B88C1FDD-BFFD-41C1-8F09-C530621DCD09}"/>
    <cellStyle name="Comma 6 3 3 2 4" xfId="9794" xr:uid="{45BF24E9-3DA0-4CC9-8575-A5A7753AD979}"/>
    <cellStyle name="Comma 6 3 3 2 4 2" xfId="20178" xr:uid="{BF62FC06-3EBB-4822-A605-AA2D225D76B1}"/>
    <cellStyle name="Comma 6 3 3 2 4 2 2" xfId="47500" xr:uid="{B57B0E6A-49E2-42CA-A71E-984BC97EA9F2}"/>
    <cellStyle name="Comma 6 3 3 2 4 3" xfId="37170" xr:uid="{E78F202E-1542-4815-B432-2E24B706C8B5}"/>
    <cellStyle name="Comma 6 3 3 2 5" xfId="15556" xr:uid="{C20C97B1-677D-4724-960D-21955CF3A5F9}"/>
    <cellStyle name="Comma 6 3 3 2 5 2" xfId="42877" xr:uid="{FC723F58-CBF5-45D8-A751-5CAC0C1D08F4}"/>
    <cellStyle name="Comma 6 3 3 2 6" xfId="25321" xr:uid="{0F019FCE-1345-48FD-B720-A901CE01F655}"/>
    <cellStyle name="Comma 6 3 3 2 6 2" xfId="52643" xr:uid="{759AC84B-0110-45E5-AC1F-002F517A62F6}"/>
    <cellStyle name="Comma 6 3 3 2 7" xfId="27563" xr:uid="{A728AC5A-D8A0-4932-AB3A-582865869201}"/>
    <cellStyle name="Comma 6 3 3 2 7 2" xfId="54883" xr:uid="{B3991B47-D781-4D5E-A2A0-D6269BD4B6B6}"/>
    <cellStyle name="Comma 6 3 3 2 8" xfId="29794" xr:uid="{EFA85B7F-F036-4EB3-9905-57C5534F5EDB}"/>
    <cellStyle name="Comma 6 3 3 2 8 2" xfId="57115" xr:uid="{A2173002-AF00-4754-BB4A-495E1E11C503}"/>
    <cellStyle name="Comma 6 3 3 2 9" xfId="4209" xr:uid="{EC37D589-EC28-4D96-8BA6-9EB3414BD320}"/>
    <cellStyle name="Comma 6 3 3 3" xfId="1492" xr:uid="{9F28D3C5-2F0B-496E-8DF9-29FF0A5F658B}"/>
    <cellStyle name="Comma 6 3 3 3 2" xfId="6993" xr:uid="{D2CDBC59-694D-44CC-B214-AAC98CAB519E}"/>
    <cellStyle name="Comma 6 3 3 3 2 2" xfId="16596" xr:uid="{DE28B4F7-F679-49FD-B582-B34ED96F26A8}"/>
    <cellStyle name="Comma 6 3 3 3 2 2 2" xfId="43916" xr:uid="{E49F42E4-0AFB-4E25-9B3F-6AF95DBF9325}"/>
    <cellStyle name="Comma 6 3 3 3 2 3" xfId="34347" xr:uid="{2F244CD9-2FAF-4DE7-9C6D-35BE763A6806}"/>
    <cellStyle name="Comma 6 3 3 3 3" xfId="9188" xr:uid="{D7E52FEB-03EC-4C96-B30E-8652A869AFE2}"/>
    <cellStyle name="Comma 6 3 3 3 3 2" xfId="20566" xr:uid="{78F1C882-6A4B-45B1-A74A-391D13DF1110}"/>
    <cellStyle name="Comma 6 3 3 3 3 2 2" xfId="47888" xr:uid="{03700103-D226-4598-9555-F8AE06ACBF21}"/>
    <cellStyle name="Comma 6 3 3 3 3 3" xfId="36563" xr:uid="{154C453E-2C7F-4517-B91B-505AB394E5E1}"/>
    <cellStyle name="Comma 6 3 3 3 4" xfId="15247" xr:uid="{6E803602-C3E0-4F51-BBA4-DEDBEBF737FF}"/>
    <cellStyle name="Comma 6 3 3 3 4 2" xfId="42568" xr:uid="{6EA1C43F-D865-4B17-A117-9F80ED716409}"/>
    <cellStyle name="Comma 6 3 3 3 5" xfId="24714" xr:uid="{B7BFBCBE-4C64-4735-B6BC-4752C2112359}"/>
    <cellStyle name="Comma 6 3 3 3 5 2" xfId="52036" xr:uid="{7C47B0DD-101B-438B-A326-9A348F6A3471}"/>
    <cellStyle name="Comma 6 3 3 3 6" xfId="26956" xr:uid="{12343A0E-DBB3-4347-91A1-DD1F05B58E61}"/>
    <cellStyle name="Comma 6 3 3 3 6 2" xfId="54276" xr:uid="{C6D6B16B-87F1-4241-865B-C426CE069B53}"/>
    <cellStyle name="Comma 6 3 3 3 7" xfId="29187" xr:uid="{43AFBAA9-DEDA-417A-8245-027CDDBC5558}"/>
    <cellStyle name="Comma 6 3 3 3 7 2" xfId="56508" xr:uid="{C37C44B7-28A0-4418-A922-7A4DA838CAC9}"/>
    <cellStyle name="Comma 6 3 3 3 8" xfId="5056" xr:uid="{79D5AE0A-82C9-4701-BBC5-687146845DDA}"/>
    <cellStyle name="Comma 6 3 3 3 9" xfId="32222" xr:uid="{0E55DAD8-815A-4BE7-A283-17FA245ADF58}"/>
    <cellStyle name="Comma 6 3 3 4" xfId="2502" xr:uid="{104C7057-5BE7-42AC-A482-B3E725E28D33}"/>
    <cellStyle name="Comma 6 3 3 4 2" xfId="10191" xr:uid="{3D325777-2FD5-4673-B06B-FC4706D6FF53}"/>
    <cellStyle name="Comma 6 3 3 4 2 2" xfId="17217" xr:uid="{7B6654BA-8617-4FF0-A227-085E5320E611}"/>
    <cellStyle name="Comma 6 3 3 4 2 2 2" xfId="44538" xr:uid="{C7C87DB4-3470-4726-9729-43A46232946D}"/>
    <cellStyle name="Comma 6 3 3 4 2 3" xfId="10989" xr:uid="{9E672022-234A-4AD9-A462-19D588A9867C}"/>
    <cellStyle name="Comma 6 3 3 4 2 3 2" xfId="38338" xr:uid="{1F344948-B162-4775-AF83-2CFBC3FD819C}"/>
    <cellStyle name="Comma 6 3 3 4 2 4" xfId="37567" xr:uid="{7B7317AF-DE0F-45EB-A172-82363DC0DBD8}"/>
    <cellStyle name="Comma 6 3 3 4 3" xfId="12395" xr:uid="{B7CD6300-939E-4AC1-B0A0-C6C8F8673236}"/>
    <cellStyle name="Comma 6 3 3 4 3 2" xfId="21188" xr:uid="{ADACB14B-5772-4AFF-9769-C0B962FD8CF7}"/>
    <cellStyle name="Comma 6 3 3 4 3 2 2" xfId="48510" xr:uid="{3A1A4DB0-8313-48E3-81E6-7CA5C30FD0B2}"/>
    <cellStyle name="Comma 6 3 3 4 3 3" xfId="39722" xr:uid="{E9CCC3A0-F781-4EC1-A630-40D144D9C2B6}"/>
    <cellStyle name="Comma 6 3 3 4 4" xfId="15574" xr:uid="{AE2C8A68-D2F8-40BA-85A7-51991A5CF28F}"/>
    <cellStyle name="Comma 6 3 3 4 4 2" xfId="42895" xr:uid="{8C7FB36A-6BE1-42F8-A0E8-0B5703E92FD3}"/>
    <cellStyle name="Comma 6 3 3 4 5" xfId="25718" xr:uid="{4A3076BB-B6A8-47CB-8E09-2E1F11961280}"/>
    <cellStyle name="Comma 6 3 3 4 5 2" xfId="53040" xr:uid="{8EE41E81-954D-4892-97F3-D74A068B9279}"/>
    <cellStyle name="Comma 6 3 3 4 6" xfId="27960" xr:uid="{B2C74C7E-278F-4A02-9474-36905A88B8D6}"/>
    <cellStyle name="Comma 6 3 3 4 6 2" xfId="55280" xr:uid="{AA3814D0-2113-43D8-A509-08D7D0CA666A}"/>
    <cellStyle name="Comma 6 3 3 4 7" xfId="30191" xr:uid="{9A352062-1793-4255-91BB-C6408AE6F594}"/>
    <cellStyle name="Comma 6 3 3 4 7 2" xfId="57512" xr:uid="{EA4CE9D4-F067-4C48-BB32-323AA7A41482}"/>
    <cellStyle name="Comma 6 3 3 4 8" xfId="7991" xr:uid="{7B9433D8-2969-4E58-81A1-1C13B23A4BAD}"/>
    <cellStyle name="Comma 6 3 3 4 9" xfId="35351" xr:uid="{C4D48814-E8D0-4F82-B9C0-41694C184C76}"/>
    <cellStyle name="Comma 6 3 3 5" xfId="6215" xr:uid="{5BA5C296-058D-4D5E-8581-5F96B775063F}"/>
    <cellStyle name="Comma 6 3 3 5 2" xfId="12629" xr:uid="{003DFD29-E13A-47AE-9C58-8854833F9048}"/>
    <cellStyle name="Comma 6 3 3 5 2 2" xfId="21811" xr:uid="{FF41DB78-2EED-4D2C-8EFF-87A1DD01CDD8}"/>
    <cellStyle name="Comma 6 3 3 5 2 2 2" xfId="49133" xr:uid="{0EF97B25-D170-4E96-99CD-0297419B8AFA}"/>
    <cellStyle name="Comma 6 3 3 5 2 3" xfId="39956" xr:uid="{E2A0444A-2384-42F1-B88E-9902912EA22F}"/>
    <cellStyle name="Comma 6 3 3 5 3" xfId="17840" xr:uid="{50CF9110-2D1E-4FB4-A988-D1559C4F9EC4}"/>
    <cellStyle name="Comma 6 3 3 5 3 2" xfId="45161" xr:uid="{ACF2EB46-19C1-41CB-823A-D4A58DEDCAAD}"/>
    <cellStyle name="Comma 6 3 3 5 4" xfId="33490" xr:uid="{BE043AE3-DBD2-4F5D-97A0-27530B913510}"/>
    <cellStyle name="Comma 6 3 3 6" xfId="8332" xr:uid="{E88240A3-B679-47C3-ADEF-29A4C67C2735}"/>
    <cellStyle name="Comma 6 3 3 6 2" xfId="13165" xr:uid="{8D8A6FF3-3EC5-4FBB-8C32-EAC014130FF4}"/>
    <cellStyle name="Comma 6 3 3 6 2 2" xfId="22486" xr:uid="{CEAFEC22-84C2-4503-A5E9-31FF0AC1D3C6}"/>
    <cellStyle name="Comma 6 3 3 6 2 2 2" xfId="49808" xr:uid="{BC215CB9-AEAC-4C25-ACA4-27995C779786}"/>
    <cellStyle name="Comma 6 3 3 6 2 3" xfId="40492" xr:uid="{C687467C-35DB-463A-81F7-A82EA4DDEBE6}"/>
    <cellStyle name="Comma 6 3 3 6 3" xfId="18514" xr:uid="{396D40D2-56DE-4548-8A74-316CBC97DCE0}"/>
    <cellStyle name="Comma 6 3 3 6 3 2" xfId="45836" xr:uid="{9DAC1CAA-970A-4C6E-B21C-43667C3FEA98}"/>
    <cellStyle name="Comma 6 3 3 6 4" xfId="35706" xr:uid="{80B20C85-FC17-4394-A50A-EAB21A743378}"/>
    <cellStyle name="Comma 6 3 3 7" xfId="11338" xr:uid="{94ED4F22-2A60-41C6-9055-2DEB0744B309}"/>
    <cellStyle name="Comma 6 3 3 7 2" xfId="13782" xr:uid="{36246363-1563-496E-8F93-7C664B4EE3EC}"/>
    <cellStyle name="Comma 6 3 3 7 2 2" xfId="23146" xr:uid="{2CFFF1EF-3743-4663-87FB-7B32D053565F}"/>
    <cellStyle name="Comma 6 3 3 7 2 2 2" xfId="50468" xr:uid="{72A77616-0973-48FF-B6F7-665957C4D87C}"/>
    <cellStyle name="Comma 6 3 3 7 2 3" xfId="41109" xr:uid="{03781B7B-EB37-416C-B261-D62D3882C8A4}"/>
    <cellStyle name="Comma 6 3 3 7 3" xfId="19174" xr:uid="{BF6D0CF9-A47E-41A9-A9A7-49AAE01EF576}"/>
    <cellStyle name="Comma 6 3 3 7 3 2" xfId="46496" xr:uid="{D3A24CCE-C9DA-4F12-966B-9E28058DD7BA}"/>
    <cellStyle name="Comma 6 3 3 7 4" xfId="38687" xr:uid="{5A49A2E8-9A1D-4745-A73A-20A70FE40C25}"/>
    <cellStyle name="Comma 6 3 3 8" xfId="10534" xr:uid="{5FF05ABE-0612-43C5-8839-B5C5296495FA}"/>
    <cellStyle name="Comma 6 3 3 8 2" xfId="15868" xr:uid="{975FB1CE-5886-4944-95A9-454A46FB3A78}"/>
    <cellStyle name="Comma 6 3 3 8 2 2" xfId="43188" xr:uid="{D15C5F88-823B-409C-BD79-DEBE3DDE5F10}"/>
    <cellStyle name="Comma 6 3 3 8 3" xfId="37900" xr:uid="{9D17E0D4-A26A-45FC-BB7E-76F4F34212CA}"/>
    <cellStyle name="Comma 6 3 3 9" xfId="11866" xr:uid="{B9C8B3C3-3E76-4A56-8509-285FBD537C72}"/>
    <cellStyle name="Comma 6 3 3 9 2" xfId="19838" xr:uid="{CE39A5E6-4779-45AF-B743-7EED9F83645B}"/>
    <cellStyle name="Comma 6 3 3 9 2 2" xfId="47160" xr:uid="{641DE4BF-BF6F-4B4C-9070-BC6954DFBC7E}"/>
    <cellStyle name="Comma 6 3 3 9 3" xfId="39193" xr:uid="{DC7F67F7-EA0F-4B71-9BDC-871B1D1DD095}"/>
    <cellStyle name="Comma 6 3 4" xfId="687" xr:uid="{86EA7CE6-E04D-4CD6-899C-F954C43F5A31}"/>
    <cellStyle name="Comma 6 3 4 10" xfId="23957" xr:uid="{ADA5D6B4-22A6-471B-B103-DAE3147E9B3D}"/>
    <cellStyle name="Comma 6 3 4 10 2" xfId="51279" xr:uid="{E16E74A7-1F39-40BA-B4CD-DEE42BFF6730}"/>
    <cellStyle name="Comma 6 3 4 11" xfId="26198" xr:uid="{B67BAC81-37F8-4EB7-A5CD-4A19730FFE73}"/>
    <cellStyle name="Comma 6 3 4 11 2" xfId="53518" xr:uid="{B821C337-4611-4FE2-B6D9-E69AB28CCD12}"/>
    <cellStyle name="Comma 6 3 4 12" xfId="28430" xr:uid="{7A793619-E7BC-4E12-B8CC-CC4C49E6035B}"/>
    <cellStyle name="Comma 6 3 4 12 2" xfId="55751" xr:uid="{50924484-C318-4BF0-989E-69482B140199}"/>
    <cellStyle name="Comma 6 3 4 13" xfId="3753" xr:uid="{B4BA3D89-A5ED-4D40-A81A-8D62AFB79066}"/>
    <cellStyle name="Comma 6 3 4 14" xfId="30859" xr:uid="{7419FBBB-790F-4C56-A41C-981F0B4777B0}"/>
    <cellStyle name="Comma 6 3 4 2" xfId="2199" xr:uid="{FF7BEF55-5351-45D3-9C57-BDB163F1459D}"/>
    <cellStyle name="Comma 6 3 4 2 2" xfId="5745" xr:uid="{08B79B4F-0D19-49BB-9393-1F3487171BC1}"/>
    <cellStyle name="Comma 6 3 4 2 2 2" xfId="16696" xr:uid="{1B15CD94-EAC7-4ED7-AA4B-3EB30CD0A56B}"/>
    <cellStyle name="Comma 6 3 4 2 2 2 2" xfId="44016" xr:uid="{86211EC0-0E65-4DB6-9BF5-B3DF9559E989}"/>
    <cellStyle name="Comma 6 3 4 2 2 3" xfId="32929" xr:uid="{07353A79-0CA4-46AD-9D51-8F18D3C66990}"/>
    <cellStyle name="Comma 6 3 4 2 3" xfId="7696" xr:uid="{70797336-6382-40F9-A4E2-BF39F39574C9}"/>
    <cellStyle name="Comma 6 3 4 2 3 2" xfId="20666" xr:uid="{483B02CC-6ABE-4FEE-8433-EC78ACE701E5}"/>
    <cellStyle name="Comma 6 3 4 2 3 2 2" xfId="47988" xr:uid="{C88D719F-62E2-43E3-BF0B-2B9734A70BB0}"/>
    <cellStyle name="Comma 6 3 4 2 3 3" xfId="35054" xr:uid="{1C2C65F3-3995-45C5-A73A-4AE4BC51EB7D}"/>
    <cellStyle name="Comma 6 3 4 2 4" xfId="9894" xr:uid="{F7A8D237-5E76-42F7-9498-0EE339F677A0}"/>
    <cellStyle name="Comma 6 3 4 2 4 2" xfId="37270" xr:uid="{C764EF8C-760B-4385-B9B8-9DA1B522DBD3}"/>
    <cellStyle name="Comma 6 3 4 2 5" xfId="25421" xr:uid="{1806C82C-F209-4D68-910E-BDCFA68FD827}"/>
    <cellStyle name="Comma 6 3 4 2 5 2" xfId="52743" xr:uid="{553E1112-9BC1-4536-8FAC-1CDBE1D56CBD}"/>
    <cellStyle name="Comma 6 3 4 2 6" xfId="27663" xr:uid="{D1EA81F1-66E9-4777-BFC2-63DF762C3681}"/>
    <cellStyle name="Comma 6 3 4 2 6 2" xfId="54983" xr:uid="{015B575C-752C-477A-94AC-2CF46331479E}"/>
    <cellStyle name="Comma 6 3 4 2 7" xfId="29894" xr:uid="{3EE48238-F394-4363-9902-B05F370222B2}"/>
    <cellStyle name="Comma 6 3 4 2 7 2" xfId="57215" xr:uid="{61AAEEC7-0438-45EE-A8B1-9283A7D8704C}"/>
    <cellStyle name="Comma 6 3 4 2 8" xfId="4309" xr:uid="{99DA02BE-0A8F-4E98-B097-6025754FFFC1}"/>
    <cellStyle name="Comma 6 3 4 2 9" xfId="31466" xr:uid="{E7C2313C-CEA6-455D-AAA3-33F26E57C8CF}"/>
    <cellStyle name="Comma 6 3 4 3" xfId="1592" xr:uid="{CF043312-39CE-40D4-BCFB-47E3C8A5F4AD}"/>
    <cellStyle name="Comma 6 3 4 3 2" xfId="7093" xr:uid="{6B285D64-A378-42E5-AE6E-405A58A61E4A}"/>
    <cellStyle name="Comma 6 3 4 3 2 2" xfId="17317" xr:uid="{D0D465B6-010C-4203-BAD7-43F8DC345FFC}"/>
    <cellStyle name="Comma 6 3 4 3 2 2 2" xfId="44638" xr:uid="{7CDD074E-4C76-4B1E-9F61-BD0579832CC9}"/>
    <cellStyle name="Comma 6 3 4 3 2 3" xfId="34447" xr:uid="{6B23E35E-4110-4D3E-BBE0-E1B47EED685D}"/>
    <cellStyle name="Comma 6 3 4 3 3" xfId="9288" xr:uid="{CAB2C047-4DEA-4B94-BC82-8C7FAC0CC7CD}"/>
    <cellStyle name="Comma 6 3 4 3 3 2" xfId="21288" xr:uid="{EA417FB2-E718-41A4-866D-98EEDA9C1805}"/>
    <cellStyle name="Comma 6 3 4 3 3 2 2" xfId="48610" xr:uid="{3356DA36-5BF7-4BD0-B335-708894AB19B5}"/>
    <cellStyle name="Comma 6 3 4 3 3 3" xfId="36663" xr:uid="{05030F89-8B30-4D2E-815E-67594AB878EF}"/>
    <cellStyle name="Comma 6 3 4 3 4" xfId="15332" xr:uid="{B4812A53-C084-498D-9232-4DEADF23FD50}"/>
    <cellStyle name="Comma 6 3 4 3 4 2" xfId="42653" xr:uid="{FBB327DF-D1B4-4148-AB46-0DE26EC9E34C}"/>
    <cellStyle name="Comma 6 3 4 3 5" xfId="24814" xr:uid="{ED83A467-C178-4DDD-B29A-67A857823F0B}"/>
    <cellStyle name="Comma 6 3 4 3 5 2" xfId="52136" xr:uid="{EC2FB325-5858-40AA-A9A4-1B1D9501A1C1}"/>
    <cellStyle name="Comma 6 3 4 3 6" xfId="27056" xr:uid="{F1B480BB-34B5-470B-A17D-5015E64E2AB5}"/>
    <cellStyle name="Comma 6 3 4 3 6 2" xfId="54376" xr:uid="{37F7684D-798B-4429-83D3-A8167234E00E}"/>
    <cellStyle name="Comma 6 3 4 3 7" xfId="29287" xr:uid="{4495DAE3-0FB5-4AAF-BBE9-057C534950F5}"/>
    <cellStyle name="Comma 6 3 4 3 7 2" xfId="56608" xr:uid="{59940B35-E29F-440A-9DAF-2EEAFECEE1A4}"/>
    <cellStyle name="Comma 6 3 4 3 8" xfId="5155" xr:uid="{CE983F65-3274-474E-85E3-AA9FCEA4F25F}"/>
    <cellStyle name="Comma 6 3 4 3 9" xfId="32322" xr:uid="{564478E5-D668-478C-854B-20585B9FBAA7}"/>
    <cellStyle name="Comma 6 3 4 4" xfId="6283" xr:uid="{82D245B4-4E5D-42C4-B8C5-E80DAA280531}"/>
    <cellStyle name="Comma 6 3 4 4 2" xfId="12722" xr:uid="{4F884C92-08F5-4E37-894D-56DB25B10439}"/>
    <cellStyle name="Comma 6 3 4 4 2 2" xfId="21911" xr:uid="{10FB547C-B246-4F52-8BC0-BCF8BEE21B67}"/>
    <cellStyle name="Comma 6 3 4 4 2 2 2" xfId="49233" xr:uid="{DF439E5B-0D2C-4B5B-A673-A2D12AB1517D}"/>
    <cellStyle name="Comma 6 3 4 4 2 3" xfId="40049" xr:uid="{DC192479-1BA5-4987-82AD-3B6153F959BB}"/>
    <cellStyle name="Comma 6 3 4 4 3" xfId="17940" xr:uid="{FF28D36D-4E07-4628-9B60-610AADE3ACDE}"/>
    <cellStyle name="Comma 6 3 4 4 3 2" xfId="45261" xr:uid="{70C3E251-8CD2-4FC0-A55D-0EF3F18DECB5}"/>
    <cellStyle name="Comma 6 3 4 4 4" xfId="33590" xr:uid="{AC88F1FF-68E2-4DC0-95CC-3177E4B38960}"/>
    <cellStyle name="Comma 6 3 4 5" xfId="8432" xr:uid="{4D3A5F16-9936-4E3B-AEF2-DF1B998F586A}"/>
    <cellStyle name="Comma 6 3 4 5 2" xfId="13265" xr:uid="{875A1E34-B1D2-4EDA-B488-69B30C6D8E28}"/>
    <cellStyle name="Comma 6 3 4 5 2 2" xfId="22586" xr:uid="{A053F558-D100-4A8D-8A47-A3DAC70149B6}"/>
    <cellStyle name="Comma 6 3 4 5 2 2 2" xfId="49908" xr:uid="{6E3BC46F-05CD-48EE-B1D4-A4EA9695CB65}"/>
    <cellStyle name="Comma 6 3 4 5 2 3" xfId="40592" xr:uid="{D5D0B72A-E97F-487D-BB20-CA4FE759E984}"/>
    <cellStyle name="Comma 6 3 4 5 3" xfId="18614" xr:uid="{F4C5262C-260D-40D5-8A51-65E79429A064}"/>
    <cellStyle name="Comma 6 3 4 5 3 2" xfId="45936" xr:uid="{CE1F3397-02CA-493D-B87F-1F9FDC86E27C}"/>
    <cellStyle name="Comma 6 3 4 5 4" xfId="35806" xr:uid="{62EEF018-6F09-44FD-BE17-A9372DBE7C67}"/>
    <cellStyle name="Comma 6 3 4 6" xfId="11423" xr:uid="{51D18989-9161-481D-A860-D22A79979293}"/>
    <cellStyle name="Comma 6 3 4 6 2" xfId="13882" xr:uid="{110BBB4B-4F25-48D6-8C07-DAD676B7B8F0}"/>
    <cellStyle name="Comma 6 3 4 6 2 2" xfId="23246" xr:uid="{DFCB5D51-1FE6-4A1B-8D99-52BCD91F2BE4}"/>
    <cellStyle name="Comma 6 3 4 6 2 2 2" xfId="50568" xr:uid="{150A592F-6435-4841-BDF8-AA7F3D942B2A}"/>
    <cellStyle name="Comma 6 3 4 6 2 3" xfId="41209" xr:uid="{0092616E-1E7F-4951-AB6F-FD41E14E6F62}"/>
    <cellStyle name="Comma 6 3 4 6 3" xfId="19274" xr:uid="{FE489290-DB4D-4B68-86CF-BF4B33087E15}"/>
    <cellStyle name="Comma 6 3 4 6 3 2" xfId="46596" xr:uid="{B2A82870-228E-41E7-8D56-2882E485BFF0}"/>
    <cellStyle name="Comma 6 3 4 6 4" xfId="38772" xr:uid="{1CB8F071-4111-4A85-8DC8-E0AD933C123A}"/>
    <cellStyle name="Comma 6 3 4 7" xfId="10875" xr:uid="{7C5F853C-5651-47FB-890C-0AC831EAD369}"/>
    <cellStyle name="Comma 6 3 4 7 2" xfId="16308" xr:uid="{7107B0EC-D3B5-48EF-A73D-EBD17696A545}"/>
    <cellStyle name="Comma 6 3 4 7 2 2" xfId="43628" xr:uid="{416B2745-A2A5-4F5B-8578-4CF7AEB6E6B5}"/>
    <cellStyle name="Comma 6 3 4 7 3" xfId="38227" xr:uid="{77F6524E-79EF-4EBE-95FF-B5D2A371C781}"/>
    <cellStyle name="Comma 6 3 4 8" xfId="12200" xr:uid="{7B401B75-7357-46C1-94CC-73F6D05AD9E4}"/>
    <cellStyle name="Comma 6 3 4 8 2" xfId="20278" xr:uid="{E04626A1-FBBC-4586-A27E-04A303C2330C}"/>
    <cellStyle name="Comma 6 3 4 8 2 2" xfId="47600" xr:uid="{FD8A35F3-8D9C-4046-A756-CD994C3AFF08}"/>
    <cellStyle name="Comma 6 3 4 8 3" xfId="39527" xr:uid="{F6998C56-A851-4067-8ED6-CF2963E91192}"/>
    <cellStyle name="Comma 6 3 4 9" xfId="14609" xr:uid="{5D915F9B-3324-4D14-9A15-C9BF7042F6B8}"/>
    <cellStyle name="Comma 6 3 4 9 2" xfId="41930" xr:uid="{DD336805-EFB5-4BAC-8F07-AA9556368653}"/>
    <cellStyle name="Comma 6 3 5" xfId="774" xr:uid="{9390507F-C4DB-4B74-9C58-CC597C982421}"/>
    <cellStyle name="Comma 6 3 5 10" xfId="24038" xr:uid="{81676AF8-40CD-44DA-B50F-1CC52203171F}"/>
    <cellStyle name="Comma 6 3 5 10 2" xfId="51360" xr:uid="{4751B9CC-FFCF-432C-AEEF-D1E48136E1F3}"/>
    <cellStyle name="Comma 6 3 5 11" xfId="26279" xr:uid="{5E0F63AE-C173-43DE-A216-0CF075E700B7}"/>
    <cellStyle name="Comma 6 3 5 11 2" xfId="53599" xr:uid="{7F4EE4D4-232C-4E77-A18B-FA939D0650F9}"/>
    <cellStyle name="Comma 6 3 5 12" xfId="28510" xr:uid="{3A11C3C5-4063-4277-8537-7A1D3259EBBE}"/>
    <cellStyle name="Comma 6 3 5 12 2" xfId="55831" xr:uid="{AF3D4EC2-19D9-4DA6-93B5-45AA079C402F}"/>
    <cellStyle name="Comma 6 3 5 13" xfId="3816" xr:uid="{66993411-FD79-444E-8C58-D6257E98E630}"/>
    <cellStyle name="Comma 6 3 5 14" xfId="30940" xr:uid="{C9B6460E-5A1C-444C-99A4-3E608668018F}"/>
    <cellStyle name="Comma 6 3 5 2" xfId="2279" xr:uid="{7915CB19-878B-41AE-800D-28C551F3AB45}"/>
    <cellStyle name="Comma 6 3 5 2 2" xfId="5823" xr:uid="{F1748304-7357-49B4-8C34-37A25223D24D}"/>
    <cellStyle name="Comma 6 3 5 2 2 2" xfId="16777" xr:uid="{AD4B7E7F-BC89-406A-AA98-758989E1B8F4}"/>
    <cellStyle name="Comma 6 3 5 2 2 2 2" xfId="44097" xr:uid="{C00BE456-7983-423B-AD16-7A5CF444308E}"/>
    <cellStyle name="Comma 6 3 5 2 2 3" xfId="33009" xr:uid="{294E159C-1C93-4546-BBF3-4F208D91F878}"/>
    <cellStyle name="Comma 6 3 5 2 3" xfId="7776" xr:uid="{9001B20A-402C-41C9-B13C-47B58C42D359}"/>
    <cellStyle name="Comma 6 3 5 2 3 2" xfId="20747" xr:uid="{618D0D65-2B04-4050-8869-9D3351CA4034}"/>
    <cellStyle name="Comma 6 3 5 2 3 2 2" xfId="48069" xr:uid="{8E5B2F0A-A15D-45F1-923D-8CE9FBD359E3}"/>
    <cellStyle name="Comma 6 3 5 2 3 3" xfId="35134" xr:uid="{3FEC7DD7-A4E5-40B9-A86E-B727648FE6AD}"/>
    <cellStyle name="Comma 6 3 5 2 4" xfId="9974" xr:uid="{2E72E723-D545-438C-B69E-B0AC4C95EB4C}"/>
    <cellStyle name="Comma 6 3 5 2 4 2" xfId="37350" xr:uid="{DA0387CA-6B09-4FC6-B045-F9176522E3AE}"/>
    <cellStyle name="Comma 6 3 5 2 5" xfId="25501" xr:uid="{563C0674-A2C2-402F-BC42-D11DB1392A1F}"/>
    <cellStyle name="Comma 6 3 5 2 5 2" xfId="52823" xr:uid="{4ECC930F-1C69-423D-9ACD-56745EC8DA3D}"/>
    <cellStyle name="Comma 6 3 5 2 6" xfId="27743" xr:uid="{5AC0DE29-5069-4DCD-B7FD-B7844C38FBFA}"/>
    <cellStyle name="Comma 6 3 5 2 6 2" xfId="55063" xr:uid="{B50E7CFD-BC07-45B9-BB7A-12F6B4C89328}"/>
    <cellStyle name="Comma 6 3 5 2 7" xfId="29974" xr:uid="{B039AB96-7F6D-4E90-9D81-C3011DC2A74F}"/>
    <cellStyle name="Comma 6 3 5 2 7 2" xfId="57295" xr:uid="{D04892EC-D0DA-47B5-A916-7A3670F18D78}"/>
    <cellStyle name="Comma 6 3 5 2 8" xfId="4387" xr:uid="{53AD3B9B-FE82-41AF-9A1A-B29EEE0ED50E}"/>
    <cellStyle name="Comma 6 3 5 2 9" xfId="31546" xr:uid="{FBB6C970-43E7-48D5-B9EE-1C1410F074C8}"/>
    <cellStyle name="Comma 6 3 5 3" xfId="1673" xr:uid="{839EE74C-46A2-44E6-8F14-80AC42A4B46D}"/>
    <cellStyle name="Comma 6 3 5 3 2" xfId="7174" xr:uid="{78863E31-2CAF-4D16-8692-658FBB58E61D}"/>
    <cellStyle name="Comma 6 3 5 3 2 2" xfId="17398" xr:uid="{5BEEDFF8-4170-451A-9708-4CEFCCE82314}"/>
    <cellStyle name="Comma 6 3 5 3 2 2 2" xfId="44719" xr:uid="{E7C18521-B72A-4600-A61D-2D6F4E15E606}"/>
    <cellStyle name="Comma 6 3 5 3 2 3" xfId="34528" xr:uid="{DC3ADD77-30E6-4B4E-959F-FFBDFCFD5A29}"/>
    <cellStyle name="Comma 6 3 5 3 3" xfId="9369" xr:uid="{5E0A615B-2125-4682-A2EB-7BC8BA016680}"/>
    <cellStyle name="Comma 6 3 5 3 3 2" xfId="21369" xr:uid="{9E90F3D1-4D5F-44DC-9899-CF640B08712C}"/>
    <cellStyle name="Comma 6 3 5 3 3 2 2" xfId="48691" xr:uid="{0AEF7371-2981-4591-A75E-5CE4094EF5AB}"/>
    <cellStyle name="Comma 6 3 5 3 3 3" xfId="36744" xr:uid="{FA97DCA7-B791-4F95-9784-DEF01C7B6B7E}"/>
    <cellStyle name="Comma 6 3 5 3 4" xfId="15410" xr:uid="{E74E85BF-17BC-4687-9311-1A0328CF05F7}"/>
    <cellStyle name="Comma 6 3 5 3 4 2" xfId="42731" xr:uid="{F1D44751-4CA1-45A7-AB7F-94D88B0E5BB6}"/>
    <cellStyle name="Comma 6 3 5 3 5" xfId="24895" xr:uid="{1E33FF4E-8F8B-44B8-AE02-8C6EA77B6CC7}"/>
    <cellStyle name="Comma 6 3 5 3 5 2" xfId="52217" xr:uid="{B09EE9C2-CED1-448C-88B1-E74AED73C737}"/>
    <cellStyle name="Comma 6 3 5 3 6" xfId="27137" xr:uid="{88F74344-AFEF-450F-A2E8-6491BCA507CF}"/>
    <cellStyle name="Comma 6 3 5 3 6 2" xfId="54457" xr:uid="{25345B40-D7DF-484E-A85B-54BB343B5F67}"/>
    <cellStyle name="Comma 6 3 5 3 7" xfId="29368" xr:uid="{8DAB2FA8-1282-4796-89B9-F54505E72BF3}"/>
    <cellStyle name="Comma 6 3 5 3 7 2" xfId="56689" xr:uid="{EB28F442-2373-4C2A-8FBF-415DF05C1845}"/>
    <cellStyle name="Comma 6 3 5 3 8" xfId="5236" xr:uid="{5F52952A-4E0D-4A96-BD93-3BE9B06DDF80}"/>
    <cellStyle name="Comma 6 3 5 3 9" xfId="32403" xr:uid="{455C843B-DBDD-41C1-ADB9-8F5685B3A5BC}"/>
    <cellStyle name="Comma 6 3 5 4" xfId="6345" xr:uid="{389611BC-8917-41DC-A1F3-D19FA6B1AD5F}"/>
    <cellStyle name="Comma 6 3 5 4 2" xfId="12779" xr:uid="{D63AF391-F97C-4104-A681-96ABB13F270C}"/>
    <cellStyle name="Comma 6 3 5 4 2 2" xfId="21992" xr:uid="{EBC4A416-A406-4A43-902A-87F147C3743D}"/>
    <cellStyle name="Comma 6 3 5 4 2 2 2" xfId="49314" xr:uid="{E394C903-D4C7-4D31-BB81-148B333DB34E}"/>
    <cellStyle name="Comma 6 3 5 4 2 3" xfId="40106" xr:uid="{FD9B82BC-0389-46F6-A1D1-F9797B95AF8A}"/>
    <cellStyle name="Comma 6 3 5 4 3" xfId="18021" xr:uid="{482FB61F-CCF2-40F3-93A0-A3E6408FE27C}"/>
    <cellStyle name="Comma 6 3 5 4 3 2" xfId="45342" xr:uid="{F3119391-FA0B-4814-865D-88A3AE54DED2}"/>
    <cellStyle name="Comma 6 3 5 4 4" xfId="33670" xr:uid="{E6A19858-0813-4AC5-BD16-1B6C36A5DECE}"/>
    <cellStyle name="Comma 6 3 5 5" xfId="8512" xr:uid="{09331CFC-2F2B-4837-8AB2-E971A0D76A50}"/>
    <cellStyle name="Comma 6 3 5 5 2" xfId="13346" xr:uid="{E929A509-64DC-461B-B7EB-6342613E6622}"/>
    <cellStyle name="Comma 6 3 5 5 2 2" xfId="22667" xr:uid="{2EE7C02F-636C-44DF-B050-9D3CDFD3B131}"/>
    <cellStyle name="Comma 6 3 5 5 2 2 2" xfId="49989" xr:uid="{76BF09E0-BAE9-4F49-8C2E-A24B9136B0D8}"/>
    <cellStyle name="Comma 6 3 5 5 2 3" xfId="40673" xr:uid="{D5E2E234-AC33-4274-B38F-E0DD564D323E}"/>
    <cellStyle name="Comma 6 3 5 5 3" xfId="18695" xr:uid="{A226966A-96E3-425A-A935-2BB7D485E255}"/>
    <cellStyle name="Comma 6 3 5 5 3 2" xfId="46017" xr:uid="{1646E052-3216-42D5-99DC-BFDFC15ABBF3}"/>
    <cellStyle name="Comma 6 3 5 5 4" xfId="35886" xr:uid="{E5833D2E-3E3E-4E5A-80D2-F14EEADF20BD}"/>
    <cellStyle name="Comma 6 3 5 6" xfId="11480" xr:uid="{D6177012-B50D-4B99-BFE8-3E9F88A517DD}"/>
    <cellStyle name="Comma 6 3 5 6 2" xfId="13963" xr:uid="{8743C6E8-5794-429A-9ED9-8391DD67F8DE}"/>
    <cellStyle name="Comma 6 3 5 6 2 2" xfId="23327" xr:uid="{97EE3622-C7BD-4EEB-AA51-2AA0F481CD4D}"/>
    <cellStyle name="Comma 6 3 5 6 2 2 2" xfId="50649" xr:uid="{E0E28BEA-0481-4728-B515-4718B04862C3}"/>
    <cellStyle name="Comma 6 3 5 6 2 3" xfId="41290" xr:uid="{00E15028-3069-424C-A6AE-AEB037900D0B}"/>
    <cellStyle name="Comma 6 3 5 6 3" xfId="19355" xr:uid="{66699415-7F85-4F4B-ABE7-FC95196AB42B}"/>
    <cellStyle name="Comma 6 3 5 6 3 2" xfId="46677" xr:uid="{33C8D569-26A8-4564-B878-86CCD95FD68E}"/>
    <cellStyle name="Comma 6 3 5 6 4" xfId="38829" xr:uid="{65D59806-6D55-49DF-8479-2A700718265B}"/>
    <cellStyle name="Comma 6 3 5 7" xfId="10628" xr:uid="{08B1DA7A-BEB2-49AF-814B-BBD16673EAB0}"/>
    <cellStyle name="Comma 6 3 5 7 2" xfId="15980" xr:uid="{4EF45D4C-1D54-4DCD-84D2-9C4425FE2D51}"/>
    <cellStyle name="Comma 6 3 5 7 2 2" xfId="43300" xr:uid="{71B80462-B1A2-4571-B73D-3F422F7C1D2B}"/>
    <cellStyle name="Comma 6 3 5 7 3" xfId="37991" xr:uid="{15FAE318-922A-42B9-A73B-D0FC2C1C89FE}"/>
    <cellStyle name="Comma 6 3 5 8" xfId="11960" xr:uid="{BF555DFB-97BA-4920-B88A-C901BF3E6020}"/>
    <cellStyle name="Comma 6 3 5 8 2" xfId="19950" xr:uid="{BE4A297F-5C7B-4AFE-9B08-161E112DC80D}"/>
    <cellStyle name="Comma 6 3 5 8 2 2" xfId="47272" xr:uid="{36CE6000-9602-4799-838D-CF144397A15C}"/>
    <cellStyle name="Comma 6 3 5 8 3" xfId="39287" xr:uid="{4EDC72C2-F19F-41D5-B6F8-7E61ED567CFA}"/>
    <cellStyle name="Comma 6 3 5 9" xfId="14690" xr:uid="{29C011F4-C6E8-4B4B-90CE-392A89ED15E0}"/>
    <cellStyle name="Comma 6 3 5 9 2" xfId="42011" xr:uid="{82987ABC-6D98-451A-B12F-7C22237EC3DB}"/>
    <cellStyle name="Comma 6 3 6" xfId="894" xr:uid="{F5B3EF65-4282-4854-BB08-A8AD346A7E31}"/>
    <cellStyle name="Comma 6 3 6 10" xfId="26382" xr:uid="{47F92142-3C2F-40AA-BD42-1B523E4061F4}"/>
    <cellStyle name="Comma 6 3 6 10 2" xfId="53702" xr:uid="{166D8BFD-4847-41F2-BE31-F9A5325374CF}"/>
    <cellStyle name="Comma 6 3 6 11" xfId="28613" xr:uid="{0CDD9CEE-1F34-4087-8258-A20A24E81673}"/>
    <cellStyle name="Comma 6 3 6 11 2" xfId="55934" xr:uid="{FF519DE4-2B7C-471B-86C1-8A924503BB02}"/>
    <cellStyle name="Comma 6 3 6 12" xfId="3903" xr:uid="{83DF5788-FA31-4A8A-8F7E-7BFBA0F8FA5F}"/>
    <cellStyle name="Comma 6 3 6 13" xfId="31043" xr:uid="{530B7DE8-CA64-408C-9860-CAAA1EBE726E}"/>
    <cellStyle name="Comma 6 3 6 2" xfId="2382" xr:uid="{6D80DA6D-1E0B-4D93-9A81-D98DF5673F4E}"/>
    <cellStyle name="Comma 6 3 6 2 2" xfId="5922" xr:uid="{BFFBC335-236C-4A4C-BC8D-6FB8EE64AFFD}"/>
    <cellStyle name="Comma 6 3 6 2 2 2" xfId="17501" xr:uid="{8BFC67B9-0318-4970-B9A2-BEEB4E6C5CC2}"/>
    <cellStyle name="Comma 6 3 6 2 2 2 2" xfId="44822" xr:uid="{20DC3A3C-5FFF-40D6-9D3B-279A6F6967D7}"/>
    <cellStyle name="Comma 6 3 6 2 2 3" xfId="33112" xr:uid="{02DC50AD-ACBF-4D36-9D35-674970830063}"/>
    <cellStyle name="Comma 6 3 6 2 3" xfId="7878" xr:uid="{7F7FFAEE-28C6-4300-AE9F-B2AB2E367359}"/>
    <cellStyle name="Comma 6 3 6 2 3 2" xfId="21472" xr:uid="{19F02BD5-2D5A-44DB-B435-131AFE528B42}"/>
    <cellStyle name="Comma 6 3 6 2 3 2 2" xfId="48794" xr:uid="{E7863D9A-FDA7-4225-9939-87D474F23999}"/>
    <cellStyle name="Comma 6 3 6 2 3 3" xfId="35237" xr:uid="{E22E26C1-143C-4247-B5DD-DF9E3078E86B}"/>
    <cellStyle name="Comma 6 3 6 2 4" xfId="10077" xr:uid="{BCA47290-2CBB-4B55-AA0B-5B8B24688286}"/>
    <cellStyle name="Comma 6 3 6 2 4 2" xfId="37453" xr:uid="{A7575FA7-6ED7-4ABF-AB9A-FA0E3C76A1A5}"/>
    <cellStyle name="Comma 6 3 6 2 5" xfId="25604" xr:uid="{F0CFE25C-663E-4F75-9922-1D318A64541E}"/>
    <cellStyle name="Comma 6 3 6 2 5 2" xfId="52926" xr:uid="{E2D4A275-3F5B-42CA-8C60-94E6ADD4ACDD}"/>
    <cellStyle name="Comma 6 3 6 2 6" xfId="27846" xr:uid="{4F2D1DC4-2B40-475B-9C44-A5B81542E89B}"/>
    <cellStyle name="Comma 6 3 6 2 6 2" xfId="55166" xr:uid="{12266A25-2542-4CF3-82A2-6DB040B8B43B}"/>
    <cellStyle name="Comma 6 3 6 2 7" xfId="30077" xr:uid="{88CA3A1D-4B6F-4473-8519-F57F6EEB752E}"/>
    <cellStyle name="Comma 6 3 6 2 7 2" xfId="57398" xr:uid="{6162EA68-263E-47E3-8219-E4AC79410154}"/>
    <cellStyle name="Comma 6 3 6 2 8" xfId="4486" xr:uid="{0624E438-3601-4D8B-BBD8-D3F3B3093BDB}"/>
    <cellStyle name="Comma 6 3 6 2 9" xfId="31649" xr:uid="{A6EBF2C8-4C8D-4BC6-9C6E-4033922580B2}"/>
    <cellStyle name="Comma 6 3 6 3" xfId="1776" xr:uid="{6890647C-4A08-45E5-836A-F23350C7949E}"/>
    <cellStyle name="Comma 6 3 6 3 2" xfId="7275" xr:uid="{A8F995B8-A89A-4AA2-A218-C3B4C213076B}"/>
    <cellStyle name="Comma 6 3 6 3 2 2" xfId="18123" xr:uid="{04AB425C-C15F-4AF5-9B49-F3820C85875C}"/>
    <cellStyle name="Comma 6 3 6 3 2 2 2" xfId="45445" xr:uid="{7466F4B0-0372-4679-B165-077A279468CE}"/>
    <cellStyle name="Comma 6 3 6 3 2 3" xfId="34631" xr:uid="{B3BA667A-3D9A-4E42-88B6-A8A2999EBCA8}"/>
    <cellStyle name="Comma 6 3 6 3 3" xfId="9472" xr:uid="{29E5A656-33E6-41D3-9B89-7E46DB348E19}"/>
    <cellStyle name="Comma 6 3 6 3 3 2" xfId="22095" xr:uid="{C7CC39BF-1C29-4486-B02F-399F8C8D4668}"/>
    <cellStyle name="Comma 6 3 6 3 3 2 2" xfId="49417" xr:uid="{49F13848-2756-40FB-A931-B7FABFFD0579}"/>
    <cellStyle name="Comma 6 3 6 3 3 3" xfId="36847" xr:uid="{DEFDD606-1E33-487A-A602-7AE55167AFC2}"/>
    <cellStyle name="Comma 6 3 6 3 4" xfId="15506" xr:uid="{19703F1A-0E59-4E80-BE02-CDF7E11B7D20}"/>
    <cellStyle name="Comma 6 3 6 3 4 2" xfId="42827" xr:uid="{5F5A1A0A-2F52-4849-8E02-4E1F47894DD5}"/>
    <cellStyle name="Comma 6 3 6 3 5" xfId="24998" xr:uid="{327D6642-1A8C-4844-AB89-A08C20AA0725}"/>
    <cellStyle name="Comma 6 3 6 3 5 2" xfId="52320" xr:uid="{EFF77059-7332-4813-BBBF-21A71FC5DDE1}"/>
    <cellStyle name="Comma 6 3 6 3 6" xfId="27240" xr:uid="{1C00174F-1D94-470D-9152-FF3B1B16318E}"/>
    <cellStyle name="Comma 6 3 6 3 6 2" xfId="54560" xr:uid="{DE37C7F5-5429-4449-A7C5-5B184DF071DC}"/>
    <cellStyle name="Comma 6 3 6 3 7" xfId="29471" xr:uid="{E18B7A29-F8D7-4A40-81FE-64FB7A68A116}"/>
    <cellStyle name="Comma 6 3 6 3 7 2" xfId="56792" xr:uid="{D869871A-EBBB-4212-9A96-1041A38F8776}"/>
    <cellStyle name="Comma 6 3 6 3 8" xfId="5334" xr:uid="{EADC6E6D-0E60-4746-82AF-BD8448ABE7A5}"/>
    <cellStyle name="Comma 6 3 6 3 9" xfId="32506" xr:uid="{E7C9C7C1-95F4-489C-AE52-CC48C3EE07FE}"/>
    <cellStyle name="Comma 6 3 6 4" xfId="6431" xr:uid="{85D5A436-4B20-4401-89F6-D91AEA2F5653}"/>
    <cellStyle name="Comma 6 3 6 4 2" xfId="13443" xr:uid="{6EB71048-7D89-4D9E-9C00-B72F003DEDD3}"/>
    <cellStyle name="Comma 6 3 6 4 2 2" xfId="22770" xr:uid="{96964861-0C50-40B3-8A68-82122E0417FE}"/>
    <cellStyle name="Comma 6 3 6 4 2 2 2" xfId="50092" xr:uid="{C805648C-71F3-4FD1-AF91-16ED63471646}"/>
    <cellStyle name="Comma 6 3 6 4 2 3" xfId="40770" xr:uid="{0AA0BC58-72B2-4E38-A49E-32282E2B89BD}"/>
    <cellStyle name="Comma 6 3 6 4 3" xfId="18798" xr:uid="{F43A146B-9D3B-49E8-B69F-7488AAC0544B}"/>
    <cellStyle name="Comma 6 3 6 4 3 2" xfId="46120" xr:uid="{CEC6E481-3954-40A4-9264-3B6AB884A54B}"/>
    <cellStyle name="Comma 6 3 6 4 4" xfId="33773" xr:uid="{74F6F7E9-0AF0-4514-88C5-DCADAE0D0B03}"/>
    <cellStyle name="Comma 6 3 6 5" xfId="8615" xr:uid="{B5E2F735-A59F-4667-8B11-A27C21D66FCC}"/>
    <cellStyle name="Comma 6 3 6 5 2" xfId="14066" xr:uid="{DFFB2A2D-BA57-4314-B606-785FE30D67E1}"/>
    <cellStyle name="Comma 6 3 6 5 2 2" xfId="23430" xr:uid="{9CFA3547-AD00-4EB3-A7FF-855A41A9CA66}"/>
    <cellStyle name="Comma 6 3 6 5 2 2 2" xfId="50752" xr:uid="{0CCC4DE2-A746-4073-A2FA-0B2626366BAC}"/>
    <cellStyle name="Comma 6 3 6 5 2 3" xfId="41393" xr:uid="{73205300-EB9C-4AE5-9ED8-5B453F1F2ACF}"/>
    <cellStyle name="Comma 6 3 6 5 3" xfId="19458" xr:uid="{3DEB0068-400D-4ED1-A858-C667990D20B5}"/>
    <cellStyle name="Comma 6 3 6 5 3 2" xfId="46780" xr:uid="{DCE7DB6F-FD9F-4EED-BE13-5C2C170A8E06}"/>
    <cellStyle name="Comma 6 3 6 5 4" xfId="35989" xr:uid="{F3DA15AF-91F2-478F-8871-149EA484A74E}"/>
    <cellStyle name="Comma 6 3 6 6" xfId="10952" xr:uid="{4CA6B5E8-1B01-4BCC-B9CB-C05DA7E6C2BA}"/>
    <cellStyle name="Comma 6 3 6 6 2" xfId="16880" xr:uid="{D914F7A8-E1E2-4616-A129-AD2C3C83686B}"/>
    <cellStyle name="Comma 6 3 6 6 2 2" xfId="44200" xr:uid="{68A0E9D7-67D5-4BC6-9F7C-24610717FB29}"/>
    <cellStyle name="Comma 6 3 6 6 3" xfId="38301" xr:uid="{C69F2C86-0ED9-41E2-BBA8-11EFC9418BBF}"/>
    <cellStyle name="Comma 6 3 6 7" xfId="12308" xr:uid="{581D6160-A1E9-43D0-ABBD-14B45521B563}"/>
    <cellStyle name="Comma 6 3 6 7 2" xfId="20850" xr:uid="{E02E421F-B9AA-4DC8-B631-97526C7CC737}"/>
    <cellStyle name="Comma 6 3 6 7 2 2" xfId="48172" xr:uid="{74858764-DFBF-421B-9CBE-1DD7BD4AB536}"/>
    <cellStyle name="Comma 6 3 6 7 3" xfId="39635" xr:uid="{14FD78C4-0DE4-485A-89EE-7DBA2ED8D25F}"/>
    <cellStyle name="Comma 6 3 6 8" xfId="14793" xr:uid="{6EC5A732-3A95-4149-A410-79EC498555ED}"/>
    <cellStyle name="Comma 6 3 6 8 2" xfId="42114" xr:uid="{2F7DB7B8-DBBD-4577-A25D-98D1E534A151}"/>
    <cellStyle name="Comma 6 3 6 9" xfId="24141" xr:uid="{007086ED-0C86-4B28-ACBC-8CB13EB7DCD7}"/>
    <cellStyle name="Comma 6 3 6 9 2" xfId="51463" xr:uid="{367CB550-AAE1-4CF9-B12E-9BBC1E71F840}"/>
    <cellStyle name="Comma 6 3 7" xfId="995" xr:uid="{7AE27611-D78C-49CA-9B8A-A548ADC49AAD}"/>
    <cellStyle name="Comma 6 3 7 10" xfId="28707" xr:uid="{F3B3BD34-DCBF-4D35-B829-CE2BDDD49D27}"/>
    <cellStyle name="Comma 6 3 7 10 2" xfId="56028" xr:uid="{B0444331-8D2E-4127-BE36-70CF12A4E867}"/>
    <cellStyle name="Comma 6 3 7 11" xfId="3472" xr:uid="{D40B2206-F3A7-4AF6-8E7C-EF6BF67BA00C}"/>
    <cellStyle name="Comma 6 3 7 12" xfId="30531" xr:uid="{7233DCF9-7473-45F4-9B06-494AAA37AE5D}"/>
    <cellStyle name="Comma 6 3 7 2" xfId="2476" xr:uid="{B77051B9-824B-4EDB-883D-44EB2D78631C}"/>
    <cellStyle name="Comma 6 3 7 2 2" xfId="6016" xr:uid="{89D1AC52-C99A-42F2-AFF0-25A0D248EEC0}"/>
    <cellStyle name="Comma 6 3 7 2 2 2" xfId="18217" xr:uid="{098D68A5-F3E5-4027-8563-D25BDBD8133C}"/>
    <cellStyle name="Comma 6 3 7 2 2 2 2" xfId="45539" xr:uid="{5E12A9CF-0E5D-4F45-AA75-379F936DE4BE}"/>
    <cellStyle name="Comma 6 3 7 2 2 3" xfId="33206" xr:uid="{1194BBEC-6257-4C5B-956A-E0167B209901}"/>
    <cellStyle name="Comma 6 3 7 2 3" xfId="7972" xr:uid="{DFEE68D6-11D9-4826-8249-4D53AC99AC05}"/>
    <cellStyle name="Comma 6 3 7 2 3 2" xfId="22189" xr:uid="{5D0674CC-AD41-4006-AFEF-F56BAF6D2E78}"/>
    <cellStyle name="Comma 6 3 7 2 3 2 2" xfId="49511" xr:uid="{C0155AD0-51D2-4069-847B-DBB62C105307}"/>
    <cellStyle name="Comma 6 3 7 2 3 3" xfId="35331" xr:uid="{064E7613-B904-4A5D-8F2E-168D232636B6}"/>
    <cellStyle name="Comma 6 3 7 2 4" xfId="10171" xr:uid="{3D024FC2-EA8D-442C-BDF9-94DE797A1D3B}"/>
    <cellStyle name="Comma 6 3 7 2 4 2" xfId="37547" xr:uid="{EFC76024-84B2-4E98-933A-A1140D0E4620}"/>
    <cellStyle name="Comma 6 3 7 2 5" xfId="25698" xr:uid="{F21F5F1A-1D2F-41F9-BF2E-634EE3A3DDD6}"/>
    <cellStyle name="Comma 6 3 7 2 5 2" xfId="53020" xr:uid="{8DEBEC0E-604A-4153-B187-DEAD2F330775}"/>
    <cellStyle name="Comma 6 3 7 2 6" xfId="27940" xr:uid="{E5A7F0D0-ED76-4967-AE87-7DD60017C5F9}"/>
    <cellStyle name="Comma 6 3 7 2 6 2" xfId="55260" xr:uid="{F624F7B3-8AFB-435F-BDEA-4C73A6F21B7C}"/>
    <cellStyle name="Comma 6 3 7 2 7" xfId="30171" xr:uid="{D2C31133-47EB-4D3B-A542-EAF646FD3464}"/>
    <cellStyle name="Comma 6 3 7 2 7 2" xfId="57492" xr:uid="{05E964F6-782D-4587-98A6-102F86B2BC8C}"/>
    <cellStyle name="Comma 6 3 7 2 8" xfId="4580" xr:uid="{CD3926C8-3565-4B46-B178-3B6123278ABA}"/>
    <cellStyle name="Comma 6 3 7 2 9" xfId="31743" xr:uid="{9B989E7D-9B69-4A4C-959B-739A20E5A2AB}"/>
    <cellStyle name="Comma 6 3 7 3" xfId="1249" xr:uid="{1200FD52-541F-4C04-833E-78450562054C}"/>
    <cellStyle name="Comma 6 3 7 3 2" xfId="6766" xr:uid="{A18FCC0A-8270-4B2B-AF77-063AE9E8706C}"/>
    <cellStyle name="Comma 6 3 7 3 2 2" xfId="18892" xr:uid="{1C76EF7F-8BEF-4E37-9855-B11F110B3873}"/>
    <cellStyle name="Comma 6 3 7 3 2 2 2" xfId="46214" xr:uid="{EA9B1F32-E965-40CA-ABDA-8572C48855E4}"/>
    <cellStyle name="Comma 6 3 7 3 2 3" xfId="11192" xr:uid="{66D03700-D575-493A-8D87-832CE0F29FB2}"/>
    <cellStyle name="Comma 6 3 7 3 2 3 2" xfId="38541" xr:uid="{C27BE49F-3957-47D5-831D-92ECE98ADCB3}"/>
    <cellStyle name="Comma 6 3 7 3 2 4" xfId="34119" xr:uid="{413B5BC4-6569-43F1-AE70-1ABB441F713D}"/>
    <cellStyle name="Comma 6 3 7 3 3" xfId="8960" xr:uid="{1D2E6441-46F2-48E6-9897-DA37A1AA9ADC}"/>
    <cellStyle name="Comma 6 3 7 3 3 2" xfId="22864" xr:uid="{A89D6C5D-A49C-42C7-AD2B-56415CBF48D1}"/>
    <cellStyle name="Comma 6 3 7 3 3 2 2" xfId="50186" xr:uid="{296CD10B-D32A-4991-B4B9-350E122C70A5}"/>
    <cellStyle name="Comma 6 3 7 3 3 3" xfId="13506" xr:uid="{095DE6AD-57BE-498F-B7C4-1D3823642B04}"/>
    <cellStyle name="Comma 6 3 7 3 3 3 2" xfId="40833" xr:uid="{47D8FC19-C975-460E-A43B-F56E13CCAC03}"/>
    <cellStyle name="Comma 6 3 7 3 3 4" xfId="36335" xr:uid="{73DD8A80-7707-459C-9D34-0D9B71C40E63}"/>
    <cellStyle name="Comma 6 3 7 3 4" xfId="15120" xr:uid="{4FDB32A1-2BCA-4D1B-90EF-76663752E50F}"/>
    <cellStyle name="Comma 6 3 7 3 4 2" xfId="42441" xr:uid="{29EB1FA9-4DA8-4002-B269-B08CB1CD1CD3}"/>
    <cellStyle name="Comma 6 3 7 3 5" xfId="24486" xr:uid="{D6360796-32D7-4E7C-A2CF-0B7259BC725A}"/>
    <cellStyle name="Comma 6 3 7 3 5 2" xfId="51808" xr:uid="{48B9BB17-4828-475D-AAD0-8F9AC4098DF9}"/>
    <cellStyle name="Comma 6 3 7 3 6" xfId="26728" xr:uid="{C8ACF1AD-AE39-4CAD-A1F5-292C62D055F7}"/>
    <cellStyle name="Comma 6 3 7 3 6 2" xfId="54048" xr:uid="{3C047B30-7A9A-43BB-9EDE-BFE2470A6991}"/>
    <cellStyle name="Comma 6 3 7 3 7" xfId="28959" xr:uid="{8F99CF00-9782-4B10-9CB5-B3EBEDECBF01}"/>
    <cellStyle name="Comma 6 3 7 3 7 2" xfId="56280" xr:uid="{1283497E-6184-4DE4-972B-BDF2EC8AAB11}"/>
    <cellStyle name="Comma 6 3 7 3 8" xfId="4831" xr:uid="{1BC2DE8D-3E66-42EC-8F87-1B1111B044D8}"/>
    <cellStyle name="Comma 6 3 7 3 9" xfId="31994" xr:uid="{D1AE8274-CA68-4CB6-91A0-B1FEAA1EADFF}"/>
    <cellStyle name="Comma 6 3 7 4" xfId="6516" xr:uid="{AA71D28D-9239-4904-8901-F7CBC7163961}"/>
    <cellStyle name="Comma 6 3 7 4 2" xfId="14160" xr:uid="{CB52D816-ECA0-4DD3-9336-BBF880483A3B}"/>
    <cellStyle name="Comma 6 3 7 4 2 2" xfId="23524" xr:uid="{7F6A4D8C-3941-4FAA-9647-9D2718EE66C9}"/>
    <cellStyle name="Comma 6 3 7 4 2 2 2" xfId="50846" xr:uid="{0EDC5B74-9703-45B3-90A6-AAB2F1D84599}"/>
    <cellStyle name="Comma 6 3 7 4 2 3" xfId="41487" xr:uid="{D300870D-DEE4-4453-BD29-7575C73D6949}"/>
    <cellStyle name="Comma 6 3 7 4 3" xfId="19552" xr:uid="{D375DDEE-AE7D-45F2-A4EE-838C8EF63BCC}"/>
    <cellStyle name="Comma 6 3 7 4 3 2" xfId="46874" xr:uid="{3B154BCD-034A-43C1-8133-1A4AA2AAC3CD}"/>
    <cellStyle name="Comma 6 3 7 4 4" xfId="33867" xr:uid="{876BF4D4-8DB6-45F6-A26C-C2F520EAC54D}"/>
    <cellStyle name="Comma 6 3 7 5" xfId="8709" xr:uid="{BB8C8001-5AD0-4EE1-ADA3-199B90B72C03}"/>
    <cellStyle name="Comma 6 3 7 5 2" xfId="16368" xr:uid="{B3837331-7FD2-4CC7-8D2F-D554EFE280CA}"/>
    <cellStyle name="Comma 6 3 7 5 2 2" xfId="43688" xr:uid="{F85E9427-A11C-4693-AA4A-4E52D88F398F}"/>
    <cellStyle name="Comma 6 3 7 5 3" xfId="10901" xr:uid="{D082876C-6AA4-4FAC-8FD1-A7FDAA26AF54}"/>
    <cellStyle name="Comma 6 3 7 5 3 2" xfId="38253" xr:uid="{C1342661-FB23-4CA6-BA15-76B1890B7299}"/>
    <cellStyle name="Comma 6 3 7 5 4" xfId="36083" xr:uid="{AFE57AD1-4B16-4409-A877-C417B7DDAFD9}"/>
    <cellStyle name="Comma 6 3 7 6" xfId="12237" xr:uid="{5824996B-BE20-49F7-A92B-24217DC37AB9}"/>
    <cellStyle name="Comma 6 3 7 6 2" xfId="20338" xr:uid="{CA85AC19-691A-4EE5-A6DA-0A08ACEB599C}"/>
    <cellStyle name="Comma 6 3 7 6 2 2" xfId="47660" xr:uid="{4A992522-004D-418E-BD78-E37399521682}"/>
    <cellStyle name="Comma 6 3 7 6 3" xfId="39564" xr:uid="{2D5451F9-4A3E-490B-AA09-8EBCD064F12E}"/>
    <cellStyle name="Comma 6 3 7 7" xfId="14887" xr:uid="{448E0ABB-D6DC-4CB1-8AB9-9AFB8BF19109}"/>
    <cellStyle name="Comma 6 3 7 7 2" xfId="42208" xr:uid="{5B729151-2464-485E-9CFB-33022186DBC1}"/>
    <cellStyle name="Comma 6 3 7 8" xfId="24235" xr:uid="{5B3F4397-C369-4249-B0CB-A7215266189B}"/>
    <cellStyle name="Comma 6 3 7 8 2" xfId="51557" xr:uid="{2AD52D83-1EE9-4AEA-A007-666CF5BD87E3}"/>
    <cellStyle name="Comma 6 3 7 9" xfId="26476" xr:uid="{6DB60042-21D6-4B33-96DC-0143799B0D8C}"/>
    <cellStyle name="Comma 6 3 7 9 2" xfId="53796" xr:uid="{A556327F-5CC4-4460-8A4A-432B7B930ED7}"/>
    <cellStyle name="Comma 6 3 8" xfId="1871" xr:uid="{4658F967-8A40-4077-A22F-C40160B15775}"/>
    <cellStyle name="Comma 6 3 8 2" xfId="5424" xr:uid="{21203E37-7C54-4B6A-ADA1-630BDCECBC05}"/>
    <cellStyle name="Comma 6 3 8 2 2" xfId="16989" xr:uid="{D916AABC-EF56-4E1A-8A22-5841898F6141}"/>
    <cellStyle name="Comma 6 3 8 2 2 2" xfId="44310" xr:uid="{806F4829-CAEF-4B3C-9ECF-0A062A913713}"/>
    <cellStyle name="Comma 6 3 8 2 3" xfId="32601" xr:uid="{720B222B-7C8F-4E55-B49F-DB58BC77E577}"/>
    <cellStyle name="Comma 6 3 8 3" xfId="7369" xr:uid="{D5047126-FC98-4837-889C-FC61044357A3}"/>
    <cellStyle name="Comma 6 3 8 3 2" xfId="20960" xr:uid="{924AFBE2-D0A7-44AB-B9D9-2EB0120E590C}"/>
    <cellStyle name="Comma 6 3 8 3 2 2" xfId="48282" xr:uid="{3FD06A53-DB59-4B3A-844A-18A3B7AAE542}"/>
    <cellStyle name="Comma 6 3 8 3 3" xfId="34726" xr:uid="{C16B5B5C-224F-4214-8D2F-989EF9CCDC89}"/>
    <cellStyle name="Comma 6 3 8 4" xfId="9566" xr:uid="{183FD5C7-C16F-4507-B913-84D6BC7E790A}"/>
    <cellStyle name="Comma 6 3 8 4 2" xfId="36942" xr:uid="{BB71122C-2676-4E94-8C1F-799FF3C5D7BF}"/>
    <cellStyle name="Comma 6 3 8 5" xfId="25093" xr:uid="{D27AF94F-68DB-4D37-B433-E6138AD6C4AA}"/>
    <cellStyle name="Comma 6 3 8 5 2" xfId="52415" xr:uid="{80BAF9A4-FAD8-486B-8AC7-D6D54A811943}"/>
    <cellStyle name="Comma 6 3 8 6" xfId="27335" xr:uid="{1A2FFB00-C2A5-4329-A262-2B5AB72D4167}"/>
    <cellStyle name="Comma 6 3 8 6 2" xfId="54655" xr:uid="{72001E72-D5AF-4F90-BA3F-2273DBED450D}"/>
    <cellStyle name="Comma 6 3 8 7" xfId="29566" xr:uid="{DB4A8154-1AF4-41FC-8E8F-B470785FFD55}"/>
    <cellStyle name="Comma 6 3 8 7 2" xfId="56887" xr:uid="{D685050C-3235-4126-9FF5-81D1E7C6F789}"/>
    <cellStyle name="Comma 6 3 8 8" xfId="3988" xr:uid="{3EAAED15-2CA4-44BC-AFC7-ADB248B1344B}"/>
    <cellStyle name="Comma 6 3 8 9" xfId="31138" xr:uid="{7E551EF5-44F6-4C4B-8D0A-AA9708BFB76B}"/>
    <cellStyle name="Comma 6 3 9" xfId="1142" xr:uid="{925B55AA-4E61-4E06-83BD-130616DFC9D2}"/>
    <cellStyle name="Comma 6 3 9 2" xfId="6660" xr:uid="{1C220213-1F70-4288-9534-CCBFB08C7D73}"/>
    <cellStyle name="Comma 6 3 9 2 2" xfId="17612" xr:uid="{5829EB50-92C0-4677-8833-A2F8A257FFC3}"/>
    <cellStyle name="Comma 6 3 9 2 2 2" xfId="44933" xr:uid="{45E576CB-3D46-482A-B1E3-75E9D90B8CFA}"/>
    <cellStyle name="Comma 6 3 9 2 3" xfId="34012" xr:uid="{F7825098-D953-42BD-AD1F-0D1714DCB022}"/>
    <cellStyle name="Comma 6 3 9 3" xfId="8854" xr:uid="{43C54C62-485F-43CC-84E6-AE2549ABD8C3}"/>
    <cellStyle name="Comma 6 3 9 3 2" xfId="21583" xr:uid="{DFE7E492-60A7-4A31-895A-D9D8291159C5}"/>
    <cellStyle name="Comma 6 3 9 3 2 2" xfId="48905" xr:uid="{1FA3D48F-2CCE-489E-A8F0-8C1ECA2BD742}"/>
    <cellStyle name="Comma 6 3 9 3 3" xfId="36228" xr:uid="{0B0094BB-8CA2-471D-9244-22AE17D29D56}"/>
    <cellStyle name="Comma 6 3 9 4" xfId="15031" xr:uid="{1A22F7DC-FB4F-4880-81E6-8B94C9179F0A}"/>
    <cellStyle name="Comma 6 3 9 4 2" xfId="42352" xr:uid="{20D9C34D-DFBD-417D-B7E1-061563EB2964}"/>
    <cellStyle name="Comma 6 3 9 5" xfId="24379" xr:uid="{C7EA7B36-0840-44D0-8ABC-21412A4E92FC}"/>
    <cellStyle name="Comma 6 3 9 5 2" xfId="51701" xr:uid="{27507842-25FA-4F9A-A3E7-DFB81AD3D82B}"/>
    <cellStyle name="Comma 6 3 9 6" xfId="26621" xr:uid="{F477ED8F-8469-4F87-9C4B-E41BAF8860EB}"/>
    <cellStyle name="Comma 6 3 9 6 2" xfId="53941" xr:uid="{FCEA4A8C-1554-4B76-954B-CA7F7B24FDCA}"/>
    <cellStyle name="Comma 6 3 9 7" xfId="28852" xr:uid="{98A9CEC8-8F84-48EF-B6B3-CBCF46BF930E}"/>
    <cellStyle name="Comma 6 3 9 7 2" xfId="56173" xr:uid="{F5AE238D-C8D0-4E6A-ABA0-F29FB1E0405A}"/>
    <cellStyle name="Comma 6 3 9 8" xfId="4725" xr:uid="{9B9731D4-CF08-4362-8635-FCB84413D8C8}"/>
    <cellStyle name="Comma 6 3 9 9" xfId="31888" xr:uid="{69CD6F63-DE03-4BC9-A7AB-E576E4760F87}"/>
    <cellStyle name="Comma 6 4" xfId="193" xr:uid="{BEC9173D-9173-4636-9432-A1C2F793362C}"/>
    <cellStyle name="Comma 6 4 10" xfId="11769" xr:uid="{6C820F78-F0A2-45F7-A81C-03012A2CDA79}"/>
    <cellStyle name="Comma 6 4 10 2" xfId="19729" xr:uid="{E1F6D142-F0CA-403B-BE05-F1B9165D80AE}"/>
    <cellStyle name="Comma 6 4 10 2 2" xfId="47051" xr:uid="{B02140B9-98A1-4075-A05D-072018184F9E}"/>
    <cellStyle name="Comma 6 4 10 3" xfId="39096" xr:uid="{64F523C0-935D-42AA-BDAD-2BF713EC5DE1}"/>
    <cellStyle name="Comma 6 4 11" xfId="14295" xr:uid="{C0A3C007-D28E-4F18-8E9E-BE3C44A93010}"/>
    <cellStyle name="Comma 6 4 11 2" xfId="41616" xr:uid="{F3531CDC-1069-4A18-9C25-E36387B063D8}"/>
    <cellStyle name="Comma 6 4 12" xfId="23643" xr:uid="{CA57C9E7-3C03-4913-AF1F-84F799104A64}"/>
    <cellStyle name="Comma 6 4 12 2" xfId="50965" xr:uid="{78B70922-5326-43EE-AD83-B8FD5334EE15}"/>
    <cellStyle name="Comma 6 4 13" xfId="25884" xr:uid="{CD1C8D68-E787-4346-B0D0-1AA5B7E7F294}"/>
    <cellStyle name="Comma 6 4 13 2" xfId="53204" xr:uid="{8239EC79-2B8A-4B51-AD2F-92649976F71F}"/>
    <cellStyle name="Comma 6 4 14" xfId="28116" xr:uid="{186682B3-2E28-453D-AB5C-AF1F397015B8}"/>
    <cellStyle name="Comma 6 4 14 2" xfId="55437" xr:uid="{F85A452F-D4B2-4718-8D6C-A2CE68E0F9D8}"/>
    <cellStyle name="Comma 6 4 15" xfId="30438" xr:uid="{2BD71DA9-C6B7-4C42-A2CE-7F4FB10DEB05}"/>
    <cellStyle name="Comma 6 4 16" xfId="57625" xr:uid="{8DDD06AF-E4CB-4DAE-8783-EBBCD3B794C9}"/>
    <cellStyle name="Comma 6 4 17" xfId="58173" xr:uid="{FA509C6C-D44A-4A08-937E-49FBA7691D0B}"/>
    <cellStyle name="Comma 6 4 2" xfId="405" xr:uid="{DC95A2AC-2CCA-4761-88B4-664A2F79592E}"/>
    <cellStyle name="Comma 6 4 2 10" xfId="14435" xr:uid="{5EDE0DFD-D5D2-40D4-8862-54CF1D8415F3}"/>
    <cellStyle name="Comma 6 4 2 10 2" xfId="41756" xr:uid="{4BEBF0BF-3A22-4E35-A13A-AA4E762668EC}"/>
    <cellStyle name="Comma 6 4 2 11" xfId="23783" xr:uid="{B8691A2B-E840-43E3-8DD9-EBC9008B293E}"/>
    <cellStyle name="Comma 6 4 2 11 2" xfId="51105" xr:uid="{617B4194-2228-43B6-933E-B952AB49C4C1}"/>
    <cellStyle name="Comma 6 4 2 12" xfId="26024" xr:uid="{E9B88E93-9596-4A69-BE34-7C152D155775}"/>
    <cellStyle name="Comma 6 4 2 12 2" xfId="53344" xr:uid="{7C60875C-673F-4B10-A61C-4DE6A413DCD6}"/>
    <cellStyle name="Comma 6 4 2 13" xfId="28256" xr:uid="{780F81AC-D309-4D4A-B2E2-1AB3D7A0FC51}"/>
    <cellStyle name="Comma 6 4 2 13 2" xfId="55577" xr:uid="{CE753F32-E54A-4DF3-9EA8-A5EC7D514029}"/>
    <cellStyle name="Comma 6 4 2 14" xfId="3617" xr:uid="{AFF720EB-2BAD-4D54-80C2-649DAD73E049}"/>
    <cellStyle name="Comma 6 4 2 15" xfId="30685" xr:uid="{F8DB027B-B35D-4179-A1A0-968AB83FC1B9}"/>
    <cellStyle name="Comma 6 4 2 2" xfId="2025" xr:uid="{10671ADD-550D-4C56-A322-492029C1C05E}"/>
    <cellStyle name="Comma 6 4 2 2 2" xfId="5573" xr:uid="{F189BA86-C464-4164-8EE9-CA47C94218E5}"/>
    <cellStyle name="Comma 6 4 2 2 2 2" xfId="16134" xr:uid="{BDB5D750-00AE-46CB-858D-7886A718CA34}"/>
    <cellStyle name="Comma 6 4 2 2 2 2 2" xfId="43454" xr:uid="{CC7247A3-BAE8-4E6A-9259-75FB90862621}"/>
    <cellStyle name="Comma 6 4 2 2 2 3" xfId="32755" xr:uid="{1E9F8E33-706F-48E9-ABC3-6FAB582C3CC0}"/>
    <cellStyle name="Comma 6 4 2 2 3" xfId="7522" xr:uid="{DCC1ABAA-8B30-434B-953E-ED9E4ECBCDCD}"/>
    <cellStyle name="Comma 6 4 2 2 3 2" xfId="20104" xr:uid="{4A25592F-5905-4B56-9187-B5D539ED4340}"/>
    <cellStyle name="Comma 6 4 2 2 3 2 2" xfId="47426" xr:uid="{9DA0CB0A-1B0D-4A57-97EE-945142B1146C}"/>
    <cellStyle name="Comma 6 4 2 2 3 3" xfId="34880" xr:uid="{3C5E5C1A-D4F8-4345-B3E8-642ADD76AAC4}"/>
    <cellStyle name="Comma 6 4 2 2 4" xfId="9720" xr:uid="{96FBD966-C9A6-422C-A55F-6D4A7F273C6D}"/>
    <cellStyle name="Comma 6 4 2 2 4 2" xfId="37096" xr:uid="{5BCADF49-6B8E-4714-9CA6-A2DB36EB2882}"/>
    <cellStyle name="Comma 6 4 2 2 5" xfId="25247" xr:uid="{7A27FF25-C530-44FC-98F9-21E4195CE565}"/>
    <cellStyle name="Comma 6 4 2 2 5 2" xfId="52569" xr:uid="{4A98A703-B4E2-4C6F-91F0-CDD841DBD904}"/>
    <cellStyle name="Comma 6 4 2 2 6" xfId="27489" xr:uid="{BF1DD4AF-6A36-4051-8F3D-C79E1B75DBC9}"/>
    <cellStyle name="Comma 6 4 2 2 6 2" xfId="54809" xr:uid="{1ADE0A50-103E-42F8-B3CC-43751CD7D37D}"/>
    <cellStyle name="Comma 6 4 2 2 7" xfId="29720" xr:uid="{F5B49204-7996-4DEF-BDFE-89A1AA761AE1}"/>
    <cellStyle name="Comma 6 4 2 2 7 2" xfId="57041" xr:uid="{5EA9258D-A605-463F-B709-7C254E9A50A0}"/>
    <cellStyle name="Comma 6 4 2 2 8" xfId="4137" xr:uid="{B5807CF1-1E83-4770-B6AB-F9A1C87D8544}"/>
    <cellStyle name="Comma 6 4 2 2 9" xfId="31292" xr:uid="{7AF7A257-5ECB-40B2-897C-FC980F680E8B}"/>
    <cellStyle name="Comma 6 4 2 3" xfId="1416" xr:uid="{61E792C6-FD05-4431-8947-9DF0EEF882EE}"/>
    <cellStyle name="Comma 6 4 2 3 2" xfId="6919" xr:uid="{B0584941-FEC5-4946-9DED-889AC22B972D}"/>
    <cellStyle name="Comma 6 4 2 3 2 2" xfId="16522" xr:uid="{5BAB38BF-BEC2-4C4E-90C6-F328B8357B4B}"/>
    <cellStyle name="Comma 6 4 2 3 2 2 2" xfId="43842" xr:uid="{63458391-77CD-4F29-BAF4-7EBE78FFCA99}"/>
    <cellStyle name="Comma 6 4 2 3 2 3" xfId="34273" xr:uid="{11FCFADA-BF48-4856-BA25-CC97CDF6AC9C}"/>
    <cellStyle name="Comma 6 4 2 3 3" xfId="9114" xr:uid="{8D60222C-A2D9-48DD-B351-321344A4DE84}"/>
    <cellStyle name="Comma 6 4 2 3 3 2" xfId="20492" xr:uid="{9BF5B91A-15E8-44F2-8313-50B8CFDC819B}"/>
    <cellStyle name="Comma 6 4 2 3 3 2 2" xfId="47814" xr:uid="{A1122B11-2778-4A2E-A356-1438A0CC3018}"/>
    <cellStyle name="Comma 6 4 2 3 3 3" xfId="36489" xr:uid="{6D9FA068-443A-422C-98E4-BE3BD9B40A65}"/>
    <cellStyle name="Comma 6 4 2 3 4" xfId="15175" xr:uid="{B55B05BD-94FC-4825-B518-25C834752E04}"/>
    <cellStyle name="Comma 6 4 2 3 4 2" xfId="42496" xr:uid="{3626B4AA-8334-4877-87E7-EA6A8948C8D1}"/>
    <cellStyle name="Comma 6 4 2 3 5" xfId="24640" xr:uid="{2C4CEBA0-0E03-4057-9223-6F578D24AE8A}"/>
    <cellStyle name="Comma 6 4 2 3 5 2" xfId="51962" xr:uid="{83288775-9058-4980-BBCA-37CF25A3129B}"/>
    <cellStyle name="Comma 6 4 2 3 6" xfId="26882" xr:uid="{BB9D5F4C-54E1-4C92-9FC9-E1800E61E0FF}"/>
    <cellStyle name="Comma 6 4 2 3 6 2" xfId="54202" xr:uid="{9DDF1674-3BFF-4BBC-B887-797FDE3CD040}"/>
    <cellStyle name="Comma 6 4 2 3 7" xfId="29113" xr:uid="{146C95B1-C330-43E4-B44B-7DC687BD701E}"/>
    <cellStyle name="Comma 6 4 2 3 7 2" xfId="56434" xr:uid="{B42786DE-BF79-40A0-96ED-34B93249EC4D}"/>
    <cellStyle name="Comma 6 4 2 3 8" xfId="4982" xr:uid="{1CA44EA3-EB36-489E-982D-C82D6AF3BAE3}"/>
    <cellStyle name="Comma 6 4 2 3 9" xfId="32148" xr:uid="{8BE4821E-BB02-4F61-B658-90D53873CA07}"/>
    <cellStyle name="Comma 6 4 2 4" xfId="2559" xr:uid="{DF89C677-5C21-458A-ABCD-465850145534}"/>
    <cellStyle name="Comma 6 4 2 4 2" xfId="10241" xr:uid="{DE9316E4-097F-40C0-A599-27A90DC2293D}"/>
    <cellStyle name="Comma 6 4 2 4 2 2" xfId="17143" xr:uid="{6AB30906-CB94-4345-944B-76C8DDBC53A6}"/>
    <cellStyle name="Comma 6 4 2 4 2 2 2" xfId="44464" xr:uid="{F2F0DE68-7664-403C-A395-5E364538B632}"/>
    <cellStyle name="Comma 6 4 2 4 2 3" xfId="10983" xr:uid="{2FA2E41F-2D95-4D10-992C-A4FAB8B75173}"/>
    <cellStyle name="Comma 6 4 2 4 2 3 2" xfId="38332" xr:uid="{ECA50516-9D35-44F6-9C6C-489501BE99CF}"/>
    <cellStyle name="Comma 6 4 2 4 2 4" xfId="37617" xr:uid="{67A7BC57-1F5E-49D4-B352-895B381A8C52}"/>
    <cellStyle name="Comma 6 4 2 4 3" xfId="12364" xr:uid="{50296A8A-AD2A-436E-B531-915C00482B9E}"/>
    <cellStyle name="Comma 6 4 2 4 3 2" xfId="21114" xr:uid="{E18A0782-628E-4D28-8353-E1017EE83A15}"/>
    <cellStyle name="Comma 6 4 2 4 3 2 2" xfId="48436" xr:uid="{8F0E3F11-752A-429D-A307-056214AF2B82}"/>
    <cellStyle name="Comma 6 4 2 4 3 3" xfId="39691" xr:uid="{554CF0BB-E0E8-43F5-A6CA-ED1F122C848E}"/>
    <cellStyle name="Comma 6 4 2 4 4" xfId="15612" xr:uid="{82422EA9-60CF-40FF-8472-33509719F7E0}"/>
    <cellStyle name="Comma 6 4 2 4 4 2" xfId="42933" xr:uid="{C814155C-C561-469A-9A5E-3B4853915106}"/>
    <cellStyle name="Comma 6 4 2 4 5" xfId="25763" xr:uid="{0C6DB6B6-0A20-4DDB-80B5-7EE79E18B47F}"/>
    <cellStyle name="Comma 6 4 2 4 5 2" xfId="53085" xr:uid="{E8382B8B-7760-4273-8D2B-41C38CA2258A}"/>
    <cellStyle name="Comma 6 4 2 4 6" xfId="28010" xr:uid="{BF79F42E-DEBA-4529-A735-98E70F4A5A0D}"/>
    <cellStyle name="Comma 6 4 2 4 6 2" xfId="55330" xr:uid="{CBE923E1-6509-47B6-B5A9-F7FC5722366C}"/>
    <cellStyle name="Comma 6 4 2 4 7" xfId="30241" xr:uid="{99A79A08-45BC-4F18-816A-B1BB0246BC75}"/>
    <cellStyle name="Comma 6 4 2 4 7 2" xfId="57562" xr:uid="{9A21313B-4AB5-4843-B2C4-24546AFBA2DB}"/>
    <cellStyle name="Comma 6 4 2 4 8" xfId="8041" xr:uid="{EC3D06B4-3E73-44C0-8D3D-63E5D764F3D1}"/>
    <cellStyle name="Comma 6 4 2 4 9" xfId="35401" xr:uid="{B65DF3F1-8203-48CC-B3C9-AF59F0E993CE}"/>
    <cellStyle name="Comma 6 4 2 5" xfId="6151" xr:uid="{B0C28C12-562A-4367-A423-87709EC960DA}"/>
    <cellStyle name="Comma 6 4 2 5 2" xfId="12555" xr:uid="{AD62B838-D6A5-4342-A1AE-04DD4168A22A}"/>
    <cellStyle name="Comma 6 4 2 5 2 2" xfId="21737" xr:uid="{20A26687-38E7-49C5-BEEA-1A09251725D9}"/>
    <cellStyle name="Comma 6 4 2 5 2 2 2" xfId="49059" xr:uid="{E25C5AE8-B0B1-4071-ADB3-7B8506FADE9B}"/>
    <cellStyle name="Comma 6 4 2 5 2 3" xfId="39882" xr:uid="{0BEDCEAA-9076-43D1-A23F-C69BB18B5347}"/>
    <cellStyle name="Comma 6 4 2 5 3" xfId="17766" xr:uid="{13D11947-8D78-4A25-996F-A749D5B38DCF}"/>
    <cellStyle name="Comma 6 4 2 5 3 2" xfId="45087" xr:uid="{B3A75FEC-48FB-4A10-A4F2-DBB5B0F66CA2}"/>
    <cellStyle name="Comma 6 4 2 5 4" xfId="33416" xr:uid="{EE84A6A9-A80C-4D12-91FB-BACD7913E96C}"/>
    <cellStyle name="Comma 6 4 2 6" xfId="8258" xr:uid="{D905DFB8-E60F-4D2A-A47D-B9BC3899222C}"/>
    <cellStyle name="Comma 6 4 2 6 2" xfId="13091" xr:uid="{F0998DA1-5B72-428D-B5D6-4B8DECB542BB}"/>
    <cellStyle name="Comma 6 4 2 6 2 2" xfId="22412" xr:uid="{262C79CE-D34B-475F-89B4-1E0D076FD379}"/>
    <cellStyle name="Comma 6 4 2 6 2 2 2" xfId="49734" xr:uid="{4B161E30-89A6-4E26-9B16-DED31FCB3ACE}"/>
    <cellStyle name="Comma 6 4 2 6 2 3" xfId="40418" xr:uid="{1BFF9F56-BF01-48D6-A92B-93FE76768E93}"/>
    <cellStyle name="Comma 6 4 2 6 3" xfId="18440" xr:uid="{258A18CD-6EE4-45DA-AE78-4F5F1E45BB58}"/>
    <cellStyle name="Comma 6 4 2 6 3 2" xfId="45762" xr:uid="{1DA0A522-11E2-4E21-B1DA-3D4F498FCDB8}"/>
    <cellStyle name="Comma 6 4 2 6 4" xfId="35632" xr:uid="{F0E695FC-1546-41B0-8272-3BD6D4D0D2FA}"/>
    <cellStyle name="Comma 6 4 2 7" xfId="11267" xr:uid="{7C78B807-36F5-4A8F-B48F-74F66735271B}"/>
    <cellStyle name="Comma 6 4 2 7 2" xfId="13708" xr:uid="{60DC0073-4B32-43D5-937B-5C714FE592F0}"/>
    <cellStyle name="Comma 6 4 2 7 2 2" xfId="23072" xr:uid="{E488CF06-2255-49C9-BEC5-5A21525C97EC}"/>
    <cellStyle name="Comma 6 4 2 7 2 2 2" xfId="50394" xr:uid="{FD6EE1D9-2A7A-41FE-B234-D7367177625C}"/>
    <cellStyle name="Comma 6 4 2 7 2 3" xfId="41035" xr:uid="{824633CD-4F9A-4682-B4DA-3BB87D83D127}"/>
    <cellStyle name="Comma 6 4 2 7 3" xfId="19100" xr:uid="{9A1BD9CA-C118-41DF-A2A6-F4A288B31A49}"/>
    <cellStyle name="Comma 6 4 2 7 3 2" xfId="46422" xr:uid="{8A2D2B62-1318-4532-86BC-30E8DBFF28DA}"/>
    <cellStyle name="Comma 6 4 2 7 4" xfId="38616" xr:uid="{2D1D8032-8C50-4EC7-BB73-5A49957A0771}"/>
    <cellStyle name="Comma 6 4 2 8" xfId="10549" xr:uid="{45097A6C-2D22-4D64-B074-54F582C216AA}"/>
    <cellStyle name="Comma 6 4 2 8 2" xfId="15882" xr:uid="{97BC5F14-C7BE-42FA-BA83-BAEDC8D6CFAE}"/>
    <cellStyle name="Comma 6 4 2 8 2 2" xfId="43202" xr:uid="{F928D7F4-5148-45D5-A75D-54F0B84E9A42}"/>
    <cellStyle name="Comma 6 4 2 8 3" xfId="37914" xr:uid="{5489B15D-FC82-4DFA-8C13-F8CF9B2FB31F}"/>
    <cellStyle name="Comma 6 4 2 9" xfId="11880" xr:uid="{273F8693-F92C-4FA1-9433-AD1C083B2F41}"/>
    <cellStyle name="Comma 6 4 2 9 2" xfId="19852" xr:uid="{EBC8D657-A26F-4E05-B246-55897956EEA7}"/>
    <cellStyle name="Comma 6 4 2 9 2 2" xfId="47174" xr:uid="{5D35AD43-8606-497D-9B47-54888CEA27F0}"/>
    <cellStyle name="Comma 6 4 2 9 3" xfId="39207" xr:uid="{4D280DD0-32E8-4687-A98D-09D6AE0ED3DC}"/>
    <cellStyle name="Comma 6 4 3" xfId="734" xr:uid="{46383EDF-8FF3-474F-B17D-CDC4D5FF0BFD}"/>
    <cellStyle name="Comma 6 4 3 10" xfId="23999" xr:uid="{0A5A41BA-564F-467C-B67E-6C67053A60C9}"/>
    <cellStyle name="Comma 6 4 3 10 2" xfId="51321" xr:uid="{B1B197C4-DE3B-4B67-8AEA-FB5542E35F4C}"/>
    <cellStyle name="Comma 6 4 3 11" xfId="26240" xr:uid="{9389D0D6-3CA1-4983-82F5-612E054215ED}"/>
    <cellStyle name="Comma 6 4 3 11 2" xfId="53560" xr:uid="{F538BA0B-EBED-44D0-AE07-6609618417D8}"/>
    <cellStyle name="Comma 6 4 3 12" xfId="28471" xr:uid="{9D64E87D-392C-493B-9F07-2778926F8E16}"/>
    <cellStyle name="Comma 6 4 3 12 2" xfId="55792" xr:uid="{02A9863A-A3E9-43C7-9ADF-B13C3C56D67B}"/>
    <cellStyle name="Comma 6 4 3 13" xfId="3787" xr:uid="{5EB2EC22-4CA0-4BF9-B7FF-788CABF05961}"/>
    <cellStyle name="Comma 6 4 3 14" xfId="30901" xr:uid="{1F0820CD-4FD3-42BA-9323-4DB877E48B9E}"/>
    <cellStyle name="Comma 6 4 3 2" xfId="2240" xr:uid="{613077F5-19EB-455D-9524-E409E9EF7C2F}"/>
    <cellStyle name="Comma 6 4 3 2 2" xfId="5785" xr:uid="{191F437E-23DB-4240-82B2-17479221240D}"/>
    <cellStyle name="Comma 6 4 3 2 2 2" xfId="16738" xr:uid="{8FC958BC-890E-4055-9691-4DDDDD4BBDD9}"/>
    <cellStyle name="Comma 6 4 3 2 2 2 2" xfId="44058" xr:uid="{64187C04-6A6F-4105-964B-4CA2E439B682}"/>
    <cellStyle name="Comma 6 4 3 2 2 3" xfId="32970" xr:uid="{01196915-9C8B-4992-83BD-5BD2054431DE}"/>
    <cellStyle name="Comma 6 4 3 2 3" xfId="7737" xr:uid="{2F36536A-5745-485B-9DE8-E84544476FC9}"/>
    <cellStyle name="Comma 6 4 3 2 3 2" xfId="20708" xr:uid="{F324A93D-7704-47C0-9839-B069DF8C995F}"/>
    <cellStyle name="Comma 6 4 3 2 3 2 2" xfId="48030" xr:uid="{5702617A-1088-426C-9E9A-EF181806BDE1}"/>
    <cellStyle name="Comma 6 4 3 2 3 3" xfId="35095" xr:uid="{DEA9ADDF-330E-4D41-B62E-F03C7C5A1355}"/>
    <cellStyle name="Comma 6 4 3 2 4" xfId="9935" xr:uid="{F6554916-1E3D-4619-8645-4E70081929CC}"/>
    <cellStyle name="Comma 6 4 3 2 4 2" xfId="37311" xr:uid="{9D16439C-54F7-4AD6-81EE-F292525A9E8C}"/>
    <cellStyle name="Comma 6 4 3 2 5" xfId="25462" xr:uid="{F07C45F4-163E-4CA8-AB5C-EF03EC50AFE0}"/>
    <cellStyle name="Comma 6 4 3 2 5 2" xfId="52784" xr:uid="{5D0F1CBE-8FAB-4A60-AF93-971E12530467}"/>
    <cellStyle name="Comma 6 4 3 2 6" xfId="27704" xr:uid="{ED6F0E56-A892-498E-B880-778FA585FFBA}"/>
    <cellStyle name="Comma 6 4 3 2 6 2" xfId="55024" xr:uid="{668447E0-D495-4A54-B06F-EF6315723116}"/>
    <cellStyle name="Comma 6 4 3 2 7" xfId="29935" xr:uid="{21D3C4C6-C0FA-4601-954E-3540C091D4F0}"/>
    <cellStyle name="Comma 6 4 3 2 7 2" xfId="57256" xr:uid="{9AE3ADDD-2892-4783-AFE8-0FE5FA0E429C}"/>
    <cellStyle name="Comma 6 4 3 2 8" xfId="4349" xr:uid="{864CFACA-007E-412C-863B-38BA89476D63}"/>
    <cellStyle name="Comma 6 4 3 2 9" xfId="31507" xr:uid="{30BB5F97-3E98-4487-8E4F-A6F1E1ACD523}"/>
    <cellStyle name="Comma 6 4 3 3" xfId="1634" xr:uid="{7E9417D6-B957-43A3-B7A9-D946B8857840}"/>
    <cellStyle name="Comma 6 4 3 3 2" xfId="7135" xr:uid="{A302012D-7DD1-4D90-930B-78E79D1007E7}"/>
    <cellStyle name="Comma 6 4 3 3 2 2" xfId="17359" xr:uid="{4CF40879-A7B4-4079-9908-731A369B05E4}"/>
    <cellStyle name="Comma 6 4 3 3 2 2 2" xfId="44680" xr:uid="{2C895CB3-D9A9-47E8-922F-10028CC640D3}"/>
    <cellStyle name="Comma 6 4 3 3 2 3" xfId="34489" xr:uid="{62302C6B-3CEA-4DD8-9C06-709B0009CE13}"/>
    <cellStyle name="Comma 6 4 3 3 3" xfId="9330" xr:uid="{757BAF44-1E98-4A8D-9EC7-C8134B2DE80A}"/>
    <cellStyle name="Comma 6 4 3 3 3 2" xfId="21330" xr:uid="{38C4B178-C9EC-49F8-894D-8F3C1A8C3D30}"/>
    <cellStyle name="Comma 6 4 3 3 3 2 2" xfId="48652" xr:uid="{7D770D29-7B40-4209-9524-400A5384C20D}"/>
    <cellStyle name="Comma 6 4 3 3 3 3" xfId="36705" xr:uid="{18192351-B0C1-4972-B4CE-1D9453B0B390}"/>
    <cellStyle name="Comma 6 4 3 3 4" xfId="15371" xr:uid="{D8CA8783-CC78-4B44-951C-62D0BCCDEF4F}"/>
    <cellStyle name="Comma 6 4 3 3 4 2" xfId="42692" xr:uid="{F003A53C-535E-4546-8C08-88D8AC8932CD}"/>
    <cellStyle name="Comma 6 4 3 3 5" xfId="24856" xr:uid="{9A054931-CA34-4567-A386-DDF7F7BDD2BC}"/>
    <cellStyle name="Comma 6 4 3 3 5 2" xfId="52178" xr:uid="{C8678EC6-6E71-4B0B-ACE8-76C30750DD80}"/>
    <cellStyle name="Comma 6 4 3 3 6" xfId="27098" xr:uid="{140046A5-0A72-454C-8DC3-0C5A6CEB29AB}"/>
    <cellStyle name="Comma 6 4 3 3 6 2" xfId="54418" xr:uid="{FE65974D-08B7-44A4-841D-285A1CF125B7}"/>
    <cellStyle name="Comma 6 4 3 3 7" xfId="29329" xr:uid="{7B12D2C7-DB21-4EFE-8549-6E0E918E7B9F}"/>
    <cellStyle name="Comma 6 4 3 3 7 2" xfId="56650" xr:uid="{2FA57180-08DF-4B14-9885-CD372DAE7B0B}"/>
    <cellStyle name="Comma 6 4 3 3 8" xfId="5197" xr:uid="{FD138F1A-646D-41F0-B2D7-CB48E09FD5D0}"/>
    <cellStyle name="Comma 6 4 3 3 9" xfId="32364" xr:uid="{6C4C84EE-D82F-4F88-950E-76A33702B371}"/>
    <cellStyle name="Comma 6 4 3 4" xfId="6316" xr:uid="{539DC9B9-0EEE-4108-B44F-F9603CF6650D}"/>
    <cellStyle name="Comma 6 4 3 4 2" xfId="12752" xr:uid="{72DB2213-0B73-43BE-8100-84054B70C7D5}"/>
    <cellStyle name="Comma 6 4 3 4 2 2" xfId="21953" xr:uid="{4A6D52E8-DD3E-4DCB-A2C8-F4BAEEA8B20E}"/>
    <cellStyle name="Comma 6 4 3 4 2 2 2" xfId="49275" xr:uid="{4FE12824-01A9-4917-9054-798C6E8DC0B9}"/>
    <cellStyle name="Comma 6 4 3 4 2 3" xfId="40079" xr:uid="{F4634FF9-EA66-49DF-A344-10A207205F9F}"/>
    <cellStyle name="Comma 6 4 3 4 3" xfId="17982" xr:uid="{A616E33A-6966-4A12-9EAF-0C210EB747E9}"/>
    <cellStyle name="Comma 6 4 3 4 3 2" xfId="45303" xr:uid="{EFE39638-1BBC-4EE6-9B39-03786855335D}"/>
    <cellStyle name="Comma 6 4 3 4 4" xfId="33631" xr:uid="{FB22B8B3-9DD9-45A3-97D3-578938018F87}"/>
    <cellStyle name="Comma 6 4 3 5" xfId="8473" xr:uid="{46E0C0D3-579B-477B-8CC6-48C7405D0D9E}"/>
    <cellStyle name="Comma 6 4 3 5 2" xfId="13307" xr:uid="{C6F7D3B3-EAB1-46FA-B988-5C320B400968}"/>
    <cellStyle name="Comma 6 4 3 5 2 2" xfId="22628" xr:uid="{F7A061AA-4CCB-4930-8852-A39B4BA6C92F}"/>
    <cellStyle name="Comma 6 4 3 5 2 2 2" xfId="49950" xr:uid="{7339D1CC-5F0F-495C-A40D-788D42BBC4B7}"/>
    <cellStyle name="Comma 6 4 3 5 2 3" xfId="40634" xr:uid="{B928FB9B-FB7A-4AF6-BA38-DF3A8022CDF2}"/>
    <cellStyle name="Comma 6 4 3 5 3" xfId="18656" xr:uid="{61EC269E-7B56-498D-A433-327B6E34AC8E}"/>
    <cellStyle name="Comma 6 4 3 5 3 2" xfId="45978" xr:uid="{9D21C3E7-2390-41C3-92A7-AAD9881632D4}"/>
    <cellStyle name="Comma 6 4 3 5 4" xfId="35847" xr:uid="{D3F52323-9236-41B8-85B2-888F60664488}"/>
    <cellStyle name="Comma 6 4 3 6" xfId="11453" xr:uid="{9E097E0A-0A1F-4F51-93BF-D8822D50DBA9}"/>
    <cellStyle name="Comma 6 4 3 6 2" xfId="13924" xr:uid="{2CE84669-99BE-4868-9198-138880C8EABD}"/>
    <cellStyle name="Comma 6 4 3 6 2 2" xfId="23288" xr:uid="{7EB5815A-2FC4-49A9-8DA1-9AE46DD345B2}"/>
    <cellStyle name="Comma 6 4 3 6 2 2 2" xfId="50610" xr:uid="{F5F23A6C-91A9-4AEF-84C1-0788382DB096}"/>
    <cellStyle name="Comma 6 4 3 6 2 3" xfId="41251" xr:uid="{CC9C77A1-A35B-4242-BC9A-8F9312587FDE}"/>
    <cellStyle name="Comma 6 4 3 6 3" xfId="19316" xr:uid="{65EC7D0F-640D-42E7-BE9E-28D962E0AB5A}"/>
    <cellStyle name="Comma 6 4 3 6 3 2" xfId="46638" xr:uid="{88CCFB76-197B-4089-AA3A-44E73DEF9F8F}"/>
    <cellStyle name="Comma 6 4 3 6 4" xfId="38802" xr:uid="{127C7904-AA4F-4B28-96F6-C895DAC70F54}"/>
    <cellStyle name="Comma 6 4 3 7" xfId="10638" xr:uid="{7B1995AE-8FC6-44D4-BBD8-88CAA85698E1}"/>
    <cellStyle name="Comma 6 4 3 7 2" xfId="15994" xr:uid="{CB7B77E2-4136-4683-BC03-50D2AB1858AF}"/>
    <cellStyle name="Comma 6 4 3 7 2 2" xfId="43314" xr:uid="{5AF07EFC-254A-4C0D-8FB8-BA843CEF839E}"/>
    <cellStyle name="Comma 6 4 3 7 3" xfId="38001" xr:uid="{4E4CF037-11D4-453E-961D-AD3E81B7FB5C}"/>
    <cellStyle name="Comma 6 4 3 8" xfId="11970" xr:uid="{4429E270-5749-465B-8FF1-2983A0CFFC6B}"/>
    <cellStyle name="Comma 6 4 3 8 2" xfId="19964" xr:uid="{EC00FA9E-8EC2-44D5-A16F-80E218D220A5}"/>
    <cellStyle name="Comma 6 4 3 8 2 2" xfId="47286" xr:uid="{43E2A537-0504-42EC-B1C3-C431594C1F41}"/>
    <cellStyle name="Comma 6 4 3 8 3" xfId="39297" xr:uid="{2848DB49-A12A-4292-A6B8-7FA094F8C2DC}"/>
    <cellStyle name="Comma 6 4 3 9" xfId="14651" xr:uid="{6170CEDB-9B1A-42FE-9799-9F3200BA0D56}"/>
    <cellStyle name="Comma 6 4 3 9 2" xfId="41972" xr:uid="{ADF18839-088C-4EC4-B845-485FE8029EB6}"/>
    <cellStyle name="Comma 6 4 4" xfId="968" xr:uid="{5E5E73E1-8E0D-4166-8051-DE36604D23CA}"/>
    <cellStyle name="Comma 6 4 4 10" xfId="28680" xr:uid="{055471C0-5BA0-4EE3-8501-9D869F71029F}"/>
    <cellStyle name="Comma 6 4 4 10 2" xfId="56001" xr:uid="{574DFDC8-0EF4-4944-9250-FD12B2A04CEF}"/>
    <cellStyle name="Comma 6 4 4 11" xfId="3486" xr:uid="{748F0DAB-0C73-41C7-BE05-F3CD8FC72E69}"/>
    <cellStyle name="Comma 6 4 4 12" xfId="30545" xr:uid="{171F1AFA-4D2C-4A53-8D71-6DA4AB7E1024}"/>
    <cellStyle name="Comma 6 4 4 2" xfId="2449" xr:uid="{4BBAE8A6-6DF3-4A86-9201-090B8954498A}"/>
    <cellStyle name="Comma 6 4 4 2 2" xfId="5989" xr:uid="{0FE4E1CA-904E-4625-865A-BB34910482F6}"/>
    <cellStyle name="Comma 6 4 4 2 2 2" xfId="18190" xr:uid="{9CAC2FA6-8C8F-475F-8B95-C2AC9F2464FF}"/>
    <cellStyle name="Comma 6 4 4 2 2 2 2" xfId="45512" xr:uid="{D49AC4CF-9E85-4DE6-8544-6E815B541B35}"/>
    <cellStyle name="Comma 6 4 4 2 2 3" xfId="33179" xr:uid="{7CFC2433-2652-4E5A-BA65-1620F6E1211F}"/>
    <cellStyle name="Comma 6 4 4 2 3" xfId="7945" xr:uid="{AD44C390-02A4-4446-93D5-5CF0C209C0ED}"/>
    <cellStyle name="Comma 6 4 4 2 3 2" xfId="22162" xr:uid="{DA11F7D5-A883-49D7-B050-CA8DA428C4A3}"/>
    <cellStyle name="Comma 6 4 4 2 3 2 2" xfId="49484" xr:uid="{AABEC8C6-3709-445E-B0A1-2F31412A52E3}"/>
    <cellStyle name="Comma 6 4 4 2 3 3" xfId="35304" xr:uid="{E6CD0F5F-3FBD-48D2-BF0D-944CC6802E05}"/>
    <cellStyle name="Comma 6 4 4 2 4" xfId="10144" xr:uid="{D8CAC4B2-3897-4B42-8F0D-D66F61B50A8A}"/>
    <cellStyle name="Comma 6 4 4 2 4 2" xfId="37520" xr:uid="{D9C4A7D2-ABF4-4AF7-A25A-DAA67D1712B9}"/>
    <cellStyle name="Comma 6 4 4 2 5" xfId="25671" xr:uid="{565AA43B-1127-483A-B489-5A18EABF021F}"/>
    <cellStyle name="Comma 6 4 4 2 5 2" xfId="52993" xr:uid="{1DFB6361-E2CB-4B96-B259-E2C7EB9E44F2}"/>
    <cellStyle name="Comma 6 4 4 2 6" xfId="27913" xr:uid="{3770C9A9-2488-4473-81A4-F4656B821EB4}"/>
    <cellStyle name="Comma 6 4 4 2 6 2" xfId="55233" xr:uid="{A5DF52EE-27F0-443A-B2E4-CE66A144FFDC}"/>
    <cellStyle name="Comma 6 4 4 2 7" xfId="30144" xr:uid="{3CF4E134-7BCD-4FAA-A97D-3515A8069852}"/>
    <cellStyle name="Comma 6 4 4 2 7 2" xfId="57465" xr:uid="{CAE05B90-E138-4EBE-B2FB-FF4368CEF9D3}"/>
    <cellStyle name="Comma 6 4 4 2 8" xfId="4553" xr:uid="{9129632E-78E4-4B06-A289-1E96F1B54589}"/>
    <cellStyle name="Comma 6 4 4 2 9" xfId="31716" xr:uid="{E9D77395-154F-4B39-8430-DB7D4DA0F2E2}"/>
    <cellStyle name="Comma 6 4 4 3" xfId="1263" xr:uid="{D0B45AC7-D748-425D-AFBB-1DF508C03609}"/>
    <cellStyle name="Comma 6 4 4 3 2" xfId="6780" xr:uid="{834EBC37-EDA9-473B-A534-69244944438C}"/>
    <cellStyle name="Comma 6 4 4 3 2 2" xfId="18865" xr:uid="{CDD041CD-B26E-41E2-84CB-2467819870F2}"/>
    <cellStyle name="Comma 6 4 4 3 2 2 2" xfId="46187" xr:uid="{D7EC74F3-6DBF-4427-A7C7-6CF5E07EBBAB}"/>
    <cellStyle name="Comma 6 4 4 3 2 3" xfId="34133" xr:uid="{09D67913-87E4-4E5B-8E22-8EE73ADD3C91}"/>
    <cellStyle name="Comma 6 4 4 3 3" xfId="8974" xr:uid="{F90CB2E6-A619-4C2B-80DA-4A653EE5AE0A}"/>
    <cellStyle name="Comma 6 4 4 3 3 2" xfId="22837" xr:uid="{A77ECD19-D29F-4A41-8772-4EAC82E049E9}"/>
    <cellStyle name="Comma 6 4 4 3 3 2 2" xfId="50159" xr:uid="{27ED67B7-C003-4CFA-A894-4EB9E298D4E0}"/>
    <cellStyle name="Comma 6 4 4 3 3 3" xfId="36349" xr:uid="{9CC41795-D710-43AB-A470-42AA8492D831}"/>
    <cellStyle name="Comma 6 4 4 3 4" xfId="15126" xr:uid="{BEC21C00-3FF4-4F8B-A49F-D36971C7EC14}"/>
    <cellStyle name="Comma 6 4 4 3 4 2" xfId="42447" xr:uid="{D8E2C440-9DAA-4337-B867-EBC394598851}"/>
    <cellStyle name="Comma 6 4 4 3 5" xfId="24500" xr:uid="{E4364836-6B0D-4A2A-82E1-2B9C5F2E906A}"/>
    <cellStyle name="Comma 6 4 4 3 5 2" xfId="51822" xr:uid="{6F2FF83F-12B6-4A1E-A333-24A87928B5E4}"/>
    <cellStyle name="Comma 6 4 4 3 6" xfId="26742" xr:uid="{6D453150-CC28-48D5-8FFD-89513102ACE5}"/>
    <cellStyle name="Comma 6 4 4 3 6 2" xfId="54062" xr:uid="{4D878D84-A385-4111-9579-03820196E1CF}"/>
    <cellStyle name="Comma 6 4 4 3 7" xfId="28973" xr:uid="{9A772E86-0E70-417E-9AA4-9C743BF8CEE1}"/>
    <cellStyle name="Comma 6 4 4 3 7 2" xfId="56294" xr:uid="{EC34F020-4BBE-40D1-B8AE-6E8142181ABB}"/>
    <cellStyle name="Comma 6 4 4 3 8" xfId="4845" xr:uid="{A9B13CAD-EB97-4215-8E1B-EB27A370F279}"/>
    <cellStyle name="Comma 6 4 4 3 9" xfId="32008" xr:uid="{2F64CF9A-986B-44D9-BE7B-A84C09BFA271}"/>
    <cellStyle name="Comma 6 4 4 4" xfId="6489" xr:uid="{E0DB19B6-F3B2-4020-9F51-EB4383807F22}"/>
    <cellStyle name="Comma 6 4 4 4 2" xfId="14133" xr:uid="{6C160E6C-C0D0-4069-BE83-B3FA429749D2}"/>
    <cellStyle name="Comma 6 4 4 4 2 2" xfId="23497" xr:uid="{E8568BCA-C054-4CA6-9BE2-AE285010E970}"/>
    <cellStyle name="Comma 6 4 4 4 2 2 2" xfId="50819" xr:uid="{E130C994-8FD5-4650-AC39-0D71BBD57E54}"/>
    <cellStyle name="Comma 6 4 4 4 2 3" xfId="41460" xr:uid="{332FFB37-344E-475B-8001-F73D0D906912}"/>
    <cellStyle name="Comma 6 4 4 4 3" xfId="19525" xr:uid="{932A0CEB-AB39-4B86-8B21-039D3671FC1F}"/>
    <cellStyle name="Comma 6 4 4 4 3 2" xfId="46847" xr:uid="{DB4FC922-7880-4B51-9DB9-DFABB4D475E9}"/>
    <cellStyle name="Comma 6 4 4 4 4" xfId="33840" xr:uid="{B8BEAE8E-F6E0-4BA4-8AB3-AC44D74682C6}"/>
    <cellStyle name="Comma 6 4 4 5" xfId="8682" xr:uid="{C9D519C5-DEAF-4A99-8BB1-E34A3742BA4D}"/>
    <cellStyle name="Comma 6 4 4 5 2" xfId="16382" xr:uid="{88660FDF-EBA0-4E1C-9A1D-ED4E8B9847E8}"/>
    <cellStyle name="Comma 6 4 4 5 2 2" xfId="43702" xr:uid="{5E49DE95-2C0D-41BA-9D69-D5A33475F7EB}"/>
    <cellStyle name="Comma 6 4 4 5 3" xfId="36056" xr:uid="{8891C036-A695-4EB5-BF28-B0BA87A45B95}"/>
    <cellStyle name="Comma 6 4 4 6" xfId="12243" xr:uid="{530623F5-27D9-4FD6-9AA6-574622769238}"/>
    <cellStyle name="Comma 6 4 4 6 2" xfId="20352" xr:uid="{3D5D432D-D147-49F8-885C-176EB1A86AF5}"/>
    <cellStyle name="Comma 6 4 4 6 2 2" xfId="47674" xr:uid="{6EF127A2-E96E-45BE-B824-D2306CB05931}"/>
    <cellStyle name="Comma 6 4 4 6 3" xfId="39570" xr:uid="{17F27146-4387-4A28-B418-9736E847D3AB}"/>
    <cellStyle name="Comma 6 4 4 7" xfId="14860" xr:uid="{ECC7AE60-914E-4D4F-9F07-F400F72453DE}"/>
    <cellStyle name="Comma 6 4 4 7 2" xfId="42181" xr:uid="{D860CBFC-1CF6-46CC-9BD4-27E1A20FFC45}"/>
    <cellStyle name="Comma 6 4 4 8" xfId="24208" xr:uid="{077FE26D-10F4-480C-9A1B-A898299F472A}"/>
    <cellStyle name="Comma 6 4 4 8 2" xfId="51530" xr:uid="{70E03860-7CB4-40B5-9D4A-B8281B5D22C9}"/>
    <cellStyle name="Comma 6 4 4 9" xfId="26449" xr:uid="{0FF1D05D-EDCB-4690-8910-1EDF27DF3859}"/>
    <cellStyle name="Comma 6 4 4 9 2" xfId="53769" xr:uid="{0D394CFD-B23D-48BA-BCD7-A3E2C37DA19C}"/>
    <cellStyle name="Comma 6 4 5" xfId="1885" xr:uid="{0A49933F-E113-41BB-AFE2-969E2666E8D4}"/>
    <cellStyle name="Comma 6 4 5 2" xfId="5438" xr:uid="{14D6708D-C8EB-4384-977F-1590C77ADCFC}"/>
    <cellStyle name="Comma 6 4 5 2 2" xfId="17003" xr:uid="{0C79CE38-F404-4101-B8A2-31C8EE90FB71}"/>
    <cellStyle name="Comma 6 4 5 2 2 2" xfId="44324" xr:uid="{E75E7CB4-86F3-440F-B033-B79765085B55}"/>
    <cellStyle name="Comma 6 4 5 2 3" xfId="32615" xr:uid="{FFD5A7A5-2556-4FB9-97B1-5443B17EC1AA}"/>
    <cellStyle name="Comma 6 4 5 3" xfId="7383" xr:uid="{868A8EA4-66DC-4978-BEA1-3E0A94BBBCC8}"/>
    <cellStyle name="Comma 6 4 5 3 2" xfId="20974" xr:uid="{44812882-D9B9-4834-9563-055EF4776044}"/>
    <cellStyle name="Comma 6 4 5 3 2 2" xfId="48296" xr:uid="{F548E874-C8C9-4978-9F30-9C005CC6F482}"/>
    <cellStyle name="Comma 6 4 5 3 3" xfId="34740" xr:uid="{BE5348B6-451B-4EE3-9721-4D11AEE02E67}"/>
    <cellStyle name="Comma 6 4 5 4" xfId="9580" xr:uid="{F88812D6-16A5-444B-8FBC-C9290FD8C5FF}"/>
    <cellStyle name="Comma 6 4 5 4 2" xfId="36956" xr:uid="{D11858CC-1DA7-4905-908F-0DC92B220F5F}"/>
    <cellStyle name="Comma 6 4 5 5" xfId="25107" xr:uid="{087E1D49-68EE-4188-AB9C-8F929E73F30B}"/>
    <cellStyle name="Comma 6 4 5 5 2" xfId="52429" xr:uid="{5B4575BC-011B-4A43-8170-4E66A3845279}"/>
    <cellStyle name="Comma 6 4 5 6" xfId="27349" xr:uid="{7953419C-8041-46E9-AD84-42A9C42F9468}"/>
    <cellStyle name="Comma 6 4 5 6 2" xfId="54669" xr:uid="{5185D1A0-16E6-4BCD-AE8D-0CE3FBFF8FD9}"/>
    <cellStyle name="Comma 6 4 5 7" xfId="29580" xr:uid="{BBEB59F1-8C0F-47F4-8030-442F403C0C44}"/>
    <cellStyle name="Comma 6 4 5 7 2" xfId="56901" xr:uid="{3B6DA28B-4ADE-4FB1-9DCD-472EFBAD2E4C}"/>
    <cellStyle name="Comma 6 4 5 8" xfId="4002" xr:uid="{12CECA78-E3E6-4FC2-BBC4-280C76637F75}"/>
    <cellStyle name="Comma 6 4 5 9" xfId="31152" xr:uid="{0CEBE33A-C7B1-4666-8A0A-B2FD73E37445}"/>
    <cellStyle name="Comma 6 4 6" xfId="1156" xr:uid="{F34759BD-884B-48DD-96B7-636A4F557A1D}"/>
    <cellStyle name="Comma 6 4 6 2" xfId="6674" xr:uid="{86C4742C-46D4-4795-B995-0713CF06B535}"/>
    <cellStyle name="Comma 6 4 6 2 2" xfId="17626" xr:uid="{E952AE9D-22F3-4D2B-AE0C-C189E8933129}"/>
    <cellStyle name="Comma 6 4 6 2 2 2" xfId="44947" xr:uid="{4183D76E-4777-4718-941C-7C5A1FAD0F3A}"/>
    <cellStyle name="Comma 6 4 6 2 3" xfId="34026" xr:uid="{E34A3C5A-FBBD-47C5-A7DB-074679E0871E}"/>
    <cellStyle name="Comma 6 4 6 3" xfId="8868" xr:uid="{83A276B7-C21F-415B-B120-30327F7DA2A9}"/>
    <cellStyle name="Comma 6 4 6 3 2" xfId="21597" xr:uid="{7EAE6554-CF29-4717-B014-B7B6B92CABCC}"/>
    <cellStyle name="Comma 6 4 6 3 2 2" xfId="48919" xr:uid="{45054320-C325-43F4-B1AD-E19E006D0895}"/>
    <cellStyle name="Comma 6 4 6 3 3" xfId="36242" xr:uid="{5AADE003-EEA3-4A94-A185-39738FB7D68B}"/>
    <cellStyle name="Comma 6 4 6 4" xfId="15045" xr:uid="{E923ADBD-A076-4B69-AD8E-B74A2A2E2DF3}"/>
    <cellStyle name="Comma 6 4 6 4 2" xfId="42366" xr:uid="{28CD786F-4162-4254-A3EC-EA905A49210B}"/>
    <cellStyle name="Comma 6 4 6 5" xfId="24393" xr:uid="{925361A9-FC87-48C6-96A3-E73BC641F24C}"/>
    <cellStyle name="Comma 6 4 6 5 2" xfId="51715" xr:uid="{751264B6-135E-40F2-A686-8291E781D9BD}"/>
    <cellStyle name="Comma 6 4 6 6" xfId="26635" xr:uid="{4A85D51C-7670-4C88-81BC-DA871FBDC6AD}"/>
    <cellStyle name="Comma 6 4 6 6 2" xfId="53955" xr:uid="{64EC32F6-C11D-4810-B0D7-BBF61149B6AF}"/>
    <cellStyle name="Comma 6 4 6 7" xfId="28866" xr:uid="{2DDA4302-DD7B-4AD3-9083-4C74F06F1DF0}"/>
    <cellStyle name="Comma 6 4 6 7 2" xfId="56187" xr:uid="{6831E998-A2C3-4C5F-8A28-3D32E786D489}"/>
    <cellStyle name="Comma 6 4 6 8" xfId="4739" xr:uid="{A3662FDA-82C9-4B36-9C81-DE241202DA5F}"/>
    <cellStyle name="Comma 6 4 6 9" xfId="31902" xr:uid="{B2729A2F-3306-4FAE-8C5F-255BAAD59228}"/>
    <cellStyle name="Comma 6 4 7" xfId="2521" xr:uid="{5C147FC9-DD1F-4C03-BD90-7EDA839DED50}"/>
    <cellStyle name="Comma 6 4 7 2" xfId="10205" xr:uid="{81E165F4-5A40-4D98-B8BD-9D8794AA06E3}"/>
    <cellStyle name="Comma 6 4 7 2 2" xfId="18300" xr:uid="{9153D53D-2BB5-427D-A189-21921ADC14C6}"/>
    <cellStyle name="Comma 6 4 7 2 2 2" xfId="45622" xr:uid="{035FB02E-B88E-4C9D-A8BD-95576D47CF5C}"/>
    <cellStyle name="Comma 6 4 7 2 3" xfId="11113" xr:uid="{B5EE93B9-C100-4E42-93F9-667629005110}"/>
    <cellStyle name="Comma 6 4 7 2 3 2" xfId="38462" xr:uid="{78DC634E-6CBE-4C01-B86B-F965D3017B7F}"/>
    <cellStyle name="Comma 6 4 7 2 4" xfId="37581" xr:uid="{10824566-782A-43DB-8DAC-7BFB4AE610D6}"/>
    <cellStyle name="Comma 6 4 7 3" xfId="12957" xr:uid="{D406524F-369D-40E4-B048-4E55844E1429}"/>
    <cellStyle name="Comma 6 4 7 3 2" xfId="22272" xr:uid="{79BE8FD3-9D0F-40DF-B0A4-463A927B92AB}"/>
    <cellStyle name="Comma 6 4 7 3 2 2" xfId="49594" xr:uid="{87D07A9D-7F9E-4683-BC2C-8C994BE39D13}"/>
    <cellStyle name="Comma 6 4 7 3 3" xfId="40284" xr:uid="{D720E759-DA53-44F6-A3DC-B7B0D449AE2D}"/>
    <cellStyle name="Comma 6 4 7 4" xfId="15586" xr:uid="{0D94D723-64F4-4260-AAC2-7F7B20284E94}"/>
    <cellStyle name="Comma 6 4 7 4 2" xfId="42907" xr:uid="{A85FFF14-6788-43DF-BE34-E1ADBF8517FC}"/>
    <cellStyle name="Comma 6 4 7 5" xfId="25732" xr:uid="{AFAF5C19-A7E7-4EC8-BAE5-256780CF20D6}"/>
    <cellStyle name="Comma 6 4 7 5 2" xfId="53054" xr:uid="{172B6848-EFDE-4FB0-BFBD-9482F7B5D2B7}"/>
    <cellStyle name="Comma 6 4 7 6" xfId="27974" xr:uid="{30D177F8-9A3B-4B51-9C14-577256117E66}"/>
    <cellStyle name="Comma 6 4 7 6 2" xfId="55294" xr:uid="{992C8534-D65F-42AA-B47C-689716BB8A7E}"/>
    <cellStyle name="Comma 6 4 7 7" xfId="30205" xr:uid="{EE5A7DD9-CAB0-4E2F-AC99-E38C55654B93}"/>
    <cellStyle name="Comma 6 4 7 7 2" xfId="57526" xr:uid="{214F8359-5355-4EF9-B550-0290B3762726}"/>
    <cellStyle name="Comma 6 4 7 8" xfId="8005" xr:uid="{6F49FD22-6E7B-4394-9DDD-751F32C86F69}"/>
    <cellStyle name="Comma 6 4 7 9" xfId="35365" xr:uid="{C06246B2-9759-4B11-B61F-3342EAC230AC}"/>
    <cellStyle name="Comma 6 4 8" xfId="2625" xr:uid="{B5FD419C-55AA-4E1B-A670-E5431A576F02}"/>
    <cellStyle name="Comma 6 4 8 2" xfId="13569" xr:uid="{C83C946D-46D7-496A-A526-A472E9CB594B}"/>
    <cellStyle name="Comma 6 4 8 2 2" xfId="22932" xr:uid="{4174357C-8DB5-4E1B-ABD9-6A39FE65F7A2}"/>
    <cellStyle name="Comma 6 4 8 2 2 2" xfId="50254" xr:uid="{24E9E697-C1F5-4302-BA70-0E3718756ABB}"/>
    <cellStyle name="Comma 6 4 8 2 3" xfId="40896" xr:uid="{2F763089-2985-4A3B-8497-D0E7287860D6}"/>
    <cellStyle name="Comma 6 4 8 3" xfId="18960" xr:uid="{F1FD6141-8EAB-4AF7-8916-86E30653ABA9}"/>
    <cellStyle name="Comma 6 4 8 3 2" xfId="46282" xr:uid="{E70404DA-BB1D-49D0-9C86-5F40373E9A2C}"/>
    <cellStyle name="Comma 6 4 8 4" xfId="33276" xr:uid="{CC1CA94B-2A8D-4B61-A974-1B971433351A}"/>
    <cellStyle name="Comma 6 4 9" xfId="8127" xr:uid="{12779DB2-8A39-4E99-AE6B-B9965BB75D03}"/>
    <cellStyle name="Comma 6 4 9 2" xfId="15759" xr:uid="{E2B05346-4859-41C4-8797-E720C28F00A7}"/>
    <cellStyle name="Comma 6 4 9 2 2" xfId="43079" xr:uid="{4F9D55A4-7F7E-4615-8649-15D318924A7D}"/>
    <cellStyle name="Comma 6 4 9 3" xfId="10436" xr:uid="{56E50DDC-7B4F-45A7-ABAF-72BE42234609}"/>
    <cellStyle name="Comma 6 4 9 3 2" xfId="37804" xr:uid="{028A2E0B-723F-4B6D-B683-215A0FFA85FF}"/>
    <cellStyle name="Comma 6 4 9 4" xfId="35492" xr:uid="{8970EFF2-284F-4877-B659-C4095CCAFCFC}"/>
    <cellStyle name="Comma 6 5" xfId="335" xr:uid="{E84B1B3A-93CA-49C6-8914-2938DAE5AA81}"/>
    <cellStyle name="Comma 6 5 10" xfId="14405" xr:uid="{B58452E1-CC2E-4E23-8FA8-42D884D7E91D}"/>
    <cellStyle name="Comma 6 5 10 2" xfId="41726" xr:uid="{2898DDAB-A5F1-4BE6-AA9C-2DC1619AA3A1}"/>
    <cellStyle name="Comma 6 5 11" xfId="23753" xr:uid="{93722D8E-A350-4ED5-9799-3A8669AEBACF}"/>
    <cellStyle name="Comma 6 5 11 2" xfId="51075" xr:uid="{3D4C0030-D4F0-4131-B49E-67FB1A61CA58}"/>
    <cellStyle name="Comma 6 5 12" xfId="25994" xr:uid="{8F2154B8-D1B3-4ABB-A2F4-2213AFD44B22}"/>
    <cellStyle name="Comma 6 5 12 2" xfId="53314" xr:uid="{3B20D77A-2718-4349-9D54-15E6D9AF2F66}"/>
    <cellStyle name="Comma 6 5 13" xfId="28226" xr:uid="{9BB29603-913D-4906-9422-A4239E9482C1}"/>
    <cellStyle name="Comma 6 5 13 2" xfId="55547" xr:uid="{8E0CBD09-84B7-4678-AA96-201BF41EF46A}"/>
    <cellStyle name="Comma 6 5 14" xfId="3378" xr:uid="{A05DFC15-A0EA-4F85-A795-D7D74208F258}"/>
    <cellStyle name="Comma 6 5 15" xfId="30397" xr:uid="{C2DB344B-A4E3-4565-8607-CAC443542583}"/>
    <cellStyle name="Comma 6 5 16" xfId="57704" xr:uid="{9AD162B4-B6C5-4C7C-8C09-4A9AEE1D4E65}"/>
    <cellStyle name="Comma 6 5 17" xfId="58252" xr:uid="{D8B5F389-5E22-42DE-9DF0-CE1542299473}"/>
    <cellStyle name="Comma 6 5 2" xfId="866" xr:uid="{252BF48B-6E03-4E71-9ACC-7D9A73E3695B}"/>
    <cellStyle name="Comma 6 5 2 10" xfId="24117" xr:uid="{CBE0B6A4-F360-457D-A77E-8D51717CC48F}"/>
    <cellStyle name="Comma 6 5 2 10 2" xfId="51439" xr:uid="{125B802B-DB25-48FA-B6C8-523A9BECDCCA}"/>
    <cellStyle name="Comma 6 5 2 11" xfId="26358" xr:uid="{93C7189C-FDD1-4B3D-A251-3FCBCE7C81C9}"/>
    <cellStyle name="Comma 6 5 2 11 2" xfId="53678" xr:uid="{1B3C58C6-2833-4C7F-818F-D3F00C43A66D}"/>
    <cellStyle name="Comma 6 5 2 12" xfId="28589" xr:uid="{8F624701-22F3-4705-8495-6ECE700D7B9B}"/>
    <cellStyle name="Comma 6 5 2 12 2" xfId="55910" xr:uid="{9BFC2571-6A45-48FA-AE83-ACDA2036AE43}"/>
    <cellStyle name="Comma 6 5 2 13" xfId="3879" xr:uid="{A1C8F346-B654-49F4-80BF-C07052B300D0}"/>
    <cellStyle name="Comma 6 5 2 14" xfId="31019" xr:uid="{A5E8AC9C-F3FF-4E78-B625-571D435C937A}"/>
    <cellStyle name="Comma 6 5 2 2" xfId="2358" xr:uid="{24096510-477B-4437-BA92-B09407A86896}"/>
    <cellStyle name="Comma 6 5 2 2 2" xfId="5898" xr:uid="{1EB3B3EF-D87F-46A4-A7D9-9652C15C26FE}"/>
    <cellStyle name="Comma 6 5 2 2 2 2" xfId="16856" xr:uid="{BE12E7EB-3CDB-4515-AB73-2764E102FD25}"/>
    <cellStyle name="Comma 6 5 2 2 2 2 2" xfId="44176" xr:uid="{3A71E1CD-AFA6-4DE6-97B0-D0EBDC7D6C9B}"/>
    <cellStyle name="Comma 6 5 2 2 2 3" xfId="33088" xr:uid="{E5DFC603-A89F-4C52-8E52-2AEFFE921E82}"/>
    <cellStyle name="Comma 6 5 2 2 3" xfId="7854" xr:uid="{5A717F0F-6FD3-436F-993C-7FF99B037F0B}"/>
    <cellStyle name="Comma 6 5 2 2 3 2" xfId="20826" xr:uid="{DE047C3F-FF6A-431A-8DE2-76CE1589FEEE}"/>
    <cellStyle name="Comma 6 5 2 2 3 2 2" xfId="48148" xr:uid="{8186021B-892A-4AD9-9874-59908FDE65B3}"/>
    <cellStyle name="Comma 6 5 2 2 3 3" xfId="35213" xr:uid="{8D3CD1AB-B76F-4CA4-8E56-B038E510F51C}"/>
    <cellStyle name="Comma 6 5 2 2 4" xfId="10053" xr:uid="{A3ED7A23-9112-44A1-BECB-F0A3EB9C79C7}"/>
    <cellStyle name="Comma 6 5 2 2 4 2" xfId="37429" xr:uid="{EAB68148-6E5F-4F8C-932E-136BAC808552}"/>
    <cellStyle name="Comma 6 5 2 2 5" xfId="25580" xr:uid="{48AEAF87-AB33-49D9-B2F8-3152078D9AC6}"/>
    <cellStyle name="Comma 6 5 2 2 5 2" xfId="52902" xr:uid="{2A61F987-454A-4D02-9EF7-80244B66C6FD}"/>
    <cellStyle name="Comma 6 5 2 2 6" xfId="27822" xr:uid="{1D44CB76-C535-453F-A1F3-B09AC8334469}"/>
    <cellStyle name="Comma 6 5 2 2 6 2" xfId="55142" xr:uid="{C9787E58-3F63-40DD-B8EC-A2EA14FEB61D}"/>
    <cellStyle name="Comma 6 5 2 2 7" xfId="30053" xr:uid="{BD6A39E0-D0D3-45E1-B3EC-8AF4FEEADDFC}"/>
    <cellStyle name="Comma 6 5 2 2 7 2" xfId="57374" xr:uid="{D011D7B7-0BC1-4667-BCFB-926A8FC4F139}"/>
    <cellStyle name="Comma 6 5 2 2 8" xfId="4462" xr:uid="{23A24D63-7507-4543-B5D9-079C5D3BD1E3}"/>
    <cellStyle name="Comma 6 5 2 2 9" xfId="31625" xr:uid="{62424E49-A186-436F-984E-211EC692DCE0}"/>
    <cellStyle name="Comma 6 5 2 3" xfId="1752" xr:uid="{64EFEF2D-6CA5-4DFF-A7DD-9979BD9CD651}"/>
    <cellStyle name="Comma 6 5 2 3 2" xfId="7251" xr:uid="{9442F435-A507-4A24-83A2-BDEBE93E38C5}"/>
    <cellStyle name="Comma 6 5 2 3 2 2" xfId="17477" xr:uid="{B5E8BF22-2CDB-4120-ADA5-771AAF928E6F}"/>
    <cellStyle name="Comma 6 5 2 3 2 2 2" xfId="44798" xr:uid="{828EA578-C482-42BF-A51F-4CE1ED425B2C}"/>
    <cellStyle name="Comma 6 5 2 3 2 3" xfId="34607" xr:uid="{27F72587-F9B8-4CE0-965E-31977CFC8577}"/>
    <cellStyle name="Comma 6 5 2 3 3" xfId="9448" xr:uid="{C8E89668-69FC-4FFB-B946-D3F1304D07E2}"/>
    <cellStyle name="Comma 6 5 2 3 3 2" xfId="21448" xr:uid="{BCA64A26-9ACE-4E56-BDD2-6ECC4205CCE2}"/>
    <cellStyle name="Comma 6 5 2 3 3 2 2" xfId="48770" xr:uid="{8AE17A7D-C575-4E85-A03A-131A0D4B5090}"/>
    <cellStyle name="Comma 6 5 2 3 3 3" xfId="36823" xr:uid="{30B6821F-B2F1-49B0-8CEA-32560FB30E5C}"/>
    <cellStyle name="Comma 6 5 2 3 4" xfId="15483" xr:uid="{A0C1A828-DFB0-477A-A6C3-776D370FED12}"/>
    <cellStyle name="Comma 6 5 2 3 4 2" xfId="42804" xr:uid="{2FCDD1F3-F00F-4AC9-8902-E8DF1E461A8F}"/>
    <cellStyle name="Comma 6 5 2 3 5" xfId="24974" xr:uid="{55EDAD12-CA1E-431B-A1C7-40C884A7CD4D}"/>
    <cellStyle name="Comma 6 5 2 3 5 2" xfId="52296" xr:uid="{B1AA0D8B-60B9-41EF-9E06-116A8CBB2257}"/>
    <cellStyle name="Comma 6 5 2 3 6" xfId="27216" xr:uid="{436F8134-2896-40CA-934D-1AF2DE5FCD47}"/>
    <cellStyle name="Comma 6 5 2 3 6 2" xfId="54536" xr:uid="{A24435D2-AF97-4D76-9288-7051F7DBA2AA}"/>
    <cellStyle name="Comma 6 5 2 3 7" xfId="29447" xr:uid="{C872D892-964C-4B9B-9458-E5E103B86E80}"/>
    <cellStyle name="Comma 6 5 2 3 7 2" xfId="56768" xr:uid="{5D393D2C-ADF5-4295-AAAF-3A3B184BA072}"/>
    <cellStyle name="Comma 6 5 2 3 8" xfId="5310" xr:uid="{D5C2DB3F-9248-46FB-A223-2C6FE8CF58A5}"/>
    <cellStyle name="Comma 6 5 2 3 9" xfId="32482" xr:uid="{6575475F-4FBA-4801-9E5C-CE452599DD21}"/>
    <cellStyle name="Comma 6 5 2 4" xfId="6407" xr:uid="{232045F1-DDE5-46CE-B735-EFBC75E0D9E5}"/>
    <cellStyle name="Comma 6 5 2 4 2" xfId="12830" xr:uid="{B4548077-3359-49C8-B913-A009E4F782C7}"/>
    <cellStyle name="Comma 6 5 2 4 2 2" xfId="22071" xr:uid="{38B5748A-D806-4C93-925C-03B78D63DE82}"/>
    <cellStyle name="Comma 6 5 2 4 2 2 2" xfId="49393" xr:uid="{9AA8F6EA-2689-42A5-ACC3-9DF26BD280B0}"/>
    <cellStyle name="Comma 6 5 2 4 2 3" xfId="40157" xr:uid="{474BC0DE-F24B-4A88-9F6B-5D4BCDD6CB57}"/>
    <cellStyle name="Comma 6 5 2 4 3" xfId="18099" xr:uid="{96AE3043-6CD8-49D9-8F1A-FD2EE4A4FB4C}"/>
    <cellStyle name="Comma 6 5 2 4 3 2" xfId="45421" xr:uid="{51B9D98E-B962-4C38-8FFF-ED5301D68B44}"/>
    <cellStyle name="Comma 6 5 2 4 4" xfId="33749" xr:uid="{8C6BEE99-FB4E-4124-AB9D-950E24EAB026}"/>
    <cellStyle name="Comma 6 5 2 5" xfId="8591" xr:uid="{7BBA8F23-BAA3-4A87-8844-4C7FCBBB8231}"/>
    <cellStyle name="Comma 6 5 2 5 2" xfId="13419" xr:uid="{93C570AE-E327-4DBE-974B-486F18B96C1D}"/>
    <cellStyle name="Comma 6 5 2 5 2 2" xfId="22746" xr:uid="{61F91A8D-02EB-4040-852D-6776EA5F3F8A}"/>
    <cellStyle name="Comma 6 5 2 5 2 2 2" xfId="50068" xr:uid="{40D5BE99-FDAC-43CA-814F-18B201BCD8C1}"/>
    <cellStyle name="Comma 6 5 2 5 2 3" xfId="40746" xr:uid="{1989D610-7950-470D-BD60-AACCA7135C72}"/>
    <cellStyle name="Comma 6 5 2 5 3" xfId="18774" xr:uid="{AEA97508-1BB9-4998-8926-CC1B6D1C197F}"/>
    <cellStyle name="Comma 6 5 2 5 3 2" xfId="46096" xr:uid="{7D6A38A1-8C2F-4BF7-A247-60AAAB3274F1}"/>
    <cellStyle name="Comma 6 5 2 5 4" xfId="35965" xr:uid="{D66A09AF-9133-4D5E-B691-3DE7492E2478}"/>
    <cellStyle name="Comma 6 5 2 6" xfId="11531" xr:uid="{19195192-5D45-45B5-8D80-2AB5E752ED1C}"/>
    <cellStyle name="Comma 6 5 2 6 2" xfId="14042" xr:uid="{3C920C1F-16CC-4592-9EE9-DCACE530EFF4}"/>
    <cellStyle name="Comma 6 5 2 6 2 2" xfId="23406" xr:uid="{C60F32C2-FE2B-4AA0-84D8-DB283E478942}"/>
    <cellStyle name="Comma 6 5 2 6 2 2 2" xfId="50728" xr:uid="{FA6653A5-6BF7-434C-A505-DB7281FDE1D6}"/>
    <cellStyle name="Comma 6 5 2 6 2 3" xfId="41369" xr:uid="{93A382CE-D4FA-4FCD-89F7-A96C69C575E6}"/>
    <cellStyle name="Comma 6 5 2 6 3" xfId="19434" xr:uid="{6FBAED13-7A52-4BC9-B5D6-599D2132DEEE}"/>
    <cellStyle name="Comma 6 5 2 6 3 2" xfId="46756" xr:uid="{932E3E6A-4084-412C-BCF3-A82CBFB89A3B}"/>
    <cellStyle name="Comma 6 5 2 6 4" xfId="38880" xr:uid="{DC5EEE3E-79FB-43C9-AB9D-79AC55C0B777}"/>
    <cellStyle name="Comma 6 5 2 7" xfId="10726" xr:uid="{9097CD94-FA79-4000-81CD-668CE198DB7A}"/>
    <cellStyle name="Comma 6 5 2 7 2" xfId="16104" xr:uid="{32014BA4-44DA-4D62-A5F3-1195298D4762}"/>
    <cellStyle name="Comma 6 5 2 7 2 2" xfId="43424" xr:uid="{FD0F0449-DD13-4B1F-9284-F0AB253DBF18}"/>
    <cellStyle name="Comma 6 5 2 7 3" xfId="38087" xr:uid="{0DA9C82C-B692-41AF-913C-93DEE78562A5}"/>
    <cellStyle name="Comma 6 5 2 8" xfId="12060" xr:uid="{452247CE-A5EC-4B58-A64B-F393217C15A3}"/>
    <cellStyle name="Comma 6 5 2 8 2" xfId="20074" xr:uid="{D7EE9D3D-ECB3-4B5D-A3FC-A260F2801F25}"/>
    <cellStyle name="Comma 6 5 2 8 2 2" xfId="47396" xr:uid="{4BB604A1-81E5-4F9E-A0BA-5355B8681B2A}"/>
    <cellStyle name="Comma 6 5 2 8 3" xfId="39387" xr:uid="{CC5A98DF-BE38-41BD-8C8C-F0970CB5E317}"/>
    <cellStyle name="Comma 6 5 2 9" xfId="14769" xr:uid="{FC25C722-076D-4064-BB92-C6872D8B98CF}"/>
    <cellStyle name="Comma 6 5 2 9 2" xfId="42090" xr:uid="{46311442-3F97-45DC-906A-3D5E276D6207}"/>
    <cellStyle name="Comma 6 5 3" xfId="1386" xr:uid="{F47E5CF2-28B8-47F6-BD82-2181952BAB4D}"/>
    <cellStyle name="Comma 6 5 3 2" xfId="4953" xr:uid="{361F83D5-15AC-4487-B6C9-8D9A389017A6}"/>
    <cellStyle name="Comma 6 5 3 2 2" xfId="16492" xr:uid="{5D57DADA-52F7-4F1C-A0F7-CEF087B4BB6E}"/>
    <cellStyle name="Comma 6 5 3 2 2 2" xfId="43812" xr:uid="{5892A8B3-8851-47EB-92C5-FDCE700E157F}"/>
    <cellStyle name="Comma 6 5 3 2 3" xfId="32118" xr:uid="{EC621EDE-1D3E-4A1E-BB16-98008223613A}"/>
    <cellStyle name="Comma 6 5 3 3" xfId="6890" xr:uid="{1EB216BF-4E9C-480A-BF7B-8DA7D1A03B85}"/>
    <cellStyle name="Comma 6 5 3 3 2" xfId="20462" xr:uid="{95A7A29D-5D55-41ED-9F02-57EE89C7FAEE}"/>
    <cellStyle name="Comma 6 5 3 3 2 2" xfId="47784" xr:uid="{FF075FB5-8D95-4D89-8DDE-14CE5A903A70}"/>
    <cellStyle name="Comma 6 5 3 3 3" xfId="34243" xr:uid="{1E1AF1D5-B538-43DD-BC9D-F9222137E8F5}"/>
    <cellStyle name="Comma 6 5 3 4" xfId="9084" xr:uid="{7F0FE6F4-7F08-4375-95FA-40AAC8966037}"/>
    <cellStyle name="Comma 6 5 3 4 2" xfId="36459" xr:uid="{B2A17DD5-887D-4A8C-B9D3-3047184F91CC}"/>
    <cellStyle name="Comma 6 5 3 5" xfId="24610" xr:uid="{B4CA168D-EDFD-4014-9C88-D83585873744}"/>
    <cellStyle name="Comma 6 5 3 5 2" xfId="51932" xr:uid="{D3FF8C95-290C-451F-B500-BE373146E553}"/>
    <cellStyle name="Comma 6 5 3 6" xfId="26852" xr:uid="{B7B41D75-1AEA-408E-B2A4-A7AA23353305}"/>
    <cellStyle name="Comma 6 5 3 6 2" xfId="54172" xr:uid="{E0D2A520-6BA3-4404-9D48-B680BA846835}"/>
    <cellStyle name="Comma 6 5 3 7" xfId="29083" xr:uid="{1638D1F0-04D4-404A-AD01-C10F0CCFB894}"/>
    <cellStyle name="Comma 6 5 3 7 2" xfId="56404" xr:uid="{2452B4BD-F6D7-41C4-8473-CC00BB0BED73}"/>
    <cellStyle name="Comma 6 5 3 8" xfId="3589" xr:uid="{A737D99A-AC20-4C0B-B82A-BE55B8BB7DD6}"/>
    <cellStyle name="Comma 6 5 3 9" xfId="30655" xr:uid="{A88AA1F8-22D7-4F5B-94FD-02C29DD34B83}"/>
    <cellStyle name="Comma 6 5 4" xfId="1995" xr:uid="{7E4D3B75-2B9B-428B-9C21-002F5FA53807}"/>
    <cellStyle name="Comma 6 5 4 2" xfId="5544" xr:uid="{A7766F90-C860-4471-AB19-1083FECEE1B9}"/>
    <cellStyle name="Comma 6 5 4 2 2" xfId="17113" xr:uid="{EA229D22-25F3-438E-9C00-36364A45F213}"/>
    <cellStyle name="Comma 6 5 4 2 2 2" xfId="44434" xr:uid="{5272EECF-3793-4116-9F52-81B12E39930D}"/>
    <cellStyle name="Comma 6 5 4 2 3" xfId="32725" xr:uid="{1D46D7FD-D98B-422E-AA4B-DDBC9232AF48}"/>
    <cellStyle name="Comma 6 5 4 3" xfId="7493" xr:uid="{FB06DA96-E645-4D4D-B226-88FE83CFF1F3}"/>
    <cellStyle name="Comma 6 5 4 3 2" xfId="21084" xr:uid="{4184EAA4-B3E3-4775-B721-5EB2096A3250}"/>
    <cellStyle name="Comma 6 5 4 3 2 2" xfId="48406" xr:uid="{899F418A-DD70-4C21-80C2-DF66F8FD2B40}"/>
    <cellStyle name="Comma 6 5 4 3 3" xfId="34850" xr:uid="{CF4A6903-E6F9-490C-8CEE-5EDAA0CBB517}"/>
    <cellStyle name="Comma 6 5 4 4" xfId="9690" xr:uid="{4EC6D057-4074-4E07-A3A6-4B859A6E78BD}"/>
    <cellStyle name="Comma 6 5 4 4 2" xfId="37066" xr:uid="{607049C1-A4D4-435C-A023-FAE50FE8E937}"/>
    <cellStyle name="Comma 6 5 4 5" xfId="25217" xr:uid="{75B225F7-23F7-4265-AA15-0044F06D6634}"/>
    <cellStyle name="Comma 6 5 4 5 2" xfId="52539" xr:uid="{21E4DB45-313D-4431-ADFE-23DF5FD7C5D1}"/>
    <cellStyle name="Comma 6 5 4 6" xfId="27459" xr:uid="{B57D8666-E69E-49B1-8184-1924F686EDF2}"/>
    <cellStyle name="Comma 6 5 4 6 2" xfId="54779" xr:uid="{01008817-C2C3-4D4A-9084-BB960C6EA1EB}"/>
    <cellStyle name="Comma 6 5 4 7" xfId="29690" xr:uid="{F91FD2F5-27D9-47A2-A7DD-4DE2A2DFA7FA}"/>
    <cellStyle name="Comma 6 5 4 7 2" xfId="57011" xr:uid="{F0BACE32-9510-4416-B4FC-FFC963EDC350}"/>
    <cellStyle name="Comma 6 5 4 8" xfId="4108" xr:uid="{60A5B31B-DFFD-4F1D-8DBD-4B05476F7B32}"/>
    <cellStyle name="Comma 6 5 4 9" xfId="31262" xr:uid="{BB70B4EC-637E-4574-BA2C-B856E5D60B10}"/>
    <cellStyle name="Comma 6 5 5" xfId="1115" xr:uid="{74C53DEA-755A-46BD-BD3E-39643C7C9CCE}"/>
    <cellStyle name="Comma 6 5 5 2" xfId="6633" xr:uid="{976A153E-589D-4F21-B5DC-78D41CF4193B}"/>
    <cellStyle name="Comma 6 5 5 2 2" xfId="17736" xr:uid="{484DB734-4E12-4368-8E07-99556A084587}"/>
    <cellStyle name="Comma 6 5 5 2 2 2" xfId="45057" xr:uid="{68C91435-F6EA-4AD8-91BD-B4220EF1E790}"/>
    <cellStyle name="Comma 6 5 5 2 3" xfId="11057" xr:uid="{127E0717-368D-4151-ADB0-D49D5E58D88A}"/>
    <cellStyle name="Comma 6 5 5 2 3 2" xfId="38406" xr:uid="{6EDB238A-39D5-4C0A-A6A6-6B6DBBA10E75}"/>
    <cellStyle name="Comma 6 5 5 2 4" xfId="33985" xr:uid="{6586F0C4-566A-4BBB-AE3F-037B697EC135}"/>
    <cellStyle name="Comma 6 5 5 3" xfId="8827" xr:uid="{807926EC-F82B-4041-8504-BA8510C9595B}"/>
    <cellStyle name="Comma 6 5 5 3 2" xfId="21707" xr:uid="{9575DAA2-622E-46D6-A0E5-25B5B6472687}"/>
    <cellStyle name="Comma 6 5 5 3 2 2" xfId="49029" xr:uid="{C72530F5-EAE4-4B90-84B0-8B1699C6FF4A}"/>
    <cellStyle name="Comma 6 5 5 3 3" xfId="12525" xr:uid="{EDA10AF4-DDA4-40F2-9641-E44A589BD89D}"/>
    <cellStyle name="Comma 6 5 5 3 3 2" xfId="39852" xr:uid="{D8F7C7A6-9ABF-4A7E-A1D8-BC448C20A203}"/>
    <cellStyle name="Comma 6 5 5 3 4" xfId="36201" xr:uid="{043C2E31-7A9B-46D3-BE6A-B5AD8D7FF407}"/>
    <cellStyle name="Comma 6 5 5 4" xfId="15004" xr:uid="{3AAC380C-6818-4DEA-BF4E-62207B003FEA}"/>
    <cellStyle name="Comma 6 5 5 4 2" xfId="42325" xr:uid="{D8DFDA95-A6C1-4637-AF25-F520A4C70087}"/>
    <cellStyle name="Comma 6 5 5 5" xfId="24352" xr:uid="{9A0F07B9-1DFC-43F7-AB4E-55AFD4C115AB}"/>
    <cellStyle name="Comma 6 5 5 5 2" xfId="51674" xr:uid="{C907DD30-E946-4724-9896-1596B444C4B3}"/>
    <cellStyle name="Comma 6 5 5 6" xfId="26594" xr:uid="{AF3A635D-0C86-4C86-8AD2-A00C1AE3EA3E}"/>
    <cellStyle name="Comma 6 5 5 6 2" xfId="53914" xr:uid="{1BE5F4F9-5663-4E4F-8D71-DB89E4CA95B5}"/>
    <cellStyle name="Comma 6 5 5 7" xfId="28825" xr:uid="{0BDF3825-9984-491E-A616-B34527992846}"/>
    <cellStyle name="Comma 6 5 5 7 2" xfId="56146" xr:uid="{B049C4D2-39B5-413A-8907-152B1F976293}"/>
    <cellStyle name="Comma 6 5 5 8" xfId="4698" xr:uid="{B53AAE76-3DCA-4D0A-8EBC-ACB9E9E82524}"/>
    <cellStyle name="Comma 6 5 5 9" xfId="31861" xr:uid="{A62ACF04-C0A2-468C-82D8-F9AC5E3FC00B}"/>
    <cellStyle name="Comma 6 5 6" xfId="2542" xr:uid="{85C0515F-E8F9-4D40-A396-BBB2F78202A6}"/>
    <cellStyle name="Comma 6 5 6 2" xfId="10224" xr:uid="{736DCD77-F0FF-40EA-B4CB-12D11141E7E8}"/>
    <cellStyle name="Comma 6 5 6 2 2" xfId="18410" xr:uid="{F6DA1E29-68B1-479E-9052-B68C9F6BD28B}"/>
    <cellStyle name="Comma 6 5 6 2 2 2" xfId="45732" xr:uid="{3BFECEEA-54E1-43FB-98F5-EB51E0431A45}"/>
    <cellStyle name="Comma 6 5 6 2 3" xfId="11125" xr:uid="{10A5181B-CD77-4F4F-BA83-27FEFDE8CC9A}"/>
    <cellStyle name="Comma 6 5 6 2 3 2" xfId="38474" xr:uid="{CEE46170-FB2A-47FE-9209-269E7F46B383}"/>
    <cellStyle name="Comma 6 5 6 2 4" xfId="37600" xr:uid="{CE085205-0844-43D7-B50F-3176B106ABF8}"/>
    <cellStyle name="Comma 6 5 6 3" xfId="13061" xr:uid="{12B40B38-9B38-4D03-BA14-437C60E46439}"/>
    <cellStyle name="Comma 6 5 6 3 2" xfId="22382" xr:uid="{11D42398-EA01-4E92-9E05-BE493D1224EC}"/>
    <cellStyle name="Comma 6 5 6 3 2 2" xfId="49704" xr:uid="{68E00CE4-4B69-4EFF-ABB9-CD74CADE01EC}"/>
    <cellStyle name="Comma 6 5 6 3 3" xfId="40388" xr:uid="{56A791D1-C735-4CBA-84EB-5B964421E3BB}"/>
    <cellStyle name="Comma 6 5 6 4" xfId="15599" xr:uid="{A8AB8EBE-635B-46D4-9D71-7E6BAB9F9251}"/>
    <cellStyle name="Comma 6 5 6 4 2" xfId="42920" xr:uid="{78D48ADB-1DA5-4F35-8EFF-1622C43B526E}"/>
    <cellStyle name="Comma 6 5 6 5" xfId="25748" xr:uid="{01ECF854-F9F9-4AE2-9401-DB6A0E41D4EB}"/>
    <cellStyle name="Comma 6 5 6 5 2" xfId="53070" xr:uid="{4EA39F46-D792-4BDC-951C-7E78E8CB5583}"/>
    <cellStyle name="Comma 6 5 6 6" xfId="27993" xr:uid="{03E892B0-66A5-4DBD-B952-DBE2CF2AA97C}"/>
    <cellStyle name="Comma 6 5 6 6 2" xfId="55313" xr:uid="{16D4FE45-CA0E-44ED-B677-D1C3392CD602}"/>
    <cellStyle name="Comma 6 5 6 7" xfId="30224" xr:uid="{1C8C4AA4-01E9-4151-BB61-82B1F2181955}"/>
    <cellStyle name="Comma 6 5 6 7 2" xfId="57545" xr:uid="{D76E9776-C16B-4AA0-9DEB-90D3DD25EF9C}"/>
    <cellStyle name="Comma 6 5 6 8" xfId="8024" xr:uid="{F9159E53-6BBC-4196-9219-7A2E1EBDE065}"/>
    <cellStyle name="Comma 6 5 6 9" xfId="35384" xr:uid="{75F485FD-B771-42A7-8238-9B304242D3AA}"/>
    <cellStyle name="Comma 6 5 7" xfId="2729" xr:uid="{B06539AA-370B-4986-8E75-23442981A37F}"/>
    <cellStyle name="Comma 6 5 7 2" xfId="13678" xr:uid="{2583AF0F-5BE0-4659-8691-A2B65C845151}"/>
    <cellStyle name="Comma 6 5 7 2 2" xfId="23042" xr:uid="{69881827-A6F5-4770-B3E9-3B52B29D5EB8}"/>
    <cellStyle name="Comma 6 5 7 2 2 2" xfId="50364" xr:uid="{C9B48AE0-8E47-4020-8BB0-4D089DC6F9C6}"/>
    <cellStyle name="Comma 6 5 7 2 3" xfId="41005" xr:uid="{083CE7BA-EB94-4B86-8C5C-433BCC81CF4C}"/>
    <cellStyle name="Comma 6 5 7 3" xfId="19070" xr:uid="{0C0AAE0A-0740-4ACB-A6AE-9ABDB22E01CE}"/>
    <cellStyle name="Comma 6 5 7 3 2" xfId="46392" xr:uid="{5EDC9E6D-19FA-4405-BF6F-6C5E9935C409}"/>
    <cellStyle name="Comma 6 5 7 4" xfId="33386" xr:uid="{A857ED52-2F79-4943-B203-31D92505D82D}"/>
    <cellStyle name="Comma 6 5 8" xfId="8229" xr:uid="{6DF6A377-B00B-4777-BA13-B89F732BF178}"/>
    <cellStyle name="Comma 6 5 8 2" xfId="15671" xr:uid="{7D830641-2989-448A-B26E-5C544E4BCDC7}"/>
    <cellStyle name="Comma 6 5 8 2 2" xfId="42991" xr:uid="{65A5E3D9-518F-4384-8F04-3FC010F2AE98}"/>
    <cellStyle name="Comma 6 5 8 3" xfId="10350" xr:uid="{D424CC7B-76D1-48FB-9197-074BF9C72124}"/>
    <cellStyle name="Comma 6 5 8 3 2" xfId="37723" xr:uid="{0B189856-529D-47A5-91E1-E4973C9197D6}"/>
    <cellStyle name="Comma 6 5 8 4" xfId="35602" xr:uid="{6BFFA3D8-CA62-4910-B572-B809E7221E05}"/>
    <cellStyle name="Comma 6 5 9" xfId="11684" xr:uid="{E8A37FF2-0112-4784-A787-11C02D08303B}"/>
    <cellStyle name="Comma 6 5 9 2" xfId="19641" xr:uid="{6B7392D3-B56E-454D-B6FB-37EE00BF5E82}"/>
    <cellStyle name="Comma 6 5 9 2 2" xfId="46963" xr:uid="{37D96E87-77BF-4A0A-8E5D-10B3C34C04A8}"/>
    <cellStyle name="Comma 6 5 9 3" xfId="39010" xr:uid="{60B18B0F-BFA3-45EB-9473-4828C974D8B7}"/>
    <cellStyle name="Comma 6 6" xfId="431" xr:uid="{744BE5B6-F33C-4F48-9683-F1AA173F57DC}"/>
    <cellStyle name="Comma 6 6 10" xfId="14448" xr:uid="{A3F365AA-DE3A-49EA-8F7F-93D6F3CDDF64}"/>
    <cellStyle name="Comma 6 6 10 2" xfId="41769" xr:uid="{A430682E-0EDD-4A35-BC56-0C46F849B2AB}"/>
    <cellStyle name="Comma 6 6 11" xfId="23796" xr:uid="{6551F123-C1DF-4A78-A1A7-A3B34B5E8DA4}"/>
    <cellStyle name="Comma 6 6 11 2" xfId="51118" xr:uid="{6DE6D63F-48E5-4122-A43A-CFFB054585F0}"/>
    <cellStyle name="Comma 6 6 12" xfId="26037" xr:uid="{B57C978A-4CEF-43A8-8C28-4D60FAD9D992}"/>
    <cellStyle name="Comma 6 6 12 2" xfId="53357" xr:uid="{2891ACD4-5C5D-4E72-8E11-E38AAE8343C6}"/>
    <cellStyle name="Comma 6 6 13" xfId="28269" xr:uid="{938B6A69-260B-429A-BB95-C9E7A758C767}"/>
    <cellStyle name="Comma 6 6 13 2" xfId="55590" xr:uid="{1F0CA7E8-CE93-4C9A-AD65-27E8358AB66C}"/>
    <cellStyle name="Comma 6 6 14" xfId="3628" xr:uid="{79348C80-9DE6-4F8B-B40A-A4E50D3409F4}"/>
    <cellStyle name="Comma 6 6 15" xfId="30698" xr:uid="{F61C242D-CE8C-43CA-A447-BF59A43AC0E9}"/>
    <cellStyle name="Comma 6 6 2" xfId="2038" xr:uid="{D73EED7F-425E-40E2-93BA-937E5D654ECD}"/>
    <cellStyle name="Comma 6 6 2 2" xfId="5586" xr:uid="{CFAADFC2-43CA-4F7E-9263-04B178DB6B33}"/>
    <cellStyle name="Comma 6 6 2 2 2" xfId="16147" xr:uid="{A07477CE-0F94-4509-9C76-EAD5C6BB82F9}"/>
    <cellStyle name="Comma 6 6 2 2 2 2" xfId="43467" xr:uid="{AF9C5958-A907-48DF-92FC-4F10C746DFC0}"/>
    <cellStyle name="Comma 6 6 2 2 3" xfId="32768" xr:uid="{D1C275F2-2053-4263-8774-C6E9C4816524}"/>
    <cellStyle name="Comma 6 6 2 3" xfId="7535" xr:uid="{6D2F2127-0F30-42C9-B13E-027A83029C97}"/>
    <cellStyle name="Comma 6 6 2 3 2" xfId="20117" xr:uid="{B5245753-D192-4435-8435-B115B62AF8D8}"/>
    <cellStyle name="Comma 6 6 2 3 2 2" xfId="47439" xr:uid="{3F85F5EB-F96A-4E60-ADF3-F4824666D85B}"/>
    <cellStyle name="Comma 6 6 2 3 3" xfId="34893" xr:uid="{30AF32BA-511E-4477-AE4F-E3AD4DE55F67}"/>
    <cellStyle name="Comma 6 6 2 4" xfId="9733" xr:uid="{B2375C5C-7521-42EB-BA68-C17B75618331}"/>
    <cellStyle name="Comma 6 6 2 4 2" xfId="37109" xr:uid="{BB4E942D-4412-4C8D-B89C-E5234E6C3EF0}"/>
    <cellStyle name="Comma 6 6 2 5" xfId="25260" xr:uid="{EBECCA11-094E-43AC-B2BF-0DDC7961CD7E}"/>
    <cellStyle name="Comma 6 6 2 5 2" xfId="52582" xr:uid="{C44DBF55-8FEF-4763-9EBF-838017B19F3B}"/>
    <cellStyle name="Comma 6 6 2 6" xfId="27502" xr:uid="{BADDED4E-D483-4114-99F4-FBD11F4D76EC}"/>
    <cellStyle name="Comma 6 6 2 6 2" xfId="54822" xr:uid="{7F6042F6-31EE-4C80-B61E-FEDE538A5DAE}"/>
    <cellStyle name="Comma 6 6 2 7" xfId="29733" xr:uid="{B93A1BB8-52A9-45B3-9B85-77BE6103997A}"/>
    <cellStyle name="Comma 6 6 2 7 2" xfId="57054" xr:uid="{98B9AB78-CE81-4192-ACA9-A9D4EE24D0D3}"/>
    <cellStyle name="Comma 6 6 2 8" xfId="4150" xr:uid="{5383031E-291E-4F0C-9547-557AE3E7BB91}"/>
    <cellStyle name="Comma 6 6 2 9" xfId="31305" xr:uid="{FADE45B7-645E-4520-9BAC-A6F3DE44B948}"/>
    <cellStyle name="Comma 6 6 3" xfId="1429" xr:uid="{610B6F05-2527-4B96-8CBA-F2E755F037D4}"/>
    <cellStyle name="Comma 6 6 3 2" xfId="6932" xr:uid="{4B70F4A3-CC5A-4691-82D1-7BF96148E3DE}"/>
    <cellStyle name="Comma 6 6 3 2 2" xfId="16535" xr:uid="{23298545-F3FF-410A-B509-EEDFB046680A}"/>
    <cellStyle name="Comma 6 6 3 2 2 2" xfId="43855" xr:uid="{15F28F7C-42BB-485C-A376-FC05B69BAD77}"/>
    <cellStyle name="Comma 6 6 3 2 3" xfId="34286" xr:uid="{8435557F-E4A4-40A4-B6D0-D1354EC7B042}"/>
    <cellStyle name="Comma 6 6 3 3" xfId="9127" xr:uid="{D7D8D519-FB9C-4CCB-8EDE-7AAA5C6018BB}"/>
    <cellStyle name="Comma 6 6 3 3 2" xfId="20505" xr:uid="{B4ED8A19-2DAA-49A8-A997-6EBFA4ABA803}"/>
    <cellStyle name="Comma 6 6 3 3 2 2" xfId="47827" xr:uid="{CE553DC4-420A-44B4-9E72-A827904CAF42}"/>
    <cellStyle name="Comma 6 6 3 3 3" xfId="36502" xr:uid="{D508D872-6A13-4AD1-97F5-EB297826DD96}"/>
    <cellStyle name="Comma 6 6 3 4" xfId="15188" xr:uid="{F2FB8646-64A1-42EB-AFDB-E7AF07D1B2DD}"/>
    <cellStyle name="Comma 6 6 3 4 2" xfId="42509" xr:uid="{C445AED0-4B30-4CB2-9CE3-C0926515969A}"/>
    <cellStyle name="Comma 6 6 3 5" xfId="24653" xr:uid="{6F3A6E54-7626-46A5-B26B-2EDC62909CBC}"/>
    <cellStyle name="Comma 6 6 3 5 2" xfId="51975" xr:uid="{17309699-3FFB-41B7-B25F-3B9DAB5B17F6}"/>
    <cellStyle name="Comma 6 6 3 6" xfId="26895" xr:uid="{AA3FEF1F-88B3-41C8-9908-FE699F0EB436}"/>
    <cellStyle name="Comma 6 6 3 6 2" xfId="54215" xr:uid="{7E3003CE-3BC0-4DBD-ACCD-533780BD328A}"/>
    <cellStyle name="Comma 6 6 3 7" xfId="29126" xr:uid="{EA9D5FF1-245A-4010-850D-B68BD3396F37}"/>
    <cellStyle name="Comma 6 6 3 7 2" xfId="56447" xr:uid="{FF4CF012-A63F-4F34-BADF-6461FCC0836F}"/>
    <cellStyle name="Comma 6 6 3 8" xfId="4995" xr:uid="{DEC5FBC4-815E-499B-BBBD-274F4D6EAF44}"/>
    <cellStyle name="Comma 6 6 3 9" xfId="32161" xr:uid="{4F246F8E-8031-48E4-9F90-85DE5079B5DA}"/>
    <cellStyle name="Comma 6 6 4" xfId="6162" xr:uid="{CE571DCE-206E-4BE3-AC56-60C8E2272FBF}"/>
    <cellStyle name="Comma 6 6 4 2" xfId="12372" xr:uid="{63DF204F-75AF-4B14-937B-BCFE1E25760C}"/>
    <cellStyle name="Comma 6 6 4 2 2" xfId="21127" xr:uid="{3D6E5579-72A1-4C20-8043-AE5A2260DFD5}"/>
    <cellStyle name="Comma 6 6 4 2 2 2" xfId="48449" xr:uid="{15F692BD-2292-4878-8F8A-C7D2F58EAB84}"/>
    <cellStyle name="Comma 6 6 4 2 3" xfId="39699" xr:uid="{8179AB02-E288-4180-B063-CF5F7404DCA8}"/>
    <cellStyle name="Comma 6 6 4 3" xfId="17156" xr:uid="{9533D7DC-B71A-43B6-889E-646DA44DED78}"/>
    <cellStyle name="Comma 6 6 4 3 2" xfId="44477" xr:uid="{DBFECF04-03E4-401E-9170-4B386636F7F3}"/>
    <cellStyle name="Comma 6 6 4 4" xfId="33429" xr:uid="{E9BBA571-B6E3-4CC3-9569-CFD01871AD5D}"/>
    <cellStyle name="Comma 6 6 5" xfId="8271" xr:uid="{D7481466-FE69-439A-93A3-88B98615B775}"/>
    <cellStyle name="Comma 6 6 5 2" xfId="12568" xr:uid="{2D84AA39-3251-4F2E-B487-10CB20C8AD78}"/>
    <cellStyle name="Comma 6 6 5 2 2" xfId="21750" xr:uid="{8577B4C8-873C-4B61-A8AA-7B01758CB7BC}"/>
    <cellStyle name="Comma 6 6 5 2 2 2" xfId="49072" xr:uid="{48E4B7F9-A0DB-4F74-B6A0-2E6340618D83}"/>
    <cellStyle name="Comma 6 6 5 2 3" xfId="39895" xr:uid="{AC44AC5F-AE02-43DC-A2C0-4A723E9E792F}"/>
    <cellStyle name="Comma 6 6 5 3" xfId="17779" xr:uid="{8EFEACEF-01AC-44D8-A97F-AFD127744903}"/>
    <cellStyle name="Comma 6 6 5 3 2" xfId="45100" xr:uid="{46FB9F8C-EC24-4509-86B8-C600311C8539}"/>
    <cellStyle name="Comma 6 6 5 4" xfId="35645" xr:uid="{8D2857F8-DD0A-418E-B384-1EFC634727FF}"/>
    <cellStyle name="Comma 6 6 6" xfId="11139" xr:uid="{4E2E8CE4-9A25-48D2-B453-767060E4DDEB}"/>
    <cellStyle name="Comma 6 6 6 2" xfId="13104" xr:uid="{2C10881E-3DCB-4186-9639-296D54B77B7A}"/>
    <cellStyle name="Comma 6 6 6 2 2" xfId="22425" xr:uid="{CEE7BBBF-3D09-47EC-95E2-A2C4D5D088B9}"/>
    <cellStyle name="Comma 6 6 6 2 2 2" xfId="49747" xr:uid="{9E3E8B00-8629-470C-B8BE-B67100D8CEBC}"/>
    <cellStyle name="Comma 6 6 6 2 3" xfId="40431" xr:uid="{F8FF5AC7-FA43-4140-B5A6-6CC4051AEC05}"/>
    <cellStyle name="Comma 6 6 6 3" xfId="18453" xr:uid="{43B7B989-7F95-4E6E-8F3A-7993ECA24D36}"/>
    <cellStyle name="Comma 6 6 6 3 2" xfId="45775" xr:uid="{FC6A5290-C27E-464B-8A85-0DCEB8B608B4}"/>
    <cellStyle name="Comma 6 6 6 4" xfId="38488" xr:uid="{123B0E18-A476-4C2B-8F7D-2DE3651126E7}"/>
    <cellStyle name="Comma 6 6 7" xfId="11280" xr:uid="{3F89EDA3-5D51-40B8-A98E-26A1BDFBEAB9}"/>
    <cellStyle name="Comma 6 6 7 2" xfId="13721" xr:uid="{669CB54A-D8E3-4FD1-BE4F-974617FEE413}"/>
    <cellStyle name="Comma 6 6 7 2 2" xfId="23085" xr:uid="{9AE68B4D-A5F5-430A-9C17-B76A4BAEFAA5}"/>
    <cellStyle name="Comma 6 6 7 2 2 2" xfId="50407" xr:uid="{7EAAFFDC-BD19-4A31-A3BB-77D1503ED0B1}"/>
    <cellStyle name="Comma 6 6 7 2 3" xfId="41048" xr:uid="{E1201014-46E8-47A6-A64D-99E813E40094}"/>
    <cellStyle name="Comma 6 6 7 3" xfId="19113" xr:uid="{85232D95-6647-442D-8CF5-1A51760C6638}"/>
    <cellStyle name="Comma 6 6 7 3 2" xfId="46435" xr:uid="{113FCAFC-1845-4CF4-929E-82097520D864}"/>
    <cellStyle name="Comma 6 6 7 4" xfId="38629" xr:uid="{251AC191-479D-46A8-9D43-6D5442718164}"/>
    <cellStyle name="Comma 6 6 8" xfId="10508" xr:uid="{804867DC-9A8F-4D06-9B06-2F1E73104422}"/>
    <cellStyle name="Comma 6 6 8 2" xfId="15841" xr:uid="{5439FE8B-CF05-485F-B8B4-418095F49EF7}"/>
    <cellStyle name="Comma 6 6 8 2 2" xfId="43161" xr:uid="{2490FB62-7276-4A3B-A33E-6E60AFF16BD3}"/>
    <cellStyle name="Comma 6 6 8 3" xfId="37875" xr:uid="{673D4408-7FF3-4139-96C0-95F2CE73828E}"/>
    <cellStyle name="Comma 6 6 9" xfId="11841" xr:uid="{49525127-7C60-4318-B768-AA4F0D52D64E}"/>
    <cellStyle name="Comma 6 6 9 2" xfId="19811" xr:uid="{0CFF335B-54DC-44D0-9A71-6E3BE0E145B3}"/>
    <cellStyle name="Comma 6 6 9 2 2" xfId="47133" xr:uid="{E562252F-2463-4123-84CE-2E4DA9D97E38}"/>
    <cellStyle name="Comma 6 6 9 3" xfId="39168" xr:uid="{09B82267-BF36-4A76-9127-5A29DEFCAFA7}"/>
    <cellStyle name="Comma 6 7" xfId="1229" xr:uid="{218139B6-8970-42DA-9D86-3E1440E8D8D3}"/>
    <cellStyle name="Comma 6 7 2" xfId="4811" xr:uid="{A7BD3134-DB94-478E-88DD-DD1BE2A2DB5E}"/>
    <cellStyle name="Comma 6 7 2 2" xfId="15953" xr:uid="{314BEC6F-1041-4F72-AC3E-C02A8717504B}"/>
    <cellStyle name="Comma 6 7 2 2 2" xfId="43273" xr:uid="{8106AB96-513F-42AC-BCD9-BCFCE47D1BE5}"/>
    <cellStyle name="Comma 6 7 2 3" xfId="31974" xr:uid="{46C44147-0F6B-4042-BF35-E67CF717B35D}"/>
    <cellStyle name="Comma 6 7 3" xfId="6746" xr:uid="{A1558069-1D6D-41ED-964A-523F27CBCF87}"/>
    <cellStyle name="Comma 6 7 3 2" xfId="19923" xr:uid="{829F1E2F-84DA-4E75-8F44-B9361C6DFE8A}"/>
    <cellStyle name="Comma 6 7 3 2 2" xfId="47245" xr:uid="{20AC8096-FB15-4C98-8C26-63EB8B6975AD}"/>
    <cellStyle name="Comma 6 7 3 3" xfId="34099" xr:uid="{03C0D525-354B-40D2-BDF1-B70D10967CEC}"/>
    <cellStyle name="Comma 6 7 4" xfId="8940" xr:uid="{FF144B73-8C68-4B83-87A6-E9F4C4D85910}"/>
    <cellStyle name="Comma 6 7 4 2" xfId="36315" xr:uid="{DE934A25-7918-4CBF-861B-B08002AEAFBC}"/>
    <cellStyle name="Comma 6 7 5" xfId="24466" xr:uid="{1BFA43CC-B254-4DE2-8CF9-C69EB2101B85}"/>
    <cellStyle name="Comma 6 7 5 2" xfId="51788" xr:uid="{9C8A9A33-AE4E-48CD-9D67-C57EF7E09DA5}"/>
    <cellStyle name="Comma 6 7 6" xfId="26708" xr:uid="{59469543-6545-4D70-BF9C-447E2991E052}"/>
    <cellStyle name="Comma 6 7 6 2" xfId="54028" xr:uid="{1F803D2B-C715-4B32-AD35-9FD9EE43361F}"/>
    <cellStyle name="Comma 6 7 7" xfId="28939" xr:uid="{8BA9D01C-EE55-476E-A400-66B90CCF15B7}"/>
    <cellStyle name="Comma 6 7 7 2" xfId="56260" xr:uid="{7A912AFE-8A3F-4EA8-9430-2A1682472C1F}"/>
    <cellStyle name="Comma 6 7 8" xfId="3453" xr:uid="{DA203FDD-5E6A-4F0B-9B44-0FAC6F8CFAE7}"/>
    <cellStyle name="Comma 6 7 9" xfId="30511" xr:uid="{11B84ADB-A5C0-4E18-B9CA-15A980C62D02}"/>
    <cellStyle name="Comma 6 8" xfId="1851" xr:uid="{9050B8B8-6CB7-4B8D-9A91-BAF6A4AAC4D5}"/>
    <cellStyle name="Comma 6 8 2" xfId="5405" xr:uid="{95464D4D-8B5F-41A7-B18B-FBE7826E915D}"/>
    <cellStyle name="Comma 6 8 2 2" xfId="16343" xr:uid="{8DE17446-7DBE-4D97-BBDD-37F569D0D9F9}"/>
    <cellStyle name="Comma 6 8 2 2 2" xfId="43663" xr:uid="{55D40D2B-59AE-4649-95AD-5EE200584392}"/>
    <cellStyle name="Comma 6 8 2 3" xfId="32581" xr:uid="{8255E4C0-0B35-4170-81EF-39B6228F179B}"/>
    <cellStyle name="Comma 6 8 3" xfId="7349" xr:uid="{60CCB915-7F1D-46C6-977B-D26D03EC7896}"/>
    <cellStyle name="Comma 6 8 3 2" xfId="20313" xr:uid="{A4D5CA67-FCF8-4786-B428-AF0F179EC9BF}"/>
    <cellStyle name="Comma 6 8 3 2 2" xfId="47635" xr:uid="{AF915C84-A507-4449-AC44-81DE676C654C}"/>
    <cellStyle name="Comma 6 8 3 3" xfId="34706" xr:uid="{33D279BF-2662-4E7E-8D43-71F765CA6048}"/>
    <cellStyle name="Comma 6 8 4" xfId="9546" xr:uid="{2A4BD12E-ED3B-4AA0-A4B3-BE4BFB7DB994}"/>
    <cellStyle name="Comma 6 8 4 2" xfId="36922" xr:uid="{C5E2D37A-1BA3-41A5-9AC9-E7947221B4AD}"/>
    <cellStyle name="Comma 6 8 5" xfId="25073" xr:uid="{D70DBB03-0B19-4239-87CC-9069FEFA9677}"/>
    <cellStyle name="Comma 6 8 5 2" xfId="52395" xr:uid="{36F77F48-C264-4105-BBF8-BB024C8D982E}"/>
    <cellStyle name="Comma 6 8 6" xfId="27315" xr:uid="{D4E74ED9-0FBD-4428-9336-89CB3BEFB320}"/>
    <cellStyle name="Comma 6 8 6 2" xfId="54635" xr:uid="{1CD114EF-8B2F-466B-B673-A815A0E8055B}"/>
    <cellStyle name="Comma 6 8 7" xfId="29546" xr:uid="{5EF9C6F8-45E4-423C-8843-9DE07710C167}"/>
    <cellStyle name="Comma 6 8 7 2" xfId="56867" xr:uid="{7BA8BA39-1084-4BBF-BCE0-4A5FE072CA00}"/>
    <cellStyle name="Comma 6 8 8" xfId="3969" xr:uid="{B1717A1D-39CF-4214-9C22-01D0D83EF5FA}"/>
    <cellStyle name="Comma 6 8 9" xfId="31118" xr:uid="{1FB96731-FC1E-43E5-8D01-6EA3E1EF5039}"/>
    <cellStyle name="Comma 6 9" xfId="1077" xr:uid="{C3AEDF7F-6D20-47A0-8EA8-51BC95C11559}"/>
    <cellStyle name="Comma 6 9 2" xfId="6595" xr:uid="{482F2CD2-3390-474D-8F9F-6E2025159A24}"/>
    <cellStyle name="Comma 6 9 2 2" xfId="16962" xr:uid="{1FE9199C-11B5-4987-AC1B-E159241EA823}"/>
    <cellStyle name="Comma 6 9 2 2 2" xfId="44283" xr:uid="{D16DBEAD-E3C5-4260-A6D0-80C18FB923C8}"/>
    <cellStyle name="Comma 6 9 2 3" xfId="10970" xr:uid="{574CE266-ACE8-4068-8900-BE5C74C4160C}"/>
    <cellStyle name="Comma 6 9 2 3 2" xfId="38319" xr:uid="{08017FA4-C3CF-42FE-B863-83351925906C}"/>
    <cellStyle name="Comma 6 9 2 4" xfId="33947" xr:uid="{CDEA9CA8-56E7-4F87-A274-4E2656E0B040}"/>
    <cellStyle name="Comma 6 9 3" xfId="8789" xr:uid="{558A7912-EFFE-4F5E-89B0-F54DB8AF5C8F}"/>
    <cellStyle name="Comma 6 9 3 2" xfId="20933" xr:uid="{3512A2C3-B7D9-4F62-BE90-639F8139F4D0}"/>
    <cellStyle name="Comma 6 9 3 2 2" xfId="48255" xr:uid="{C168736C-D02F-44D0-A30E-7D6E3532E364}"/>
    <cellStyle name="Comma 6 9 3 3" xfId="12337" xr:uid="{BAD76519-B0E2-4CBA-AA45-DA54E1705928}"/>
    <cellStyle name="Comma 6 9 3 3 2" xfId="39664" xr:uid="{E961D54C-514C-48BF-900B-E89C995D7045}"/>
    <cellStyle name="Comma 6 9 3 4" xfId="36163" xr:uid="{2F1BF7B4-846C-4405-8069-614F5E2DF635}"/>
    <cellStyle name="Comma 6 9 4" xfId="14966" xr:uid="{F70008EE-F209-47CD-A96A-B488277703F1}"/>
    <cellStyle name="Comma 6 9 4 2" xfId="42287" xr:uid="{C59C1E73-05FE-429B-9ED4-E831DBA9D8DE}"/>
    <cellStyle name="Comma 6 9 5" xfId="24314" xr:uid="{D8284E5D-8DFE-4211-A1A0-F922C5E46140}"/>
    <cellStyle name="Comma 6 9 5 2" xfId="51636" xr:uid="{98BBA656-0FC0-4E63-892C-108208FEF249}"/>
    <cellStyle name="Comma 6 9 6" xfId="26556" xr:uid="{894D031A-AF8E-41DE-BCE5-1562C9601F45}"/>
    <cellStyle name="Comma 6 9 6 2" xfId="53876" xr:uid="{7092812B-7B25-435E-B489-E03344E885E3}"/>
    <cellStyle name="Comma 6 9 7" xfId="28787" xr:uid="{D1D3B5AE-1B35-4135-B864-987575120AE2}"/>
    <cellStyle name="Comma 6 9 7 2" xfId="56108" xr:uid="{D22BF94D-587B-4C70-A0C8-90CD368404E0}"/>
    <cellStyle name="Comma 6 9 8" xfId="4660" xr:uid="{3394ACE9-F0A9-46D1-8349-48310B899BBE}"/>
    <cellStyle name="Comma 6 9 9" xfId="31823" xr:uid="{D0A7127E-94EB-4DDB-930C-C0B52F4737F7}"/>
    <cellStyle name="Comma 60" xfId="58709" xr:uid="{C3963BBE-11EE-4A54-B115-34C4F7CD17DD}"/>
    <cellStyle name="Comma 61" xfId="58711" xr:uid="{1D2F43F8-A879-4DEB-B1EC-A1A3DB293B8C}"/>
    <cellStyle name="Comma 62" xfId="58713" xr:uid="{1FD79CC4-AB64-4954-A201-2FCAE7308E6A}"/>
    <cellStyle name="Comma 63" xfId="58715" xr:uid="{F06716EF-1655-4A53-9334-D3087D96414F}"/>
    <cellStyle name="Comma 64" xfId="58717" xr:uid="{305D49C3-11EC-453E-80EF-17F884EF9EB5}"/>
    <cellStyle name="Comma 65" xfId="58718" xr:uid="{C1ECA1BA-CBAC-4ED7-AFA1-BA1825CA8D73}"/>
    <cellStyle name="Comma 66" xfId="436" xr:uid="{72026EE6-E2ED-49F1-85FA-D48DBC1844E3}"/>
    <cellStyle name="Comma 66 10" xfId="12091" xr:uid="{ACA743C5-ED58-4F8F-8C43-A2722F4A372E}"/>
    <cellStyle name="Comma 66 10 2" xfId="20122" xr:uid="{A3CEEBA0-B19B-424E-8399-639D4F1960D6}"/>
    <cellStyle name="Comma 66 10 2 2" xfId="47444" xr:uid="{5D12BFD8-E810-4B30-8250-39C9010482F9}"/>
    <cellStyle name="Comma 66 10 3" xfId="39418" xr:uid="{F095A785-CF5E-4A93-BEC5-B2FC7D4E13D5}"/>
    <cellStyle name="Comma 66 11" xfId="14453" xr:uid="{15E62AD0-CEAA-4540-919B-18E69F1356A3}"/>
    <cellStyle name="Comma 66 11 2" xfId="41774" xr:uid="{8A7A76A8-6117-48D0-9DAC-B6C594F03C16}"/>
    <cellStyle name="Comma 66 12" xfId="23801" xr:uid="{A7D22F0B-D408-4261-BBA6-2E1E8C401EDD}"/>
    <cellStyle name="Comma 66 12 2" xfId="51123" xr:uid="{08831535-EBBE-4106-80A6-C810D97EDF4D}"/>
    <cellStyle name="Comma 66 13" xfId="26042" xr:uid="{AE0029DE-4A14-4810-A7ED-1BDAFC6917B4}"/>
    <cellStyle name="Comma 66 13 2" xfId="53362" xr:uid="{8E9C88E7-6F7E-4E77-A5B3-50F6BC94D3FA}"/>
    <cellStyle name="Comma 66 14" xfId="28274" xr:uid="{7E651BC9-113C-47BF-B4A5-2158F991698B}"/>
    <cellStyle name="Comma 66 14 2" xfId="55595" xr:uid="{BE2FE386-954D-472F-8D38-D2502025B58A}"/>
    <cellStyle name="Comma 66 15" xfId="30703" xr:uid="{C5239253-139A-4EDE-9181-8286653CE6EE}"/>
    <cellStyle name="Comma 66 16" xfId="57714" xr:uid="{EC9413AF-8F8D-4919-ACEF-0F2178615C6A}"/>
    <cellStyle name="Comma 66 17" xfId="58262" xr:uid="{60AA1292-4E82-4F76-81A7-B6E3A38DC85D}"/>
    <cellStyle name="Comma 66 2" xfId="54" xr:uid="{428FA973-AC89-4D64-B2A9-0547F338EB63}"/>
    <cellStyle name="Comma 66 2 10" xfId="11896" xr:uid="{31A4264B-2471-4F62-B146-B6C677DCF180}"/>
    <cellStyle name="Comma 66 2 10 2" xfId="19869" xr:uid="{81BB2B2D-4369-4455-96E4-5B19A0421254}"/>
    <cellStyle name="Comma 66 2 10 2 2" xfId="47191" xr:uid="{EE96FF28-6E80-4688-81D3-E19629A40C85}"/>
    <cellStyle name="Comma 66 2 10 3" xfId="39223" xr:uid="{5D4E3523-AB42-421C-A2D2-63FA451B1447}"/>
    <cellStyle name="Comma 66 2 11" xfId="14312" xr:uid="{1554D84C-4064-4595-B7FA-0BE225333588}"/>
    <cellStyle name="Comma 66 2 11 2" xfId="41633" xr:uid="{D63D6B32-389F-4427-A411-5D2EAEEE7640}"/>
    <cellStyle name="Comma 66 2 12" xfId="23660" xr:uid="{AB3B9B28-5DAE-4834-8E22-65D4D25151B4}"/>
    <cellStyle name="Comma 66 2 12 2" xfId="50982" xr:uid="{EAE3E1FC-A8D9-46D3-A541-1A667BB7B9E1}"/>
    <cellStyle name="Comma 66 2 13" xfId="25901" xr:uid="{AEE14FCC-7C2F-49EA-A0DE-12E9C4756930}"/>
    <cellStyle name="Comma 66 2 13 2" xfId="53221" xr:uid="{FCD604FB-7005-4EA1-A280-CD1424BE7E2D}"/>
    <cellStyle name="Comma 66 2 14" xfId="28133" xr:uid="{BA6525AA-E257-4C03-9081-0DD78AECC7CF}"/>
    <cellStyle name="Comma 66 2 14 2" xfId="55454" xr:uid="{F6CEB1B3-78C5-4AC3-B7F5-D67225EE147C}"/>
    <cellStyle name="Comma 66 2 15" xfId="30455" xr:uid="{7B4EFD57-B493-4559-B9F7-984D30F10DFC}"/>
    <cellStyle name="Comma 66 2 16" xfId="57643" xr:uid="{EC3B8A3A-AF44-4704-87F3-1239BC7E47DB}"/>
    <cellStyle name="Comma 66 2 17" xfId="58191" xr:uid="{DEC09B3C-3021-42DD-AEAF-7E64F7647716}"/>
    <cellStyle name="Comma 66 2 18" xfId="58789" xr:uid="{6EF24725-2BA7-4135-AEDF-285A394D6F92}"/>
    <cellStyle name="Comma 66 2 2" xfId="555" xr:uid="{2EE994D9-188B-4EF0-9BCA-CCF16180EBBE}"/>
    <cellStyle name="Comma 66 2 2 10" xfId="23847" xr:uid="{CDE710FC-F9ED-40C3-93E9-5E8A674EB251}"/>
    <cellStyle name="Comma 66 2 2 10 2" xfId="51169" xr:uid="{27B40E14-104C-4293-8ABC-679C65C3F3A9}"/>
    <cellStyle name="Comma 66 2 2 11" xfId="26088" xr:uid="{7664ADED-8D34-4CAC-AD57-4003851C32A5}"/>
    <cellStyle name="Comma 66 2 2 11 2" xfId="53408" xr:uid="{B43BFB3D-89F0-47BC-B31F-617D2D42583A}"/>
    <cellStyle name="Comma 66 2 2 12" xfId="28320" xr:uid="{F92CBEFA-3429-4BAB-93CF-FB49F0B201DF}"/>
    <cellStyle name="Comma 66 2 2 12 2" xfId="55641" xr:uid="{B37228F9-FD59-4E8A-A426-12C6BC4CEDF3}"/>
    <cellStyle name="Comma 66 2 2 13" xfId="30749" xr:uid="{E31B4613-C188-4113-B9FD-D243AB378971}"/>
    <cellStyle name="Comma 66 2 2 14" xfId="58044" xr:uid="{F1A42338-4E78-44CB-B85D-1683D497EA1A}"/>
    <cellStyle name="Comma 66 2 2 15" xfId="58592" xr:uid="{F5AB9B5E-EA69-49C9-90C6-C2A5CA20B9ED}"/>
    <cellStyle name="Comma 66 2 2 2" xfId="2089" xr:uid="{18E3BD7F-66A7-4550-A5AA-0447A89B0ECC}"/>
    <cellStyle name="Comma 66 2 2 2 2" xfId="5637" xr:uid="{8AB025A8-D5F8-4337-9166-13262587B245}"/>
    <cellStyle name="Comma 66 2 2 2 2 2" xfId="16586" xr:uid="{ED6FBED0-DCD0-4F22-B4F8-70F9356AD3A1}"/>
    <cellStyle name="Comma 66 2 2 2 2 2 2" xfId="43906" xr:uid="{E3AB22B4-FE0D-47B5-AE50-E7AD88B83426}"/>
    <cellStyle name="Comma 66 2 2 2 2 3" xfId="32819" xr:uid="{8312B335-5E60-44DD-A2BE-7B511EB405BE}"/>
    <cellStyle name="Comma 66 2 2 2 3" xfId="7586" xr:uid="{1356CF1D-5931-47FF-8BA4-FE1616305306}"/>
    <cellStyle name="Comma 66 2 2 2 3 2" xfId="20556" xr:uid="{8E1F4E2A-5532-437E-B205-687353049A22}"/>
    <cellStyle name="Comma 66 2 2 2 3 2 2" xfId="47878" xr:uid="{DB4EF307-975E-4BB7-BC36-11F73EB9D60E}"/>
    <cellStyle name="Comma 66 2 2 2 3 3" xfId="34944" xr:uid="{2D5B6792-6194-455C-BC65-5BEBFB81644B}"/>
    <cellStyle name="Comma 66 2 2 2 4" xfId="9784" xr:uid="{DAC85CF3-77CD-4720-8857-AB85F9AD69C6}"/>
    <cellStyle name="Comma 66 2 2 2 4 2" xfId="37160" xr:uid="{D6353969-EF05-4E48-9061-50D4947C0E9E}"/>
    <cellStyle name="Comma 66 2 2 2 5" xfId="25311" xr:uid="{58BDEC3A-7CC1-4E9A-8A7D-88ADC770CAA6}"/>
    <cellStyle name="Comma 66 2 2 2 5 2" xfId="52633" xr:uid="{2E63A1BE-32F8-4E45-B987-E3FD1B62A339}"/>
    <cellStyle name="Comma 66 2 2 2 6" xfId="27553" xr:uid="{32154C5E-1528-4C25-BE01-F5B0494651E0}"/>
    <cellStyle name="Comma 66 2 2 2 6 2" xfId="54873" xr:uid="{723B8B56-65C1-4BC6-BF62-09EEEED0D3B4}"/>
    <cellStyle name="Comma 66 2 2 2 7" xfId="29784" xr:uid="{A9977080-66B1-4067-AD2E-58B341B859CC}"/>
    <cellStyle name="Comma 66 2 2 2 7 2" xfId="57105" xr:uid="{B4D752C4-F56D-457A-9520-5B3A3EDAD44C}"/>
    <cellStyle name="Comma 66 2 2 2 8" xfId="4201" xr:uid="{02842E98-503E-44B0-8886-B6E04B35CEB7}"/>
    <cellStyle name="Comma 66 2 2 2 9" xfId="31356" xr:uid="{39F72478-FED4-4349-83C1-618DA224BC2B}"/>
    <cellStyle name="Comma 66 2 2 3" xfId="1481" xr:uid="{AC1BDE1D-945D-43C8-90CA-AFA9481B05B0}"/>
    <cellStyle name="Comma 66 2 2 3 2" xfId="6983" xr:uid="{B6F126C1-48D3-4298-8B83-B2D7A342A721}"/>
    <cellStyle name="Comma 66 2 2 3 2 2" xfId="17207" xr:uid="{CEC398A0-221A-48F5-8852-98515D23C434}"/>
    <cellStyle name="Comma 66 2 2 3 2 2 2" xfId="44528" xr:uid="{B4734757-EB62-4EB7-B2F3-B9B7E70A0787}"/>
    <cellStyle name="Comma 66 2 2 3 2 3" xfId="34337" xr:uid="{06793682-9117-4799-B622-4020C8EBA44B}"/>
    <cellStyle name="Comma 66 2 2 3 3" xfId="9178" xr:uid="{E343ECEC-E21F-44C0-8279-F9D9417752B8}"/>
    <cellStyle name="Comma 66 2 2 3 3 2" xfId="21178" xr:uid="{EF88C2FC-F34B-4E4C-8D5D-D1716F7BE7F5}"/>
    <cellStyle name="Comma 66 2 2 3 3 2 2" xfId="48500" xr:uid="{747DF101-7713-4986-B5BF-EBEC98AFDE6F}"/>
    <cellStyle name="Comma 66 2 2 3 3 3" xfId="36553" xr:uid="{A8D88E38-7F38-4CE3-A1AB-03AB8ABD4288}"/>
    <cellStyle name="Comma 66 2 2 3 4" xfId="15237" xr:uid="{25425EFE-28BA-40A4-962D-A35224A5B889}"/>
    <cellStyle name="Comma 66 2 2 3 4 2" xfId="42558" xr:uid="{BDA5D334-F03A-464A-9C43-89E056F37A6D}"/>
    <cellStyle name="Comma 66 2 2 3 5" xfId="24704" xr:uid="{F9056D37-E13F-44C0-A8CD-8042AF5ACF31}"/>
    <cellStyle name="Comma 66 2 2 3 5 2" xfId="52026" xr:uid="{5064DFB3-86F2-49D8-ADED-9431BB1357D2}"/>
    <cellStyle name="Comma 66 2 2 3 6" xfId="26946" xr:uid="{4406112F-E377-4541-9F76-57ED2B0705AC}"/>
    <cellStyle name="Comma 66 2 2 3 6 2" xfId="54266" xr:uid="{41F1E367-A02A-4C71-B3DA-6DB4780FBD5C}"/>
    <cellStyle name="Comma 66 2 2 3 7" xfId="29177" xr:uid="{75E5AEBF-82D9-45BF-B39E-11C2C60AC78B}"/>
    <cellStyle name="Comma 66 2 2 3 7 2" xfId="56498" xr:uid="{8C4923B5-A4C7-4F90-AD51-E6AF343A0405}"/>
    <cellStyle name="Comma 66 2 2 3 8" xfId="5046" xr:uid="{4C43E2D1-5E46-40ED-928C-E4D8763BB366}"/>
    <cellStyle name="Comma 66 2 2 3 9" xfId="32212" xr:uid="{E00C1D78-A3C3-4D9F-88B7-BFB18A05F6C9}"/>
    <cellStyle name="Comma 66 2 2 4" xfId="3208" xr:uid="{E77999FC-44E0-4A9C-A6E1-280B6B8B4CE0}"/>
    <cellStyle name="Comma 66 2 2 4 2" xfId="12619" xr:uid="{BEFF0102-342F-4ACB-A039-59142E73563C}"/>
    <cellStyle name="Comma 66 2 2 4 2 2" xfId="21801" xr:uid="{E4DBB7EA-6FE7-460F-B24A-32BA1D37572A}"/>
    <cellStyle name="Comma 66 2 2 4 2 2 2" xfId="49123" xr:uid="{9EDBC803-458C-45CF-B5F6-791F67A0AFDE}"/>
    <cellStyle name="Comma 66 2 2 4 2 3" xfId="39946" xr:uid="{F043DE8F-D95C-4A9F-AC91-334D482102BB}"/>
    <cellStyle name="Comma 66 2 2 4 3" xfId="17830" xr:uid="{2F823A28-5BC1-4CDC-AEDC-7CA73DFEF2A5}"/>
    <cellStyle name="Comma 66 2 2 4 3 2" xfId="45151" xr:uid="{41030170-D42A-44CD-9167-C4B22D4EB47F}"/>
    <cellStyle name="Comma 66 2 2 4 4" xfId="33480" xr:uid="{8A34EDD1-3319-4825-9D80-B491824C1C21}"/>
    <cellStyle name="Comma 66 2 2 5" xfId="8322" xr:uid="{D31C3915-5848-404F-9C61-502B1FA90EBE}"/>
    <cellStyle name="Comma 66 2 2 5 2" xfId="13155" xr:uid="{796CA625-14B1-41A3-A267-4146C0A7818B}"/>
    <cellStyle name="Comma 66 2 2 5 2 2" xfId="22476" xr:uid="{403C8CD3-0918-4C1C-9F91-FEDA49B9C10D}"/>
    <cellStyle name="Comma 66 2 2 5 2 2 2" xfId="49798" xr:uid="{10D12B13-AF07-4C60-AB68-446F72EDC0DB}"/>
    <cellStyle name="Comma 66 2 2 5 2 3" xfId="40482" xr:uid="{1EA1F2FB-EC36-4DB3-B47B-A1D5B64AAB43}"/>
    <cellStyle name="Comma 66 2 2 5 3" xfId="18504" xr:uid="{61743FF4-DEC3-4AB4-8CDB-ADE7D0F5C5DE}"/>
    <cellStyle name="Comma 66 2 2 5 3 2" xfId="45826" xr:uid="{3CC98F65-72D7-4BF6-880A-863323469694}"/>
    <cellStyle name="Comma 66 2 2 5 4" xfId="35696" xr:uid="{567B7511-246E-46D4-BD56-E56F0C984821}"/>
    <cellStyle name="Comma 66 2 2 6" xfId="11328" xr:uid="{EED7A349-100C-4204-89C4-E343AD4FC02D}"/>
    <cellStyle name="Comma 66 2 2 6 2" xfId="13772" xr:uid="{123BD1F9-3F38-41B3-9F6A-BF39BE739E83}"/>
    <cellStyle name="Comma 66 2 2 6 2 2" xfId="23136" xr:uid="{CA0E469D-8CE7-4EE4-8A90-1225466920A0}"/>
    <cellStyle name="Comma 66 2 2 6 2 2 2" xfId="50458" xr:uid="{AF9D07B7-DD35-4B30-A8D8-4E32FEECE886}"/>
    <cellStyle name="Comma 66 2 2 6 2 3" xfId="41099" xr:uid="{062CB798-F260-448E-8832-92C8809C25D3}"/>
    <cellStyle name="Comma 66 2 2 6 3" xfId="19164" xr:uid="{242EB212-ED59-49D3-A81A-1582DFB54AA0}"/>
    <cellStyle name="Comma 66 2 2 6 3 2" xfId="46486" xr:uid="{664ECD73-A2D2-4018-95B1-E6EC62B62438}"/>
    <cellStyle name="Comma 66 2 2 6 4" xfId="38677" xr:uid="{BBA90D16-7CB2-46F5-8BE5-7784A9D5C021}"/>
    <cellStyle name="Comma 66 2 2 7" xfId="10791" xr:uid="{64044EB3-8F72-4CA2-9308-73FDE2C86943}"/>
    <cellStyle name="Comma 66 2 2 7 2" xfId="16198" xr:uid="{E1DBA1C7-6991-4047-B4BD-143C09427EA3}"/>
    <cellStyle name="Comma 66 2 2 7 2 2" xfId="43518" xr:uid="{2A7AD2C4-0F3B-4F1A-B290-8D4A5BEA46C6}"/>
    <cellStyle name="Comma 66 2 2 7 3" xfId="38146" xr:uid="{47873305-5A94-43B2-A09B-5F4EAC522CE1}"/>
    <cellStyle name="Comma 66 2 2 8" xfId="12119" xr:uid="{98403AAD-841E-422A-AB79-5B94BA20DB40}"/>
    <cellStyle name="Comma 66 2 2 8 2" xfId="20168" xr:uid="{00150DA5-3745-4E63-80F4-812D13EF86A7}"/>
    <cellStyle name="Comma 66 2 2 8 2 2" xfId="47490" xr:uid="{4C95298A-5DB0-4FB2-8207-847BCCC1F690}"/>
    <cellStyle name="Comma 66 2 2 8 3" xfId="39446" xr:uid="{04CCE3D2-AB97-4B3D-A2BE-DBE86BDCF4AF}"/>
    <cellStyle name="Comma 66 2 2 9" xfId="14499" xr:uid="{757FA48B-28DF-44D5-A48D-E63D901726B1}"/>
    <cellStyle name="Comma 66 2 2 9 2" xfId="41820" xr:uid="{B93DDB10-D03A-4723-AE48-7AAB72B390B5}"/>
    <cellStyle name="Comma 66 2 3" xfId="762" xr:uid="{824BBC3F-9DBA-46FA-A6FC-F1D346FB931E}"/>
    <cellStyle name="Comma 66 2 3 10" xfId="24026" xr:uid="{6D2D507A-BF2B-42FB-8509-7B018D09C9D2}"/>
    <cellStyle name="Comma 66 2 3 10 2" xfId="51348" xr:uid="{3FE8B547-2178-440B-8B22-8440BAE7D019}"/>
    <cellStyle name="Comma 66 2 3 11" xfId="26267" xr:uid="{9BDFEDB9-A3E1-4F28-B005-C24DC74827EF}"/>
    <cellStyle name="Comma 66 2 3 11 2" xfId="53587" xr:uid="{A6EC9DD4-4BF8-4710-AC57-5253650D8648}"/>
    <cellStyle name="Comma 66 2 3 12" xfId="28498" xr:uid="{16BF6074-E7B1-4285-A749-4C5053883F41}"/>
    <cellStyle name="Comma 66 2 3 12 2" xfId="55819" xr:uid="{ECE68457-C05B-4749-B11D-46E171A7452C}"/>
    <cellStyle name="Comma 66 2 3 13" xfId="30928" xr:uid="{62F5518B-9931-4EBD-A292-EDC52A414A2A}"/>
    <cellStyle name="Comma 66 2 3 14" xfId="57824" xr:uid="{B819485B-F585-400E-A3CB-EB3AF7D98F40}"/>
    <cellStyle name="Comma 66 2 3 15" xfId="58372" xr:uid="{DFA1B85F-3697-4C90-85DE-5E6C5AB3DBA8}"/>
    <cellStyle name="Comma 66 2 3 2" xfId="2267" xr:uid="{269F50B9-83AF-421E-AB18-F1C2AE67DAFA}"/>
    <cellStyle name="Comma 66 2 3 2 2" xfId="5811" xr:uid="{0B4960D1-026A-478D-9955-E3BB354A3017}"/>
    <cellStyle name="Comma 66 2 3 2 2 2" xfId="16765" xr:uid="{9DC33AC6-3F0E-420E-832B-DC2D2CB60E76}"/>
    <cellStyle name="Comma 66 2 3 2 2 2 2" xfId="44085" xr:uid="{F003854B-3CDA-42B6-A355-72A0BFC8616F}"/>
    <cellStyle name="Comma 66 2 3 2 2 3" xfId="32997" xr:uid="{D5B8A7B7-8217-4F36-8BAD-ED75D442D835}"/>
    <cellStyle name="Comma 66 2 3 2 3" xfId="7764" xr:uid="{2A156049-D337-4657-8126-3AD76D20CA9E}"/>
    <cellStyle name="Comma 66 2 3 2 3 2" xfId="20735" xr:uid="{B03ADEFE-9831-4AD2-8E48-D141B08CA514}"/>
    <cellStyle name="Comma 66 2 3 2 3 2 2" xfId="48057" xr:uid="{D88193A3-D751-45CF-AEF1-B12F9A76C219}"/>
    <cellStyle name="Comma 66 2 3 2 3 3" xfId="35122" xr:uid="{C3A3C7BD-3435-4EDD-974D-9E9650D2D3E5}"/>
    <cellStyle name="Comma 66 2 3 2 4" xfId="9962" xr:uid="{F4DE3E5E-38E6-48C8-A910-7F273A42166A}"/>
    <cellStyle name="Comma 66 2 3 2 4 2" xfId="37338" xr:uid="{426E00D2-DF74-47B6-8CEA-413B02DE3F06}"/>
    <cellStyle name="Comma 66 2 3 2 5" xfId="25489" xr:uid="{43D3C75B-90E6-4D5B-B40F-33B7BD48B7DD}"/>
    <cellStyle name="Comma 66 2 3 2 5 2" xfId="52811" xr:uid="{B15CD6EB-5E8D-4A0E-BFD7-D5613CC939E3}"/>
    <cellStyle name="Comma 66 2 3 2 6" xfId="27731" xr:uid="{06CB9E24-0560-4DFC-802C-4F5D29CA09F0}"/>
    <cellStyle name="Comma 66 2 3 2 6 2" xfId="55051" xr:uid="{E2510132-6C08-40EF-AC66-18DCF35B43BF}"/>
    <cellStyle name="Comma 66 2 3 2 7" xfId="29962" xr:uid="{3867736A-E226-4AD4-8A8A-7D4167FEBDF6}"/>
    <cellStyle name="Comma 66 2 3 2 7 2" xfId="57283" xr:uid="{A0F0D4D1-50DA-41E0-B343-4168FAD9C3A8}"/>
    <cellStyle name="Comma 66 2 3 2 8" xfId="4375" xr:uid="{CC8133D2-39FB-40AA-AA82-CF59CE8DDF43}"/>
    <cellStyle name="Comma 66 2 3 2 9" xfId="31534" xr:uid="{36C7D334-4F02-4854-9AAF-60DDBFFC29A2}"/>
    <cellStyle name="Comma 66 2 3 3" xfId="1661" xr:uid="{03196A76-9A1C-47B4-AC1B-4676A87A9D91}"/>
    <cellStyle name="Comma 66 2 3 3 2" xfId="7162" xr:uid="{D8D93470-42AA-47E9-A4BC-82BD2255486F}"/>
    <cellStyle name="Comma 66 2 3 3 2 2" xfId="17386" xr:uid="{AA74CF24-6495-40FD-8A42-4FE3A3A88705}"/>
    <cellStyle name="Comma 66 2 3 3 2 2 2" xfId="44707" xr:uid="{60B30704-F711-4CD7-96AC-C6166EF8A1A6}"/>
    <cellStyle name="Comma 66 2 3 3 2 3" xfId="34516" xr:uid="{DAED9D99-4DA5-4556-8ED4-DE7923484628}"/>
    <cellStyle name="Comma 66 2 3 3 3" xfId="9357" xr:uid="{3E7126F0-F3B7-473F-876A-DC413659DC5B}"/>
    <cellStyle name="Comma 66 2 3 3 3 2" xfId="21357" xr:uid="{4977565C-7F96-48A9-A858-23B1FDD68E92}"/>
    <cellStyle name="Comma 66 2 3 3 3 2 2" xfId="48679" xr:uid="{0A830C63-CFFD-49F5-9E04-07AFD1A48131}"/>
    <cellStyle name="Comma 66 2 3 3 3 3" xfId="36732" xr:uid="{FA547FEF-3082-4A5B-BBBC-85A24E694B9A}"/>
    <cellStyle name="Comma 66 2 3 3 4" xfId="15398" xr:uid="{4F2E18F3-3493-4E63-BE16-B7270004E5E1}"/>
    <cellStyle name="Comma 66 2 3 3 4 2" xfId="42719" xr:uid="{06982C2F-D050-46DD-B912-08695CE9FA25}"/>
    <cellStyle name="Comma 66 2 3 3 5" xfId="24883" xr:uid="{37689127-AF6E-496A-AD29-63E6F55CE2A7}"/>
    <cellStyle name="Comma 66 2 3 3 5 2" xfId="52205" xr:uid="{D8546373-35F9-4384-94DC-05579617901D}"/>
    <cellStyle name="Comma 66 2 3 3 6" xfId="27125" xr:uid="{EEF6FC66-9EFA-445C-953B-7AF78D5DD567}"/>
    <cellStyle name="Comma 66 2 3 3 6 2" xfId="54445" xr:uid="{9B9FC360-5B3D-4738-A900-43BE2E0971E7}"/>
    <cellStyle name="Comma 66 2 3 3 7" xfId="29356" xr:uid="{C1D4E817-48FA-49DB-84BA-DECD9A2B8A75}"/>
    <cellStyle name="Comma 66 2 3 3 7 2" xfId="56677" xr:uid="{AE74E2BD-A085-4C57-94A1-BA4D34C5AEEE}"/>
    <cellStyle name="Comma 66 2 3 3 8" xfId="5224" xr:uid="{0FFF7390-D2B8-4D13-95F6-8C516F095B37}"/>
    <cellStyle name="Comma 66 2 3 3 9" xfId="32391" xr:uid="{BCC1F35E-4FE1-4D8F-8C48-6938A3ED7708}"/>
    <cellStyle name="Comma 66 2 3 4" xfId="2920" xr:uid="{7DE2505F-CB8C-42B3-895E-AA4075B8E550}"/>
    <cellStyle name="Comma 66 2 3 4 2" xfId="12769" xr:uid="{F6BD10FE-8ACE-46B0-9C39-6559B488A5D5}"/>
    <cellStyle name="Comma 66 2 3 4 2 2" xfId="21980" xr:uid="{87797D82-E21D-4FB2-AC6B-8AE6119596DC}"/>
    <cellStyle name="Comma 66 2 3 4 2 2 2" xfId="49302" xr:uid="{144366E1-972D-455B-8DDD-273E87D87310}"/>
    <cellStyle name="Comma 66 2 3 4 2 3" xfId="40096" xr:uid="{75CE73A9-033D-466D-A2F5-6D60EAABB6FD}"/>
    <cellStyle name="Comma 66 2 3 4 3" xfId="18009" xr:uid="{CFDE39E2-AF1B-4102-A562-87FF2CF5EFA4}"/>
    <cellStyle name="Comma 66 2 3 4 3 2" xfId="45330" xr:uid="{64DB6E45-4390-41FD-9574-5547F75FC691}"/>
    <cellStyle name="Comma 66 2 3 4 4" xfId="33658" xr:uid="{01BD45C9-5CA4-41E0-A51A-625B2AED13C3}"/>
    <cellStyle name="Comma 66 2 3 5" xfId="8500" xr:uid="{13AC7BD3-FB38-41A6-8B21-FA9A3A683493}"/>
    <cellStyle name="Comma 66 2 3 5 2" xfId="13334" xr:uid="{653BD325-7C5B-4EAF-B362-CFA7F24B6D3C}"/>
    <cellStyle name="Comma 66 2 3 5 2 2" xfId="22655" xr:uid="{504E2793-591C-4EBE-8884-4A94D04BD129}"/>
    <cellStyle name="Comma 66 2 3 5 2 2 2" xfId="49977" xr:uid="{6076706C-087A-4C26-8853-4452F3E6E452}"/>
    <cellStyle name="Comma 66 2 3 5 2 3" xfId="40661" xr:uid="{622C5B14-1DA4-482D-9ABC-11912CC4DC76}"/>
    <cellStyle name="Comma 66 2 3 5 3" xfId="18683" xr:uid="{3E50239F-53BD-4FE7-9C7C-77800EA31815}"/>
    <cellStyle name="Comma 66 2 3 5 3 2" xfId="46005" xr:uid="{A32AA554-7622-49ED-83A0-A6B267303CEA}"/>
    <cellStyle name="Comma 66 2 3 5 4" xfId="35874" xr:uid="{BD3D47BA-43DF-48C6-B0B2-119E027F580F}"/>
    <cellStyle name="Comma 66 2 3 6" xfId="11470" xr:uid="{961D9A4C-732A-478B-B665-A8D7233F977F}"/>
    <cellStyle name="Comma 66 2 3 6 2" xfId="13951" xr:uid="{D91E6D3F-9204-4114-A642-16390B3AC553}"/>
    <cellStyle name="Comma 66 2 3 6 2 2" xfId="23315" xr:uid="{E3363043-3E35-4FFD-9E45-B874B98C168C}"/>
    <cellStyle name="Comma 66 2 3 6 2 2 2" xfId="50637" xr:uid="{6FC05AB7-86C3-4026-BD69-AF996CDBF545}"/>
    <cellStyle name="Comma 66 2 3 6 2 3" xfId="41278" xr:uid="{69F854A0-B791-4496-B53D-5A7523FD2D64}"/>
    <cellStyle name="Comma 66 2 3 6 3" xfId="19343" xr:uid="{2133AA1A-D305-4590-B87F-69A8FA228289}"/>
    <cellStyle name="Comma 66 2 3 6 3 2" xfId="46665" xr:uid="{2C774FD0-0D46-4F5F-AF3E-A4E39374985F}"/>
    <cellStyle name="Comma 66 2 3 6 4" xfId="38819" xr:uid="{D980FFBA-08A1-40F0-9A8E-FB66C1840056}"/>
    <cellStyle name="Comma 66 2 3 7" xfId="10649" xr:uid="{98E87995-3FEF-4A9B-BB03-4D6A0B8E7C52}"/>
    <cellStyle name="Comma 66 2 3 7 2" xfId="16011" xr:uid="{DFDAAC61-701D-421D-97A7-843FEA506EE4}"/>
    <cellStyle name="Comma 66 2 3 7 2 2" xfId="43331" xr:uid="{B317BE02-F351-434D-B386-3DBBB724197C}"/>
    <cellStyle name="Comma 66 2 3 7 3" xfId="38012" xr:uid="{AA5364A6-FA36-4A3F-97A9-B56C4DC984DF}"/>
    <cellStyle name="Comma 66 2 3 8" xfId="11981" xr:uid="{544F456C-BD31-49F3-A9FA-04B2E44DADD5}"/>
    <cellStyle name="Comma 66 2 3 8 2" xfId="19981" xr:uid="{EFBB9229-09CB-42CE-B66B-4550CFC1F5F7}"/>
    <cellStyle name="Comma 66 2 3 8 2 2" xfId="47303" xr:uid="{F7263F53-7C3A-4CD5-B1E6-F2EB68B113DE}"/>
    <cellStyle name="Comma 66 2 3 8 3" xfId="39308" xr:uid="{308CEA22-E0E9-49E5-91FA-6D1A474D7496}"/>
    <cellStyle name="Comma 66 2 3 9" xfId="14678" xr:uid="{290BA1B9-A1B6-4AEA-825F-C4313837AE22}"/>
    <cellStyle name="Comma 66 2 3 9 2" xfId="41999" xr:uid="{741C2C09-C148-495E-8B00-9FE0CF201C5F}"/>
    <cellStyle name="Comma 66 2 4" xfId="986" xr:uid="{D67D1013-6066-489F-9A93-85C24C39C6B0}"/>
    <cellStyle name="Comma 66 2 4 10" xfId="28698" xr:uid="{6DF98E14-01F7-4685-8C6A-C73C72136169}"/>
    <cellStyle name="Comma 66 2 4 10 2" xfId="56019" xr:uid="{DC4FDE04-311D-4D79-9203-69FC02866D09}"/>
    <cellStyle name="Comma 66 2 4 11" xfId="3503" xr:uid="{1547CB59-CE20-44E5-BCCE-8A0882EC6342}"/>
    <cellStyle name="Comma 66 2 4 12" xfId="30562" xr:uid="{BD2A82F0-5CBD-492F-A143-F3AF5FE58C29}"/>
    <cellStyle name="Comma 66 2 4 2" xfId="2467" xr:uid="{C009DD8D-B837-4793-B1DB-41FA5113576D}"/>
    <cellStyle name="Comma 66 2 4 2 2" xfId="6007" xr:uid="{58CA06C4-0396-4DEC-B3DF-938061174483}"/>
    <cellStyle name="Comma 66 2 4 2 2 2" xfId="18208" xr:uid="{5DCC99F0-6C5D-41EE-A366-67F5252AA081}"/>
    <cellStyle name="Comma 66 2 4 2 2 2 2" xfId="45530" xr:uid="{23E0AF64-7590-4D1F-9FA9-3F931AD40F59}"/>
    <cellStyle name="Comma 66 2 4 2 2 3" xfId="33197" xr:uid="{4A50930E-3326-4909-98A8-89517B74A9AC}"/>
    <cellStyle name="Comma 66 2 4 2 3" xfId="7963" xr:uid="{A255410E-91D4-4D6B-97BD-A02B74907833}"/>
    <cellStyle name="Comma 66 2 4 2 3 2" xfId="22180" xr:uid="{F5723664-FE47-40A6-8EC3-F427CDB8D536}"/>
    <cellStyle name="Comma 66 2 4 2 3 2 2" xfId="49502" xr:uid="{25CA41D4-F5CB-4CDE-9711-C86F6B944A08}"/>
    <cellStyle name="Comma 66 2 4 2 3 3" xfId="35322" xr:uid="{8151343E-1276-4B1E-B0CD-8CDE3C338AE1}"/>
    <cellStyle name="Comma 66 2 4 2 4" xfId="10162" xr:uid="{2CA05D6B-E690-4306-A04E-71214B3EC5CD}"/>
    <cellStyle name="Comma 66 2 4 2 4 2" xfId="37538" xr:uid="{FAF50E32-C900-4FE2-8513-36F0168AC982}"/>
    <cellStyle name="Comma 66 2 4 2 5" xfId="25689" xr:uid="{10E7FC2A-71D2-4461-BB51-821B23133D7E}"/>
    <cellStyle name="Comma 66 2 4 2 5 2" xfId="53011" xr:uid="{59E76288-4F7D-4184-A0B2-53AC69ECCF5D}"/>
    <cellStyle name="Comma 66 2 4 2 6" xfId="27931" xr:uid="{BCF092F1-4554-4506-BE23-E4A6B04AC6AB}"/>
    <cellStyle name="Comma 66 2 4 2 6 2" xfId="55251" xr:uid="{9D8DED18-1A51-4AF5-9661-9EDE46B36794}"/>
    <cellStyle name="Comma 66 2 4 2 7" xfId="30162" xr:uid="{C5E29191-94CC-4EC6-9A72-6C3F0F7D4AC8}"/>
    <cellStyle name="Comma 66 2 4 2 7 2" xfId="57483" xr:uid="{B4B8F255-1A9E-4785-9B8B-FE9105CFC72B}"/>
    <cellStyle name="Comma 66 2 4 2 8" xfId="4571" xr:uid="{A22B4622-1C64-4DDF-838A-117815A3FA50}"/>
    <cellStyle name="Comma 66 2 4 2 9" xfId="31734" xr:uid="{A24E9E46-6AFE-4B01-B71F-D187094A4D15}"/>
    <cellStyle name="Comma 66 2 4 3" xfId="1280" xr:uid="{0E4BFBCB-6379-4DED-92BC-1619A86508CB}"/>
    <cellStyle name="Comma 66 2 4 3 2" xfId="6797" xr:uid="{95FBA5E0-848A-45AD-9CAB-58669FF9379D}"/>
    <cellStyle name="Comma 66 2 4 3 2 2" xfId="18883" xr:uid="{5128B317-576E-4A82-845A-CFF2103C60C1}"/>
    <cellStyle name="Comma 66 2 4 3 2 2 2" xfId="46205" xr:uid="{81951263-410A-4E2C-9D29-961009EEBA03}"/>
    <cellStyle name="Comma 66 2 4 3 2 3" xfId="34150" xr:uid="{AF01ADCE-B173-4B03-A95D-5647D8E5A6A5}"/>
    <cellStyle name="Comma 66 2 4 3 3" xfId="8991" xr:uid="{A919E147-676F-4157-A62A-1CBD842F9CC7}"/>
    <cellStyle name="Comma 66 2 4 3 3 2" xfId="22855" xr:uid="{5C4F3D47-0EC0-42D0-90C0-F144B4B45623}"/>
    <cellStyle name="Comma 66 2 4 3 3 2 2" xfId="50177" xr:uid="{BFE3F782-2C7F-49BC-801B-AA1197BCB425}"/>
    <cellStyle name="Comma 66 2 4 3 3 3" xfId="36366" xr:uid="{77CCAC31-5314-4873-98E6-96E411568C69}"/>
    <cellStyle name="Comma 66 2 4 3 4" xfId="15134" xr:uid="{64F9E882-1DFA-4B13-AF58-E8311CC012AE}"/>
    <cellStyle name="Comma 66 2 4 3 4 2" xfId="42455" xr:uid="{01F2E3ED-7C98-452B-8110-27B9F21BDDB0}"/>
    <cellStyle name="Comma 66 2 4 3 5" xfId="24517" xr:uid="{8342FFE9-60A9-4A01-8F05-180172A9FB41}"/>
    <cellStyle name="Comma 66 2 4 3 5 2" xfId="51839" xr:uid="{945AA43C-C146-4B9F-9BE3-6826FF850AAE}"/>
    <cellStyle name="Comma 66 2 4 3 6" xfId="26759" xr:uid="{C5E95C08-8815-446E-A8CD-705D764B8AA6}"/>
    <cellStyle name="Comma 66 2 4 3 6 2" xfId="54079" xr:uid="{E00BA56A-0EFA-4B76-AE44-D7D51BC0ECA1}"/>
    <cellStyle name="Comma 66 2 4 3 7" xfId="28990" xr:uid="{6D99E45B-7DE0-4192-A93B-462EDE2B25C6}"/>
    <cellStyle name="Comma 66 2 4 3 7 2" xfId="56311" xr:uid="{B792DEDF-3F7B-4DC9-9078-171BA1583066}"/>
    <cellStyle name="Comma 66 2 4 3 8" xfId="4862" xr:uid="{7A96DF3A-D2DA-4729-9454-7F4AE5AFC7F9}"/>
    <cellStyle name="Comma 66 2 4 3 9" xfId="32025" xr:uid="{26C62338-EDB6-4A54-87CF-39E59AB12BC1}"/>
    <cellStyle name="Comma 66 2 4 4" xfId="6507" xr:uid="{A03BBF90-A613-4740-AA51-2A3F2F24A0EF}"/>
    <cellStyle name="Comma 66 2 4 4 2" xfId="14151" xr:uid="{2584322A-B8A5-4F3F-8E6A-B7E51683F9A1}"/>
    <cellStyle name="Comma 66 2 4 4 2 2" xfId="23515" xr:uid="{4C1A9633-C3AE-4405-BFB3-A1AE9211AE33}"/>
    <cellStyle name="Comma 66 2 4 4 2 2 2" xfId="50837" xr:uid="{87075088-2686-4B2C-AF6E-21F675DDEBDE}"/>
    <cellStyle name="Comma 66 2 4 4 2 3" xfId="41478" xr:uid="{C44B7636-B3C7-46A3-8A47-C18E40E04E71}"/>
    <cellStyle name="Comma 66 2 4 4 3" xfId="19543" xr:uid="{ECEADFDA-8168-49BA-8302-3AAF477B3B58}"/>
    <cellStyle name="Comma 66 2 4 4 3 2" xfId="46865" xr:uid="{0BEB7642-A060-44EC-8FA4-625CA4D3D067}"/>
    <cellStyle name="Comma 66 2 4 4 4" xfId="33858" xr:uid="{0C0E5E1A-0F6D-41A9-93F6-9991D4B0B05D}"/>
    <cellStyle name="Comma 66 2 4 5" xfId="8700" xr:uid="{A2983778-192A-4353-9C24-B276DD34ABA7}"/>
    <cellStyle name="Comma 66 2 4 5 2" xfId="16399" xr:uid="{CDE753AA-6A96-4F15-B121-207E9D42F2E3}"/>
    <cellStyle name="Comma 66 2 4 5 2 2" xfId="43719" xr:uid="{C22F5B83-3CC7-4568-9C3D-DDD4C176CD07}"/>
    <cellStyle name="Comma 66 2 4 5 3" xfId="36074" xr:uid="{833334AD-5648-4050-9514-CE9526D06F37}"/>
    <cellStyle name="Comma 66 2 4 6" xfId="12250" xr:uid="{1A2B4AC8-9070-4733-BD62-AD41089E518A}"/>
    <cellStyle name="Comma 66 2 4 6 2" xfId="20369" xr:uid="{4F2AF07E-C3BA-431D-995D-53C4B0E30CF2}"/>
    <cellStyle name="Comma 66 2 4 6 2 2" xfId="47691" xr:uid="{862C44BC-8E7E-4F07-B532-3673BF8B6B8C}"/>
    <cellStyle name="Comma 66 2 4 6 3" xfId="39577" xr:uid="{AC9FFC88-E59E-4418-9ECE-2E63C8027B74}"/>
    <cellStyle name="Comma 66 2 4 7" xfId="14878" xr:uid="{4C97CDB1-E9D8-4A96-A343-DAA6F1039F09}"/>
    <cellStyle name="Comma 66 2 4 7 2" xfId="42199" xr:uid="{C10D0DE4-1F99-4396-B899-9A024C9C01AD}"/>
    <cellStyle name="Comma 66 2 4 8" xfId="24226" xr:uid="{2A3EAE25-F908-492F-8BD6-8B617EFD32AC}"/>
    <cellStyle name="Comma 66 2 4 8 2" xfId="51548" xr:uid="{F37D2DA8-18B6-4764-A213-97F13D835041}"/>
    <cellStyle name="Comma 66 2 4 9" xfId="26467" xr:uid="{D62ACC65-CD75-4795-B194-40D4A002A52C}"/>
    <cellStyle name="Comma 66 2 4 9 2" xfId="53787" xr:uid="{E7C66DFB-7F44-4E20-9505-EFF13B5F315C}"/>
    <cellStyle name="Comma 66 2 5" xfId="1902" xr:uid="{D8C3AA97-B83C-4D7E-913E-2E264B1D6E8E}"/>
    <cellStyle name="Comma 66 2 5 2" xfId="5455" xr:uid="{74389751-69E4-4C7C-83AB-010839CCF32D}"/>
    <cellStyle name="Comma 66 2 5 2 2" xfId="17020" xr:uid="{08274FBD-687C-4CDC-838B-482803D45C29}"/>
    <cellStyle name="Comma 66 2 5 2 2 2" xfId="44341" xr:uid="{0373B1B5-2F94-496D-B210-BC452EAC9C84}"/>
    <cellStyle name="Comma 66 2 5 2 3" xfId="32632" xr:uid="{7EDF6D7E-4F47-4EC4-80C8-13C7A2D2579A}"/>
    <cellStyle name="Comma 66 2 5 3" xfId="7400" xr:uid="{A1BC39D3-FDFC-4E2A-853F-80CB53049BCB}"/>
    <cellStyle name="Comma 66 2 5 3 2" xfId="20991" xr:uid="{64BE3E24-21DE-4302-9211-839DF75B4A94}"/>
    <cellStyle name="Comma 66 2 5 3 2 2" xfId="48313" xr:uid="{00A0F0FB-6CF0-4BE1-9C6A-AA26BAD10264}"/>
    <cellStyle name="Comma 66 2 5 3 3" xfId="34757" xr:uid="{AFD3809D-1A15-4D4E-92D7-E8D01111660C}"/>
    <cellStyle name="Comma 66 2 5 4" xfId="9597" xr:uid="{5BB6880C-D65F-440B-A613-3D84BCB50E43}"/>
    <cellStyle name="Comma 66 2 5 4 2" xfId="36973" xr:uid="{B2FE832A-1167-4D79-BFAC-F52AD7DE3593}"/>
    <cellStyle name="Comma 66 2 5 5" xfId="25124" xr:uid="{FA23B545-5C60-4175-8C88-AEF35BAD7698}"/>
    <cellStyle name="Comma 66 2 5 5 2" xfId="52446" xr:uid="{98E3EA9A-216C-4DEA-842C-21992F2C1C89}"/>
    <cellStyle name="Comma 66 2 5 6" xfId="27366" xr:uid="{68574230-A306-4836-8F59-DA978E97464D}"/>
    <cellStyle name="Comma 66 2 5 6 2" xfId="54686" xr:uid="{11CF5FC2-E800-4CA5-8D65-6E089C7F9480}"/>
    <cellStyle name="Comma 66 2 5 7" xfId="29597" xr:uid="{D5ABB450-6139-4AA7-A6B8-6D0DE7EDE13D}"/>
    <cellStyle name="Comma 66 2 5 7 2" xfId="56918" xr:uid="{AAB88E48-2496-4A97-B0B1-BF12CD942FA1}"/>
    <cellStyle name="Comma 66 2 5 8" xfId="4019" xr:uid="{D06D76EF-7020-4F55-9B72-03E8D4288479}"/>
    <cellStyle name="Comma 66 2 5 9" xfId="31169" xr:uid="{B1D80AA3-2763-42CD-AF8D-F4E46ED129A4}"/>
    <cellStyle name="Comma 66 2 6" xfId="1173" xr:uid="{C69CB759-A380-4354-9316-C15A34B243FF}"/>
    <cellStyle name="Comma 66 2 6 2" xfId="6691" xr:uid="{0EDE1A25-5026-4425-AE20-7509D173A290}"/>
    <cellStyle name="Comma 66 2 6 2 2" xfId="17643" xr:uid="{3174EA30-0893-4E8D-9B80-F491FEF1B180}"/>
    <cellStyle name="Comma 66 2 6 2 2 2" xfId="44964" xr:uid="{F4C09A2F-131B-4D89-BB93-849453F7BFD2}"/>
    <cellStyle name="Comma 66 2 6 2 3" xfId="34043" xr:uid="{593ACE02-5C19-4DB2-B16E-78CE6866849D}"/>
    <cellStyle name="Comma 66 2 6 3" xfId="8885" xr:uid="{927932AA-09BC-468A-B00E-D2F1CDA192B1}"/>
    <cellStyle name="Comma 66 2 6 3 2" xfId="21614" xr:uid="{6CBBEA97-3C46-4A13-9917-6CE2C8DEB295}"/>
    <cellStyle name="Comma 66 2 6 3 2 2" xfId="48936" xr:uid="{B5D59EA7-FBD5-4B56-8074-F63FFC3D5474}"/>
    <cellStyle name="Comma 66 2 6 3 3" xfId="36259" xr:uid="{7A9E36A3-A49F-4797-8DDF-F165F079F3E2}"/>
    <cellStyle name="Comma 66 2 6 4" xfId="15062" xr:uid="{4488B568-5A69-4A7F-8C1B-F1327D15416C}"/>
    <cellStyle name="Comma 66 2 6 4 2" xfId="42383" xr:uid="{484B76EE-ECB2-4B6B-9815-4FAF79CA8A26}"/>
    <cellStyle name="Comma 66 2 6 5" xfId="24410" xr:uid="{3282FA46-EA0E-4102-A495-087C293B9E75}"/>
    <cellStyle name="Comma 66 2 6 5 2" xfId="51732" xr:uid="{EABCFBF5-DA62-4A0B-B6B8-803A7AA69048}"/>
    <cellStyle name="Comma 66 2 6 6" xfId="26652" xr:uid="{84ACA3ED-45A3-4C11-94CF-1C9B6C774175}"/>
    <cellStyle name="Comma 66 2 6 6 2" xfId="53972" xr:uid="{DAC4E39D-7B83-4492-A807-B981A106B5B9}"/>
    <cellStyle name="Comma 66 2 6 7" xfId="28883" xr:uid="{6D14217C-4B03-422A-82B7-93AD18BB8C12}"/>
    <cellStyle name="Comma 66 2 6 7 2" xfId="56204" xr:uid="{C6FC3832-869A-42CD-BE6B-1DAC7DB41B66}"/>
    <cellStyle name="Comma 66 2 6 8" xfId="4756" xr:uid="{0D55C4D0-CD0E-4817-B434-5E8455311C92}"/>
    <cellStyle name="Comma 66 2 6 9" xfId="31919" xr:uid="{02EFE76F-3D51-4E1A-BE0C-9EA45429FD79}"/>
    <cellStyle name="Comma 66 2 7" xfId="2598" xr:uid="{6C317182-631A-418A-B48B-403F5BAE895E}"/>
    <cellStyle name="Comma 66 2 7 2" xfId="10278" xr:uid="{DCCDA428-75EA-4A29-AB11-49A7F57F611B}"/>
    <cellStyle name="Comma 66 2 7 2 2" xfId="22289" xr:uid="{1C904996-5E3F-4CBF-89FC-01A994D10853}"/>
    <cellStyle name="Comma 66 2 7 2 2 2" xfId="49611" xr:uid="{677633FC-5215-4BA7-BACD-0F0B9317BEBF}"/>
    <cellStyle name="Comma 66 2 7 2 3" xfId="37654" xr:uid="{DB8BCDEF-BDC1-4A09-95B3-EFB6DEED1FD0}"/>
    <cellStyle name="Comma 66 2 7 3" xfId="18317" xr:uid="{3FBCFF05-7607-4246-B39C-4902AFB97A8F}"/>
    <cellStyle name="Comma 66 2 7 3 2" xfId="45639" xr:uid="{714300FD-7F46-43F2-9058-6163D3FE83FA}"/>
    <cellStyle name="Comma 66 2 7 4" xfId="25800" xr:uid="{06E6D18A-775C-4503-B23E-82ABD6CCC8BC}"/>
    <cellStyle name="Comma 66 2 7 4 2" xfId="53120" xr:uid="{1E824F7F-1FE8-492E-920A-6FD54524D98D}"/>
    <cellStyle name="Comma 66 2 7 5" xfId="28047" xr:uid="{CAA1B016-223C-4227-84A6-13EEFB709BFB}"/>
    <cellStyle name="Comma 66 2 7 5 2" xfId="55367" xr:uid="{8424A9EF-5363-4B6E-A15A-02972DCB0026}"/>
    <cellStyle name="Comma 66 2 7 6" xfId="30278" xr:uid="{532414E6-D0A2-439E-BF0F-6E6AF4D30916}"/>
    <cellStyle name="Comma 66 2 7 6 2" xfId="57599" xr:uid="{18290B2E-589E-4684-87A1-CDFFF6AFC3D2}"/>
    <cellStyle name="Comma 66 2 7 7" xfId="6090" xr:uid="{C9A02517-293C-4DE8-B38F-E79B216B8A0A}"/>
    <cellStyle name="Comma 66 2 7 8" xfId="33293" xr:uid="{F81A18D1-A4FD-4507-BFFD-AA5DCA346302}"/>
    <cellStyle name="Comma 66 2 8" xfId="2643" xr:uid="{C2EECF70-A49E-47F3-8704-4B3BD322D0B1}"/>
    <cellStyle name="Comma 66 2 8 2" xfId="13586" xr:uid="{DD49CD5F-F98E-47CA-8856-3E33DA8F4C9A}"/>
    <cellStyle name="Comma 66 2 8 2 2" xfId="22949" xr:uid="{58129AAD-BFCF-4AD3-9988-0A0B5CE78279}"/>
    <cellStyle name="Comma 66 2 8 2 2 2" xfId="50271" xr:uid="{0B777608-0AE3-450A-9C62-FC99C167F58B}"/>
    <cellStyle name="Comma 66 2 8 2 3" xfId="40913" xr:uid="{28F5F01C-2BAF-403D-AB8C-05B576E017CE}"/>
    <cellStyle name="Comma 66 2 8 3" xfId="18977" xr:uid="{C3AB2286-3691-44E7-95C5-EEA46B3645A3}"/>
    <cellStyle name="Comma 66 2 8 3 2" xfId="46299" xr:uid="{297FB831-AB0D-45C5-9F98-A32B355EFD7A}"/>
    <cellStyle name="Comma 66 2 8 4" xfId="35509" xr:uid="{F4A13371-5B6F-434D-AF8B-E54902DFF9B0}"/>
    <cellStyle name="Comma 66 2 9" xfId="10566" xr:uid="{8F5F06CD-30D6-4325-B784-24E3364B5A7E}"/>
    <cellStyle name="Comma 66 2 9 2" xfId="15899" xr:uid="{2EEAD1A4-AC1C-4D6F-928B-0F72CB22D3E1}"/>
    <cellStyle name="Comma 66 2 9 2 2" xfId="43219" xr:uid="{FE0EC85A-4CE4-4971-A8C4-4F296C11654B}"/>
    <cellStyle name="Comma 66 2 9 3" xfId="37930" xr:uid="{45533348-6E6B-4A5D-ABC2-AA80C6FBFFD7}"/>
    <cellStyle name="Comma 66 3" xfId="581" xr:uid="{624B728C-7E39-4173-9210-76D53EA0ABC8}"/>
    <cellStyle name="Comma 66 3 10" xfId="23862" xr:uid="{FBE019A2-0B1F-4DFA-88E5-E54506EC74B6}"/>
    <cellStyle name="Comma 66 3 10 2" xfId="51184" xr:uid="{AE066ABE-999B-423E-9C35-C0AFB6557B37}"/>
    <cellStyle name="Comma 66 3 11" xfId="26103" xr:uid="{57E1EE97-4DF7-40D4-9A39-F37492756150}"/>
    <cellStyle name="Comma 66 3 11 2" xfId="53423" xr:uid="{E21289C7-2CB6-44FA-96EF-9B39CF6ED8AC}"/>
    <cellStyle name="Comma 66 3 12" xfId="28335" xr:uid="{5C108B74-1A75-49E6-92AC-1945D69C7AD2}"/>
    <cellStyle name="Comma 66 3 12 2" xfId="55656" xr:uid="{6E71DE7F-3132-465D-99A1-228071FF5E10}"/>
    <cellStyle name="Comma 66 3 13" xfId="30764" xr:uid="{F6906D1A-FB41-4F14-A85C-068B559A1138}"/>
    <cellStyle name="Comma 66 3 14" xfId="57934" xr:uid="{D031DAA6-86FC-4C8D-B840-E514695E6AF5}"/>
    <cellStyle name="Comma 66 3 15" xfId="58482" xr:uid="{9FB216B1-2708-4E3A-9785-6EB3DDFE558B}"/>
    <cellStyle name="Comma 66 3 2" xfId="2104" xr:uid="{FB0FBE8B-0358-4A18-B21C-83F5D638D25D}"/>
    <cellStyle name="Comma 66 3 2 2" xfId="5650" xr:uid="{CD96DDB2-71DD-4FE9-A2D4-E829A83948A2}"/>
    <cellStyle name="Comma 66 3 2 2 2" xfId="16601" xr:uid="{5129E778-DFAE-4B71-81EC-C35A77866CA5}"/>
    <cellStyle name="Comma 66 3 2 2 2 2" xfId="43921" xr:uid="{90CB1DFB-66EB-4345-A123-F6D279BDD84B}"/>
    <cellStyle name="Comma 66 3 2 2 3" xfId="32834" xr:uid="{EBF1E724-608B-4DE7-97FA-82104CACD318}"/>
    <cellStyle name="Comma 66 3 2 3" xfId="7601" xr:uid="{40772B64-0866-4241-9A95-C7080EE60C2C}"/>
    <cellStyle name="Comma 66 3 2 3 2" xfId="20571" xr:uid="{8FCBD36F-ED1D-4E4E-B6A9-7BCE4F3655F0}"/>
    <cellStyle name="Comma 66 3 2 3 2 2" xfId="47893" xr:uid="{EE511B74-537C-402D-ABE0-99B675CB8E20}"/>
    <cellStyle name="Comma 66 3 2 3 3" xfId="34959" xr:uid="{B1C02B09-2B3E-4A1A-B2D1-8A746633E61A}"/>
    <cellStyle name="Comma 66 3 2 4" xfId="9799" xr:uid="{D630E894-576C-4A20-8876-D773E0E63436}"/>
    <cellStyle name="Comma 66 3 2 4 2" xfId="37175" xr:uid="{7AAD003D-9C79-43DF-B653-8D55A99AFCAC}"/>
    <cellStyle name="Comma 66 3 2 5" xfId="25326" xr:uid="{5E9A9F06-3AD0-4857-ACF6-9409CEFA3D0E}"/>
    <cellStyle name="Comma 66 3 2 5 2" xfId="52648" xr:uid="{BEA87339-A67B-4F18-988C-B4AFFE2CCD9B}"/>
    <cellStyle name="Comma 66 3 2 6" xfId="27568" xr:uid="{946FB8ED-A75C-43CB-8BAC-003B4808191E}"/>
    <cellStyle name="Comma 66 3 2 6 2" xfId="54888" xr:uid="{66A50B53-D70A-4C62-8051-ACAB9EC4585C}"/>
    <cellStyle name="Comma 66 3 2 7" xfId="29799" xr:uid="{DF0A35CE-F40C-4412-B9F9-55034E9C174A}"/>
    <cellStyle name="Comma 66 3 2 7 2" xfId="57120" xr:uid="{CB4E43FA-D553-4992-BA63-ED326AA93FBA}"/>
    <cellStyle name="Comma 66 3 2 8" xfId="4214" xr:uid="{D1462FCA-F6CB-437E-A750-935EA43F2B0C}"/>
    <cellStyle name="Comma 66 3 2 9" xfId="31371" xr:uid="{4F202BB8-2B36-4246-B588-8478D33FB43A}"/>
    <cellStyle name="Comma 66 3 3" xfId="1497" xr:uid="{0EAEB530-AC25-4191-B143-D569D25CA96B}"/>
    <cellStyle name="Comma 66 3 3 2" xfId="6998" xr:uid="{397971CE-6BA2-4815-B97B-271292D3ACA2}"/>
    <cellStyle name="Comma 66 3 3 2 2" xfId="17222" xr:uid="{D67F4E39-916E-4175-AAD2-40B5D285B1F4}"/>
    <cellStyle name="Comma 66 3 3 2 2 2" xfId="44543" xr:uid="{B521A642-FA6B-498C-A9E5-A90C2171DA63}"/>
    <cellStyle name="Comma 66 3 3 2 3" xfId="34352" xr:uid="{E13F3258-CB62-459F-AA11-EA303C6C5A5F}"/>
    <cellStyle name="Comma 66 3 3 3" xfId="9193" xr:uid="{D0261D1B-7083-4402-B29B-6ECDAFCC9A5B}"/>
    <cellStyle name="Comma 66 3 3 3 2" xfId="21193" xr:uid="{11582719-A805-4D5B-8444-704C750AE7DB}"/>
    <cellStyle name="Comma 66 3 3 3 2 2" xfId="48515" xr:uid="{1AA56B1D-43C6-49DE-8432-7EF692FD6A80}"/>
    <cellStyle name="Comma 66 3 3 3 3" xfId="36568" xr:uid="{C7F0E537-634D-4520-8695-1B2D873610D0}"/>
    <cellStyle name="Comma 66 3 3 4" xfId="15252" xr:uid="{26F7FAEB-06C9-4BBD-B54B-D4C420692D7F}"/>
    <cellStyle name="Comma 66 3 3 4 2" xfId="42573" xr:uid="{33DE8522-7A1F-44A7-9CE3-1475EC21332C}"/>
    <cellStyle name="Comma 66 3 3 5" xfId="24719" xr:uid="{66BB4D60-534D-4B27-A07A-AB87956F268D}"/>
    <cellStyle name="Comma 66 3 3 5 2" xfId="52041" xr:uid="{B1836386-AB6C-4988-AA95-FBE521DEFC69}"/>
    <cellStyle name="Comma 66 3 3 6" xfId="26961" xr:uid="{977FA8B3-5BCD-45B4-8006-A38E10CF95A6}"/>
    <cellStyle name="Comma 66 3 3 6 2" xfId="54281" xr:uid="{FC5FC66C-4187-470F-A8D4-DF5B8EE8E72A}"/>
    <cellStyle name="Comma 66 3 3 7" xfId="29192" xr:uid="{B828F856-2818-4EAA-A3A6-8DC18005A949}"/>
    <cellStyle name="Comma 66 3 3 7 2" xfId="56513" xr:uid="{E4B0A1EC-03E6-4352-98B2-C62BD134F9E2}"/>
    <cellStyle name="Comma 66 3 3 8" xfId="5061" xr:uid="{A83D1513-04B6-4295-BA31-E227DDB55C5C}"/>
    <cellStyle name="Comma 66 3 3 9" xfId="32227" xr:uid="{8921B293-CAB4-410F-B18B-38E4F6FFFF3C}"/>
    <cellStyle name="Comma 66 3 4" xfId="3066" xr:uid="{255F788F-4B46-45D1-BC41-1A6ADDEDDBE8}"/>
    <cellStyle name="Comma 66 3 4 2" xfId="12634" xr:uid="{944E96BA-99FA-4A8A-A0C2-B36AD5292182}"/>
    <cellStyle name="Comma 66 3 4 2 2" xfId="21816" xr:uid="{7E456882-718F-4B47-A2E0-75541A9392D5}"/>
    <cellStyle name="Comma 66 3 4 2 2 2" xfId="49138" xr:uid="{422C671F-F150-4BCB-A571-9B87F7D7FDCA}"/>
    <cellStyle name="Comma 66 3 4 2 3" xfId="39961" xr:uid="{4A246550-6D48-4AB8-83BA-1F91939A0F2E}"/>
    <cellStyle name="Comma 66 3 4 3" xfId="17845" xr:uid="{1777CE75-19B5-4470-9698-61B905288CDC}"/>
    <cellStyle name="Comma 66 3 4 3 2" xfId="45166" xr:uid="{5268B91D-AB6E-4284-A8FD-7275217405BB}"/>
    <cellStyle name="Comma 66 3 4 4" xfId="33495" xr:uid="{568FCEC0-D989-4EC1-9760-63DE218CD20A}"/>
    <cellStyle name="Comma 66 3 5" xfId="8337" xr:uid="{73630946-3FBB-493C-88EC-8DA969C1E2B9}"/>
    <cellStyle name="Comma 66 3 5 2" xfId="13170" xr:uid="{C757F44C-F145-43AD-B4D9-F2CD1ADC28E0}"/>
    <cellStyle name="Comma 66 3 5 2 2" xfId="22491" xr:uid="{41B2BA0D-EB73-466F-BBCC-6D1AED6D03BF}"/>
    <cellStyle name="Comma 66 3 5 2 2 2" xfId="49813" xr:uid="{C7A4DE2C-3836-45AB-A749-85E9EB1EE888}"/>
    <cellStyle name="Comma 66 3 5 2 3" xfId="40497" xr:uid="{353E4DEB-1732-4C0A-A5C7-E0B6ED2107EA}"/>
    <cellStyle name="Comma 66 3 5 3" xfId="18519" xr:uid="{7CAC9484-208F-4618-A632-8F59626AD908}"/>
    <cellStyle name="Comma 66 3 5 3 2" xfId="45841" xr:uid="{C5252963-4721-49CE-8756-B6E7C246457C}"/>
    <cellStyle name="Comma 66 3 5 4" xfId="35711" xr:uid="{EE1D8E18-00D8-4B2C-8B47-84F0CA2E2B9E}"/>
    <cellStyle name="Comma 66 3 6" xfId="11343" xr:uid="{4F9C2170-977B-4C3D-874A-BFEDEC685533}"/>
    <cellStyle name="Comma 66 3 6 2" xfId="13787" xr:uid="{6D1A8C37-21CB-457F-8A2E-AD3F22C71D7A}"/>
    <cellStyle name="Comma 66 3 6 2 2" xfId="23151" xr:uid="{2A24D26C-88BE-40C0-9D2C-4D759EAEA452}"/>
    <cellStyle name="Comma 66 3 6 2 2 2" xfId="50473" xr:uid="{99777B3E-97EC-4ABF-8596-FE941B972305}"/>
    <cellStyle name="Comma 66 3 6 2 3" xfId="41114" xr:uid="{162BF977-60D3-4D6E-8CE0-3C33254B354B}"/>
    <cellStyle name="Comma 66 3 6 3" xfId="19179" xr:uid="{47BB0F1E-7D03-4659-AC92-D20DA9F09A2E}"/>
    <cellStyle name="Comma 66 3 6 3 2" xfId="46501" xr:uid="{79CE150C-72CB-4258-A9B7-BB3AD10BB790}"/>
    <cellStyle name="Comma 66 3 6 4" xfId="38692" xr:uid="{4FE1DBD9-1204-44D4-91FA-03FE92D5875E}"/>
    <cellStyle name="Comma 66 3 7" xfId="10804" xr:uid="{DA2F7B43-8664-45AC-B721-95746FC0808B}"/>
    <cellStyle name="Comma 66 3 7 2" xfId="16213" xr:uid="{7CFE0632-AB5A-4AB9-B873-1C851AFA6CA2}"/>
    <cellStyle name="Comma 66 3 7 2 2" xfId="43533" xr:uid="{83A84F80-A2E4-4FD8-AD26-45CB76736472}"/>
    <cellStyle name="Comma 66 3 7 3" xfId="38156" xr:uid="{3F6D46FE-FBB8-4575-9795-712A58465294}"/>
    <cellStyle name="Comma 66 3 8" xfId="12129" xr:uid="{7295E20F-9042-4DB1-9EED-234E799A5043}"/>
    <cellStyle name="Comma 66 3 8 2" xfId="20183" xr:uid="{A9BC737E-F6B4-469C-95A0-D851536B81EF}"/>
    <cellStyle name="Comma 66 3 8 2 2" xfId="47505" xr:uid="{96A176DF-9CBB-454E-AE2F-21100D27F27B}"/>
    <cellStyle name="Comma 66 3 8 3" xfId="39456" xr:uid="{52B228CE-8C52-4797-89A1-087A525145E2}"/>
    <cellStyle name="Comma 66 3 9" xfId="14514" xr:uid="{7BAB866B-81EC-43A8-8AE1-F719FA8208D0}"/>
    <cellStyle name="Comma 66 3 9 2" xfId="41835" xr:uid="{69DBBC1D-973D-4843-BD21-8BDB2D861634}"/>
    <cellStyle name="Comma 66 4" xfId="2043" xr:uid="{A206280F-5927-4F07-8FC5-6DF91300BB74}"/>
    <cellStyle name="Comma 66 4 2" xfId="5591" xr:uid="{0E083C2D-EA86-4060-804B-0692F87BC5E6}"/>
    <cellStyle name="Comma 66 4 2 2" xfId="16540" xr:uid="{283AC097-04FD-4D15-BAF0-DCEA400EE00B}"/>
    <cellStyle name="Comma 66 4 2 2 2" xfId="43860" xr:uid="{F27A6D75-17E2-4284-AC9E-4BCC2D6B8F58}"/>
    <cellStyle name="Comma 66 4 2 3" xfId="32773" xr:uid="{53CF211A-7B20-4DE1-B8BB-3F6BED3D2424}"/>
    <cellStyle name="Comma 66 4 3" xfId="7540" xr:uid="{AE1347AA-5D7F-4848-B3A5-57FADF27F099}"/>
    <cellStyle name="Comma 66 4 3 2" xfId="20510" xr:uid="{734558AE-D38A-4C76-AE55-21FAA3DBFCAE}"/>
    <cellStyle name="Comma 66 4 3 2 2" xfId="47832" xr:uid="{FEE3C7A5-395E-409F-AF7F-7F7132861BB7}"/>
    <cellStyle name="Comma 66 4 3 3" xfId="34898" xr:uid="{2A1EF199-A358-4EE5-88D2-7F5802B7E4E8}"/>
    <cellStyle name="Comma 66 4 4" xfId="9738" xr:uid="{E3CADA37-C701-45C2-B231-67BB29C6A94E}"/>
    <cellStyle name="Comma 66 4 4 2" xfId="37114" xr:uid="{B5FAA6BD-BFC4-4F41-8D40-9F4AC76F6F7C}"/>
    <cellStyle name="Comma 66 4 5" xfId="25265" xr:uid="{9B7BBC64-58C2-45EC-8E6F-223BE696D260}"/>
    <cellStyle name="Comma 66 4 5 2" xfId="52587" xr:uid="{B2EC388E-07C3-4DEA-9F50-B7FC792B5F50}"/>
    <cellStyle name="Comma 66 4 6" xfId="27507" xr:uid="{C3491A21-CC41-43F8-A343-A8B0F3899C77}"/>
    <cellStyle name="Comma 66 4 6 2" xfId="54827" xr:uid="{3DED33B0-C7BB-4895-94FA-1454E2981B80}"/>
    <cellStyle name="Comma 66 4 7" xfId="29738" xr:uid="{31B6FF56-E66C-49D8-A4F1-8B11BCE6871D}"/>
    <cellStyle name="Comma 66 4 7 2" xfId="57059" xr:uid="{0055F733-9099-4739-A985-4B698889B758}"/>
    <cellStyle name="Comma 66 4 8" xfId="4155" xr:uid="{A480BD6E-5F69-45F0-A9F3-5EF980381005}"/>
    <cellStyle name="Comma 66 4 9" xfId="31310" xr:uid="{E1555EFE-0C4C-48D1-AF3D-14342AF9DD06}"/>
    <cellStyle name="Comma 66 5" xfId="1434" xr:uid="{1614F568-2E06-435B-849F-32C42BED0EE0}"/>
    <cellStyle name="Comma 66 5 2" xfId="6937" xr:uid="{1CC07153-D21F-4DB6-8FFD-3E0637BE0DB8}"/>
    <cellStyle name="Comma 66 5 2 2" xfId="17161" xr:uid="{92325020-E1C0-48A8-89CC-70648213C1CC}"/>
    <cellStyle name="Comma 66 5 2 2 2" xfId="44482" xr:uid="{44D89A2D-0154-482C-868C-880B8983F635}"/>
    <cellStyle name="Comma 66 5 2 3" xfId="34291" xr:uid="{3E4B2D66-ADEB-413C-9D61-4DF8B48AF6E3}"/>
    <cellStyle name="Comma 66 5 3" xfId="9132" xr:uid="{35E16B88-A30B-4855-BD65-DED4C6B740AD}"/>
    <cellStyle name="Comma 66 5 3 2" xfId="21132" xr:uid="{C4536995-21F3-404C-ACD4-DA7335E0FBF3}"/>
    <cellStyle name="Comma 66 5 3 2 2" xfId="48454" xr:uid="{1CD46D58-D28E-464C-9173-B356BD28C1D7}"/>
    <cellStyle name="Comma 66 5 3 3" xfId="36507" xr:uid="{E700412A-6457-4A8E-A2A1-2AC2BC82350C}"/>
    <cellStyle name="Comma 66 5 4" xfId="15193" xr:uid="{87E5E049-FD4C-4552-863E-7902EE868DE9}"/>
    <cellStyle name="Comma 66 5 4 2" xfId="42514" xr:uid="{88FB776C-D12E-43A6-96EE-623254968571}"/>
    <cellStyle name="Comma 66 5 5" xfId="24658" xr:uid="{1F2E5A8F-06B9-4658-B4C4-424826875E15}"/>
    <cellStyle name="Comma 66 5 5 2" xfId="51980" xr:uid="{FC494FE1-54A2-4FED-A5BE-FC3FD161A970}"/>
    <cellStyle name="Comma 66 5 6" xfId="26900" xr:uid="{4D05FA3F-61B7-4C24-9E52-192F871A6FA8}"/>
    <cellStyle name="Comma 66 5 6 2" xfId="54220" xr:uid="{87BDCDD6-4AE1-4975-95BB-532DD61F0B8A}"/>
    <cellStyle name="Comma 66 5 7" xfId="29131" xr:uid="{C4F2F1E4-1BEE-49F6-B080-C8F3399294A7}"/>
    <cellStyle name="Comma 66 5 7 2" xfId="56452" xr:uid="{CA0EC966-623F-4022-AFAE-CB16E4E1E6A1}"/>
    <cellStyle name="Comma 66 5 8" xfId="5000" xr:uid="{407CC6AD-CC02-4398-8A71-A7FEE509876F}"/>
    <cellStyle name="Comma 66 5 9" xfId="32166" xr:uid="{6AEE0458-E835-4A8A-B5F8-F1F866486A0E}"/>
    <cellStyle name="Comma 66 6" xfId="2755" xr:uid="{86E8F852-DBB3-404B-8E71-EC5D470142F4}"/>
    <cellStyle name="Comma 66 6 2" xfId="12573" xr:uid="{02E5E9F0-2606-4609-A82D-7EB87D2ED282}"/>
    <cellStyle name="Comma 66 6 2 2" xfId="21755" xr:uid="{4BB9202E-BE32-461D-A918-5F08ACC40084}"/>
    <cellStyle name="Comma 66 6 2 2 2" xfId="49077" xr:uid="{03266995-B455-4C33-A9A6-5942F3A91C46}"/>
    <cellStyle name="Comma 66 6 2 3" xfId="39900" xr:uid="{F416E445-62E3-4BA2-970B-321577690732}"/>
    <cellStyle name="Comma 66 6 3" xfId="17784" xr:uid="{ADF0C3A4-2745-41E6-AC9E-57B4589DDD66}"/>
    <cellStyle name="Comma 66 6 3 2" xfId="45105" xr:uid="{A228E2F8-44D4-4916-BD4B-A29D5CAEA9B2}"/>
    <cellStyle name="Comma 66 6 4" xfId="33434" xr:uid="{2B64D4E3-19E4-4CB8-82F9-B4B7589686EB}"/>
    <cellStyle name="Comma 66 7" xfId="8276" xr:uid="{0DA2CE5A-8D23-42FD-8AB6-D42502292DD9}"/>
    <cellStyle name="Comma 66 7 2" xfId="13109" xr:uid="{84ABF3CD-291A-44E2-B9C6-1374509DE2AD}"/>
    <cellStyle name="Comma 66 7 2 2" xfId="22430" xr:uid="{E9716B9C-722F-4310-8C29-9596238E523D}"/>
    <cellStyle name="Comma 66 7 2 2 2" xfId="49752" xr:uid="{B945F665-C415-46D5-87C8-6267F5201B72}"/>
    <cellStyle name="Comma 66 7 2 3" xfId="40436" xr:uid="{7654AB02-43A5-47DB-8E8A-7DD8B423251E}"/>
    <cellStyle name="Comma 66 7 3" xfId="18458" xr:uid="{5812FA54-3ED3-490E-B494-BB4D5B4283C4}"/>
    <cellStyle name="Comma 66 7 3 2" xfId="45780" xr:uid="{FE14635D-FFB5-4198-B7F1-7E22B44EE9C9}"/>
    <cellStyle name="Comma 66 7 4" xfId="35650" xr:uid="{CC581E2E-688F-411E-9BD5-B1FE814F8458}"/>
    <cellStyle name="Comma 66 8" xfId="11285" xr:uid="{126AC891-CFBC-42C1-A2B9-EBCFDF64F116}"/>
    <cellStyle name="Comma 66 8 2" xfId="13726" xr:uid="{F108B572-9768-4228-8AD7-A2F9A1C1901C}"/>
    <cellStyle name="Comma 66 8 2 2" xfId="23090" xr:uid="{C4875BE9-DF22-4E84-9AC8-91F93CAC4DAD}"/>
    <cellStyle name="Comma 66 8 2 2 2" xfId="50412" xr:uid="{BABCD039-18DE-42B2-BCF6-174B6F81E037}"/>
    <cellStyle name="Comma 66 8 2 3" xfId="41053" xr:uid="{08F5CCF6-0F46-4E95-9DF5-9F6848D70DC6}"/>
    <cellStyle name="Comma 66 8 3" xfId="19118" xr:uid="{0D5AC602-92F6-4FF2-B6DD-59D588E9F472}"/>
    <cellStyle name="Comma 66 8 3 2" xfId="46440" xr:uid="{24D29529-26B7-46E0-9C5F-86CFF289E6DB}"/>
    <cellStyle name="Comma 66 8 4" xfId="38634" xr:uid="{A6C0AF91-944C-4A01-B4EF-BB2E39404475}"/>
    <cellStyle name="Comma 66 9" xfId="10761" xr:uid="{B0B28071-1A34-4428-BEEC-17DC8AEB5780}"/>
    <cellStyle name="Comma 66 9 2" xfId="16152" xr:uid="{99DBDA59-3E4B-4D94-8409-CC73B595CD03}"/>
    <cellStyle name="Comma 66 9 2 2" xfId="43472" xr:uid="{15BD251B-63F9-4646-BFFD-865B403C92D1}"/>
    <cellStyle name="Comma 66 9 3" xfId="38118" xr:uid="{1F3E8B05-6707-4318-9118-D366E1108D7A}"/>
    <cellStyle name="Comma 67" xfId="58752" xr:uid="{EFF2D6BC-9C72-45A7-B2CE-6B96067B4231}"/>
    <cellStyle name="Comma 68" xfId="58754" xr:uid="{B34F71FC-F4A1-499C-828B-14A5034C5B35}"/>
    <cellStyle name="Comma 69" xfId="58759" xr:uid="{3C33F0AE-6974-4695-BDCB-043C10278360}"/>
    <cellStyle name="Comma 7" xfId="62" xr:uid="{FE0367F5-FF13-4B08-AA64-3CC9237D4ACB}"/>
    <cellStyle name="Comma 7 10" xfId="1080" xr:uid="{A302C7C8-326A-435C-A610-9EAB5A52625C}"/>
    <cellStyle name="Comma 7 10 2" xfId="6598" xr:uid="{60D6893B-C0A9-44EB-946C-CB64462AC611}"/>
    <cellStyle name="Comma 7 10 2 2" xfId="17574" xr:uid="{6087F432-B04A-46A0-BF42-5870B6F7831A}"/>
    <cellStyle name="Comma 7 10 2 2 2" xfId="44895" xr:uid="{DA734262-CF10-4249-B37C-A9B646E1BD13}"/>
    <cellStyle name="Comma 7 10 2 3" xfId="11015" xr:uid="{39F701DE-F17D-4B8B-A863-E83D4FC025E4}"/>
    <cellStyle name="Comma 7 10 2 3 2" xfId="38364" xr:uid="{595173D0-47B8-4301-B470-C5D92C88EC50}"/>
    <cellStyle name="Comma 7 10 2 4" xfId="33950" xr:uid="{6BB99B31-3E96-48F3-A457-724DA3514E08}"/>
    <cellStyle name="Comma 7 10 3" xfId="8792" xr:uid="{BC131AE1-BE7F-42A9-B28C-707A04A969AF}"/>
    <cellStyle name="Comma 7 10 3 2" xfId="21545" xr:uid="{1E27484E-917E-4710-AC56-A4E6A8298F55}"/>
    <cellStyle name="Comma 7 10 3 2 2" xfId="48867" xr:uid="{A6C9B23E-9683-483F-874F-D0E6E8AD0CBD}"/>
    <cellStyle name="Comma 7 10 3 3" xfId="12444" xr:uid="{E57DC189-EB86-4930-8A0F-4B2E83DB9057}"/>
    <cellStyle name="Comma 7 10 3 3 2" xfId="39771" xr:uid="{5D7FC55A-8DEE-4A5E-894E-E1923B37473C}"/>
    <cellStyle name="Comma 7 10 3 4" xfId="36166" xr:uid="{4546F12F-B89F-4FCC-98F9-C67C4ED21952}"/>
    <cellStyle name="Comma 7 10 4" xfId="14969" xr:uid="{56FA9BB7-09E7-4450-9550-B1D0837151AE}"/>
    <cellStyle name="Comma 7 10 4 2" xfId="42290" xr:uid="{E33832B8-46D6-44EA-B895-9C7FEDA1C167}"/>
    <cellStyle name="Comma 7 10 5" xfId="24317" xr:uid="{E104F6E9-7F3F-43D9-9B03-B25433A299B4}"/>
    <cellStyle name="Comma 7 10 5 2" xfId="51639" xr:uid="{6E2B6008-8A76-4958-8BD0-5E293D684B5C}"/>
    <cellStyle name="Comma 7 10 6" xfId="26559" xr:uid="{1313020D-C8F8-4E59-AE68-666EEDD150B7}"/>
    <cellStyle name="Comma 7 10 6 2" xfId="53879" xr:uid="{173741D4-5882-4FEF-B85E-59604C0D0853}"/>
    <cellStyle name="Comma 7 10 7" xfId="28790" xr:uid="{66810D55-6BBA-4918-9762-D52D16C3A6F4}"/>
    <cellStyle name="Comma 7 10 7 2" xfId="56111" xr:uid="{35B8784B-B85B-4462-AD06-132E2BA1BF7F}"/>
    <cellStyle name="Comma 7 10 8" xfId="4663" xr:uid="{B702B1C5-D491-4CBF-9DD5-40D6CFD031A2}"/>
    <cellStyle name="Comma 7 10 9" xfId="31826" xr:uid="{3CB70BDA-673D-453F-B11E-B31F02B6D142}"/>
    <cellStyle name="Comma 7 11" xfId="2602" xr:uid="{1306F3AF-B81F-456F-89C2-397230B91B35}"/>
    <cellStyle name="Comma 7 11 2" xfId="10282" xr:uid="{603767D4-D460-467F-B795-FB7C052D75A1}"/>
    <cellStyle name="Comma 7 11 2 2" xfId="22220" xr:uid="{2CE96150-E764-4E22-BE1D-E055602444A3}"/>
    <cellStyle name="Comma 7 11 2 2 2" xfId="49542" xr:uid="{BA895C77-7D34-4ADF-BB5A-E748C67B1A5B}"/>
    <cellStyle name="Comma 7 11 2 3" xfId="12907" xr:uid="{ACA7A038-3A2C-4B8C-8152-93411AE48388}"/>
    <cellStyle name="Comma 7 11 2 3 2" xfId="40234" xr:uid="{5D28C739-89B4-4A6B-855C-DC0E323F3AF3}"/>
    <cellStyle name="Comma 7 11 2 4" xfId="37658" xr:uid="{740159B5-9A77-4C38-B5A5-A13901C46345}"/>
    <cellStyle name="Comma 7 11 3" xfId="18248" xr:uid="{AD2E4DA8-CD01-4CAA-B4C5-8DCF82980475}"/>
    <cellStyle name="Comma 7 11 3 2" xfId="45570" xr:uid="{4DC0132E-C7D9-4561-B402-B96194F11AE9}"/>
    <cellStyle name="Comma 7 11 4" xfId="25804" xr:uid="{48986672-B9EB-4986-8513-FD08AECD97E3}"/>
    <cellStyle name="Comma 7 11 4 2" xfId="53124" xr:uid="{00FD0D49-5A56-4F67-BB2F-B2430E042561}"/>
    <cellStyle name="Comma 7 11 5" xfId="28051" xr:uid="{939B0739-B22A-4866-A95C-EF5E8D2C56D5}"/>
    <cellStyle name="Comma 7 11 5 2" xfId="55371" xr:uid="{0B040F5D-EF5E-4E80-A6DC-D563E2573399}"/>
    <cellStyle name="Comma 7 11 6" xfId="30282" xr:uid="{ABB773D9-4814-40B2-9F39-D7383BF376E0}"/>
    <cellStyle name="Comma 7 11 6 2" xfId="57603" xr:uid="{57C9B4C2-D854-428E-9B1E-8BD1206EBFEE}"/>
    <cellStyle name="Comma 7 11 7" xfId="6041" xr:uid="{D3665A05-9619-4DAD-8CAB-775EE55F1F63}"/>
    <cellStyle name="Comma 7 11 8" xfId="33231" xr:uid="{C056261A-511E-4087-9A51-A217F98D2E1A}"/>
    <cellStyle name="Comma 7 12" xfId="2647" xr:uid="{AD4B3313-A67E-437B-90C9-FB40D8DA678C}"/>
    <cellStyle name="Comma 7 12 2" xfId="13525" xr:uid="{B80BD7AD-30BA-4083-B3F5-CA1A4CCD2E6C}"/>
    <cellStyle name="Comma 7 12 2 2" xfId="22887" xr:uid="{D8FF56D6-0943-4DCD-9791-E8672151517B}"/>
    <cellStyle name="Comma 7 12 2 2 2" xfId="50209" xr:uid="{6951C9D2-F49B-435D-BC8A-90A0613471D7}"/>
    <cellStyle name="Comma 7 12 2 3" xfId="40852" xr:uid="{D82907B6-4A6C-4D46-BB17-4C1E5F49493A}"/>
    <cellStyle name="Comma 7 12 3" xfId="18915" xr:uid="{F62A5241-038D-4A0B-9BBB-DC21C478776A}"/>
    <cellStyle name="Comma 7 12 3 2" xfId="46237" xr:uid="{74680B2B-9CAE-499C-B161-2444980188D6}"/>
    <cellStyle name="Comma 7 12 4" xfId="8076" xr:uid="{E594A379-1FC6-4F8A-BB86-E1F0DE9226A1}"/>
    <cellStyle name="Comma 7 12 5" xfId="35432" xr:uid="{C99C8F04-4141-47A1-B121-D416269D64FF}"/>
    <cellStyle name="Comma 7 13" xfId="8086" xr:uid="{AECB0F9C-6DC3-43D2-8EB5-33EE001151BA}"/>
    <cellStyle name="Comma 7 13 2" xfId="14187" xr:uid="{BABC1FEB-DDF5-45F7-A084-A7B48AA8FCFD}"/>
    <cellStyle name="Comma 7 13 2 2" xfId="23552" xr:uid="{EADF24DC-9567-4047-94A4-0B65939A81A8}"/>
    <cellStyle name="Comma 7 13 2 2 2" xfId="50874" xr:uid="{FDFAE5BD-B538-4920-9853-6817F015B0D1}"/>
    <cellStyle name="Comma 7 13 2 3" xfId="41514" xr:uid="{ADF2256A-0296-4F30-B74D-348774DC69AB}"/>
    <cellStyle name="Comma 7 13 3" xfId="19580" xr:uid="{187E50DC-1B67-47DC-8530-F648D07E6359}"/>
    <cellStyle name="Comma 7 13 3 2" xfId="46902" xr:uid="{ED76F6C2-422A-46A5-A40B-64D9EC6C928B}"/>
    <cellStyle name="Comma 7 13 4" xfId="11614" xr:uid="{A91B488A-0BB9-4E98-826B-4938B7EC11B3}"/>
    <cellStyle name="Comma 7 13 4 2" xfId="38949" xr:uid="{31E7ED7D-E121-4C0B-8F8B-EAC2D1076295}"/>
    <cellStyle name="Comma 7 13 5" xfId="35447" xr:uid="{B54BA4DD-290E-4DFB-A304-BD761C18CCD9}"/>
    <cellStyle name="Comma 7 14" xfId="10339" xr:uid="{25375A18-B9D9-4CF3-8328-374339E59551}"/>
    <cellStyle name="Comma 7 14 2" xfId="15660" xr:uid="{3ECF572F-0451-4198-82F6-49E5AF7A8F76}"/>
    <cellStyle name="Comma 7 14 2 2" xfId="42980" xr:uid="{AB014719-BA6B-4E08-A88F-BE17903C86A1}"/>
    <cellStyle name="Comma 7 14 3" xfId="37712" xr:uid="{D4407608-AE81-4B56-B49C-4612D71AF4A7}"/>
    <cellStyle name="Comma 7 15" xfId="11674" xr:uid="{DA261A14-B2BF-4348-8941-B3BE79028771}"/>
    <cellStyle name="Comma 7 15 2" xfId="19631" xr:uid="{79537C35-8EDE-4308-8167-0E190FA85248}"/>
    <cellStyle name="Comma 7 15 2 2" xfId="46953" xr:uid="{4C64D3BE-1E6F-4090-AA7B-667A509034D6}"/>
    <cellStyle name="Comma 7 15 3" xfId="39000" xr:uid="{8C3726CE-67A7-4D14-98CE-CE13C3130C1B}"/>
    <cellStyle name="Comma 7 16" xfId="14243" xr:uid="{03B72D13-2DF4-4176-8EAC-623BD514DAC3}"/>
    <cellStyle name="Comma 7 16 2" xfId="41564" xr:uid="{94F064B7-BD6F-4F8C-9C5C-A8E07F9956A3}"/>
    <cellStyle name="Comma 7 17" xfId="23591" xr:uid="{052311EC-C36A-4D18-A0B3-98095CBD134A}"/>
    <cellStyle name="Comma 7 17 2" xfId="50913" xr:uid="{36305537-AC7B-4D6D-99CC-4190B3EDD29B}"/>
    <cellStyle name="Comma 7 18" xfId="25832" xr:uid="{3090A118-6D96-4897-944F-419AB6E4BCA8}"/>
    <cellStyle name="Comma 7 18 2" xfId="53152" xr:uid="{673FEA3F-B3CD-4376-A8B2-8C2020E478A3}"/>
    <cellStyle name="Comma 7 19" xfId="28071" xr:uid="{3F6CC0A2-5148-4EF9-B787-EA55E446C10B}"/>
    <cellStyle name="Comma 7 19 2" xfId="55392" xr:uid="{9EEAD373-750A-4165-BB21-0EB6A73B61EC}"/>
    <cellStyle name="Comma 7 2" xfId="131" xr:uid="{1CD9BFB3-9D80-41E8-867B-176454A87A9B}"/>
    <cellStyle name="Comma 7 2 10" xfId="8098" xr:uid="{981FE6A8-808D-4BFD-AD3E-8807D216076A}"/>
    <cellStyle name="Comma 7 2 10 2" xfId="15672" xr:uid="{E4ADF9BB-73E4-4348-B097-DD103DFAD42A}"/>
    <cellStyle name="Comma 7 2 10 2 2" xfId="42992" xr:uid="{DAF75398-FAB1-40F8-9BA5-193D6582F770}"/>
    <cellStyle name="Comma 7 2 10 3" xfId="35459" xr:uid="{EDCAE9BD-1B26-4DB9-B889-CDE4A18E6AA4}"/>
    <cellStyle name="Comma 7 2 11" xfId="11685" xr:uid="{1670354E-BF05-41A6-B9C6-DF07A1EACB3A}"/>
    <cellStyle name="Comma 7 2 11 2" xfId="19642" xr:uid="{A442AB8B-B2C1-46C0-8E83-8B0910A9D7A7}"/>
    <cellStyle name="Comma 7 2 11 2 2" xfId="46964" xr:uid="{EC1B9A69-8F49-4D6A-9088-BAB561389A3C}"/>
    <cellStyle name="Comma 7 2 11 3" xfId="39011" xr:uid="{1D1EC872-ABD4-4B86-A9D8-AEB0DF95989A}"/>
    <cellStyle name="Comma 7 2 12" xfId="14255" xr:uid="{5978D630-0D2F-4D4A-9AFA-E57F6202AE87}"/>
    <cellStyle name="Comma 7 2 12 2" xfId="41576" xr:uid="{52373D11-CACC-4D23-BF4B-18A61D5B4A4C}"/>
    <cellStyle name="Comma 7 2 13" xfId="23603" xr:uid="{989C5A5A-93D4-454C-B102-CE3CFC251D0B}"/>
    <cellStyle name="Comma 7 2 13 2" xfId="50925" xr:uid="{720234A2-C2B6-4393-9FE9-E504BE28BC4C}"/>
    <cellStyle name="Comma 7 2 14" xfId="25844" xr:uid="{AFC45999-0F89-4AE6-9AFB-E1CBD7982E67}"/>
    <cellStyle name="Comma 7 2 14 2" xfId="53164" xr:uid="{AC7167AE-EAB0-4832-9643-4F422B613A2E}"/>
    <cellStyle name="Comma 7 2 15" xfId="28083" xr:uid="{7005D03E-6125-4E6A-AC8A-E4880DA43BF0}"/>
    <cellStyle name="Comma 7 2 15 2" xfId="55404" xr:uid="{CA9716B7-DEB6-436B-B791-07446A82EFBD}"/>
    <cellStyle name="Comma 7 2 16" xfId="3379" xr:uid="{587FC55E-FACA-4020-9575-5A16DC27DAAA}"/>
    <cellStyle name="Comma 7 2 17" xfId="30398" xr:uid="{F1952FAA-7106-44C0-B532-BA9EA1003C62}"/>
    <cellStyle name="Comma 7 2 18" xfId="57820" xr:uid="{B74161F6-5D4C-4C6C-BB62-033F21CB7BA8}"/>
    <cellStyle name="Comma 7 2 19" xfId="58368" xr:uid="{23ACCB74-8390-43A4-9771-59A09A48EE33}"/>
    <cellStyle name="Comma 7 2 2" xfId="594" xr:uid="{9F34F74B-4D48-41C4-9D2F-49B29DA88A87}"/>
    <cellStyle name="Comma 7 2 2 10" xfId="14527" xr:uid="{EC84C139-0C13-46C7-9A71-F7320DABDEBC}"/>
    <cellStyle name="Comma 7 2 2 10 2" xfId="41848" xr:uid="{CBDF6C02-1588-4353-A40E-65FAA1BAE041}"/>
    <cellStyle name="Comma 7 2 2 11" xfId="23875" xr:uid="{40CB3670-C1D6-4218-A015-3F6F5998D47A}"/>
    <cellStyle name="Comma 7 2 2 11 2" xfId="51197" xr:uid="{71A085DB-E655-4230-BD3A-E2DC8DE75345}"/>
    <cellStyle name="Comma 7 2 2 12" xfId="26116" xr:uid="{449DD261-33A3-48CF-BB23-2F2996A58F79}"/>
    <cellStyle name="Comma 7 2 2 12 2" xfId="53436" xr:uid="{FEDDDA6C-B6D0-40E9-944A-1C6BA843323D}"/>
    <cellStyle name="Comma 7 2 2 13" xfId="28348" xr:uid="{15E27075-CD1E-4335-865B-3D766DFDCE1C}"/>
    <cellStyle name="Comma 7 2 2 13 2" xfId="55669" xr:uid="{E8E72345-9D6D-4E7C-8DBD-7912B10F4084}"/>
    <cellStyle name="Comma 7 2 2 14" xfId="3695" xr:uid="{069C396A-A2B1-4383-A2DC-EE218DC49DC8}"/>
    <cellStyle name="Comma 7 2 2 15" xfId="30777" xr:uid="{C883668D-D1E5-4DBF-821D-A66656F69CD5}"/>
    <cellStyle name="Comma 7 2 2 16" xfId="58040" xr:uid="{40E7A723-9ECB-4481-9D4B-BAAE87F2274D}"/>
    <cellStyle name="Comma 7 2 2 17" xfId="58588" xr:uid="{8E1B9B55-4975-4BDE-A123-8A5876C131E2}"/>
    <cellStyle name="Comma 7 2 2 2" xfId="2117" xr:uid="{40578D34-2A0C-4CF8-BFBB-FFF867822D18}"/>
    <cellStyle name="Comma 7 2 2 2 2" xfId="5663" xr:uid="{403677FF-05A5-4E23-BAF5-75EF44B7F8BD}"/>
    <cellStyle name="Comma 7 2 2 2 2 2" xfId="16226" xr:uid="{C0258FAC-41EB-4A46-90E9-EAC79C466342}"/>
    <cellStyle name="Comma 7 2 2 2 2 2 2" xfId="43546" xr:uid="{31481E66-7E87-4147-8323-449540EA7291}"/>
    <cellStyle name="Comma 7 2 2 2 2 3" xfId="32847" xr:uid="{FE28B8EB-30D5-49D2-AC30-8EE156DE3347}"/>
    <cellStyle name="Comma 7 2 2 2 3" xfId="7614" xr:uid="{B12791AF-BBA5-40BC-B54F-DCEE56257C72}"/>
    <cellStyle name="Comma 7 2 2 2 3 2" xfId="20196" xr:uid="{A12422F4-CF91-43F1-86FD-BEE2DD7A8E22}"/>
    <cellStyle name="Comma 7 2 2 2 3 2 2" xfId="47518" xr:uid="{A7CC65E2-9446-4226-B525-B69BB50FC80D}"/>
    <cellStyle name="Comma 7 2 2 2 3 3" xfId="34972" xr:uid="{C13F0AED-15CC-43C9-88E8-AD538DFCAABD}"/>
    <cellStyle name="Comma 7 2 2 2 4" xfId="9812" xr:uid="{EBE23300-D2BB-47DF-B20A-0493706EBCD3}"/>
    <cellStyle name="Comma 7 2 2 2 4 2" xfId="37188" xr:uid="{F96F6A78-9774-4D96-9E17-BCD3B527ABD0}"/>
    <cellStyle name="Comma 7 2 2 2 5" xfId="25339" xr:uid="{64F16480-8DCD-431A-B4E8-6C3FA018E3DB}"/>
    <cellStyle name="Comma 7 2 2 2 5 2" xfId="52661" xr:uid="{49554C43-9F96-47C8-9BC1-EAD8A22C82E5}"/>
    <cellStyle name="Comma 7 2 2 2 6" xfId="27581" xr:uid="{3FE0A34D-82BC-4D01-BE4E-740AB038BA5E}"/>
    <cellStyle name="Comma 7 2 2 2 6 2" xfId="54901" xr:uid="{02E733E0-819B-4A37-AA27-A1EFCD0E7135}"/>
    <cellStyle name="Comma 7 2 2 2 7" xfId="29812" xr:uid="{6DF18968-AD09-4636-84BA-F1C22AA68D8A}"/>
    <cellStyle name="Comma 7 2 2 2 7 2" xfId="57133" xr:uid="{A2D1F56B-8A19-45BB-9630-96535CBA6313}"/>
    <cellStyle name="Comma 7 2 2 2 8" xfId="4227" xr:uid="{9609AE76-658D-4EEE-A3A3-131735E2902C}"/>
    <cellStyle name="Comma 7 2 2 2 9" xfId="31384" xr:uid="{E5A6D179-29FA-4E02-A14D-B1EA8727743A}"/>
    <cellStyle name="Comma 7 2 2 3" xfId="1510" xr:uid="{4618DD37-1646-4730-A891-1B2DAF7BA4F6}"/>
    <cellStyle name="Comma 7 2 2 3 2" xfId="7011" xr:uid="{01E02A6C-348F-4F43-ABC7-545913CEEB9E}"/>
    <cellStyle name="Comma 7 2 2 3 2 2" xfId="16614" xr:uid="{4CB2716F-B7F6-4CDC-8799-F28FEE4CC929}"/>
    <cellStyle name="Comma 7 2 2 3 2 2 2" xfId="43934" xr:uid="{EF22482F-B1B2-42EE-A186-ECB5814DC993}"/>
    <cellStyle name="Comma 7 2 2 3 2 3" xfId="34365" xr:uid="{434F87D7-3ED3-45EC-B336-182432E54D78}"/>
    <cellStyle name="Comma 7 2 2 3 3" xfId="9206" xr:uid="{158D68EC-9CF4-43FF-AD65-2A010031E0E7}"/>
    <cellStyle name="Comma 7 2 2 3 3 2" xfId="20584" xr:uid="{1B55D3A1-92E3-4648-879F-4728EBDE5B03}"/>
    <cellStyle name="Comma 7 2 2 3 3 2 2" xfId="47906" xr:uid="{2DF26B40-447E-43C2-AF2B-E6B82D3E1EAC}"/>
    <cellStyle name="Comma 7 2 2 3 3 3" xfId="36581" xr:uid="{56E22F02-ED4D-4E09-995E-4BD433471D8C}"/>
    <cellStyle name="Comma 7 2 2 3 4" xfId="15265" xr:uid="{B4E267CF-653F-4C33-B1EB-A89D43336E8E}"/>
    <cellStyle name="Comma 7 2 2 3 4 2" xfId="42586" xr:uid="{1F0A2217-9C26-43EA-A15C-A919D26EC0FE}"/>
    <cellStyle name="Comma 7 2 2 3 5" xfId="24732" xr:uid="{829E1D6F-F877-44AF-936B-04B06ED43EB7}"/>
    <cellStyle name="Comma 7 2 2 3 5 2" xfId="52054" xr:uid="{BA380BA9-472A-44A2-A606-A20608A9346C}"/>
    <cellStyle name="Comma 7 2 2 3 6" xfId="26974" xr:uid="{42C8B70F-F145-4F5B-B398-B024F10C083A}"/>
    <cellStyle name="Comma 7 2 2 3 6 2" xfId="54294" xr:uid="{3A3A4686-D257-4576-BF19-C3973D9250EF}"/>
    <cellStyle name="Comma 7 2 2 3 7" xfId="29205" xr:uid="{992D58CE-FB9D-4A3F-BFF7-A60020F12DFC}"/>
    <cellStyle name="Comma 7 2 2 3 7 2" xfId="56526" xr:uid="{F58F6755-0ED9-42D7-BFD7-085022E51F49}"/>
    <cellStyle name="Comma 7 2 2 3 8" xfId="5074" xr:uid="{0B646CFE-56C4-404F-936B-26EDDD0F1685}"/>
    <cellStyle name="Comma 7 2 2 3 9" xfId="32240" xr:uid="{A31DF270-BA1D-415B-87D1-B056DD42E9FB}"/>
    <cellStyle name="Comma 7 2 2 4" xfId="2560" xr:uid="{19F5E301-CD9D-4783-B96E-F2FCEB962324}"/>
    <cellStyle name="Comma 7 2 2 4 2" xfId="10242" xr:uid="{9FB6E717-DA64-4580-9435-70546A66D02C}"/>
    <cellStyle name="Comma 7 2 2 4 2 2" xfId="17235" xr:uid="{F12B6255-DF5E-4DB4-845F-49F9D8BA8FD3}"/>
    <cellStyle name="Comma 7 2 2 4 2 2 2" xfId="44556" xr:uid="{E1E2058E-528F-46FD-86E4-C2B2848378B2}"/>
    <cellStyle name="Comma 7 2 2 4 2 3" xfId="10993" xr:uid="{402B4011-22B1-4958-B16E-0C915A2538DF}"/>
    <cellStyle name="Comma 7 2 2 4 2 3 2" xfId="38342" xr:uid="{06E33F38-9463-4A9A-8B85-A5CE7C7743DC}"/>
    <cellStyle name="Comma 7 2 2 4 2 4" xfId="37618" xr:uid="{F21CEAC7-3E40-4252-9AF5-6B3FBA09C18B}"/>
    <cellStyle name="Comma 7 2 2 4 3" xfId="12403" xr:uid="{69693FDD-AA5E-428D-B79D-1AF7593722D6}"/>
    <cellStyle name="Comma 7 2 2 4 3 2" xfId="21206" xr:uid="{A187932F-EC24-4F81-8459-ADEFD99E1CEF}"/>
    <cellStyle name="Comma 7 2 2 4 3 2 2" xfId="48528" xr:uid="{223667F0-A002-43DA-AC5F-EB04E7022215}"/>
    <cellStyle name="Comma 7 2 2 4 3 3" xfId="39730" xr:uid="{CB18F3FE-8783-456B-BFBB-73AC8C9DA0EB}"/>
    <cellStyle name="Comma 7 2 2 4 4" xfId="15613" xr:uid="{17396353-2DFA-453B-A0B8-502084079DAC}"/>
    <cellStyle name="Comma 7 2 2 4 4 2" xfId="42934" xr:uid="{B443E2B1-009D-46C8-9CF9-BF1B0C38DA02}"/>
    <cellStyle name="Comma 7 2 2 4 5" xfId="25764" xr:uid="{87A8A9B0-FAA5-41C1-9075-860066ADF76F}"/>
    <cellStyle name="Comma 7 2 2 4 5 2" xfId="53086" xr:uid="{7853AC34-A578-496C-BDF9-EAF729E96CAB}"/>
    <cellStyle name="Comma 7 2 2 4 6" xfId="28011" xr:uid="{E1E3ACB8-C943-4702-A1DD-34CCD6698069}"/>
    <cellStyle name="Comma 7 2 2 4 6 2" xfId="55331" xr:uid="{B4D713DB-C2AC-467F-B9F7-A64851833D50}"/>
    <cellStyle name="Comma 7 2 2 4 7" xfId="30242" xr:uid="{6D7E0EB7-5635-4168-8634-31620BB771D1}"/>
    <cellStyle name="Comma 7 2 2 4 7 2" xfId="57563" xr:uid="{773F075C-C1BF-46F0-96A0-1420B3218E19}"/>
    <cellStyle name="Comma 7 2 2 4 8" xfId="8042" xr:uid="{18643329-7619-4EAF-94D7-2AAD0B61EC32}"/>
    <cellStyle name="Comma 7 2 2 4 9" xfId="35402" xr:uid="{4DDA7E45-21CE-4650-B459-81D8C01852BE}"/>
    <cellStyle name="Comma 7 2 2 5" xfId="3202" xr:uid="{CEE476FD-7E37-4963-B4CA-9EC519A0BCA6}"/>
    <cellStyle name="Comma 7 2 2 5 2" xfId="12647" xr:uid="{A41BA080-1A71-4F9E-BC73-3980CD6DBAF1}"/>
    <cellStyle name="Comma 7 2 2 5 2 2" xfId="21829" xr:uid="{4C58ABF1-2544-46E5-9913-DEBC3CC21BA4}"/>
    <cellStyle name="Comma 7 2 2 5 2 2 2" xfId="49151" xr:uid="{4B103570-3608-414B-B27E-AE8537D6DFD4}"/>
    <cellStyle name="Comma 7 2 2 5 2 3" xfId="39974" xr:uid="{9E0D79EA-E9AC-480F-94CE-CE342A8BEEC1}"/>
    <cellStyle name="Comma 7 2 2 5 3" xfId="17858" xr:uid="{1DFB9243-EBB7-48E6-A86E-5238C6753383}"/>
    <cellStyle name="Comma 7 2 2 5 3 2" xfId="45179" xr:uid="{8F589C31-62B4-4782-81CF-9A67275528F1}"/>
    <cellStyle name="Comma 7 2 2 5 4" xfId="6231" xr:uid="{0251647A-F65B-4267-8580-AB2C9D1AA108}"/>
    <cellStyle name="Comma 7 2 2 5 5" xfId="33508" xr:uid="{B031A127-4F47-466E-AE42-F7C605A80490}"/>
    <cellStyle name="Comma 7 2 2 6" xfId="8350" xr:uid="{3C16E1DF-1365-4362-B1B9-1F0CB9690064}"/>
    <cellStyle name="Comma 7 2 2 6 2" xfId="13183" xr:uid="{C2773B3C-320E-4C96-A530-F53032F9B764}"/>
    <cellStyle name="Comma 7 2 2 6 2 2" xfId="22504" xr:uid="{9E0245FD-3CFD-443C-8113-E9D347B702AE}"/>
    <cellStyle name="Comma 7 2 2 6 2 2 2" xfId="49826" xr:uid="{AAB314B3-A9F4-4AFC-B28A-EF342BC1FBDA}"/>
    <cellStyle name="Comma 7 2 2 6 2 3" xfId="40510" xr:uid="{44E78744-DABF-4A95-A5CF-5D8D72FA6AFB}"/>
    <cellStyle name="Comma 7 2 2 6 3" xfId="18532" xr:uid="{8CB270EA-4847-49C8-AFD2-F0B70487FFDA}"/>
    <cellStyle name="Comma 7 2 2 6 3 2" xfId="45854" xr:uid="{1FE7121A-8B29-440F-AE14-FD9CAF9134D3}"/>
    <cellStyle name="Comma 7 2 2 6 4" xfId="35724" xr:uid="{E90CBBB0-0309-4E50-B59C-40BACD4F4F8A}"/>
    <cellStyle name="Comma 7 2 2 7" xfId="11356" xr:uid="{7348E22B-8D17-4832-B294-D925B9D10FEA}"/>
    <cellStyle name="Comma 7 2 2 7 2" xfId="13800" xr:uid="{15706976-6CC7-44F1-804B-2423CC93F83C}"/>
    <cellStyle name="Comma 7 2 2 7 2 2" xfId="23164" xr:uid="{B36E0A94-8343-4CBB-907F-911524EA3201}"/>
    <cellStyle name="Comma 7 2 2 7 2 2 2" xfId="50486" xr:uid="{73E9F2FC-92A7-4199-AF50-C071C8CE280A}"/>
    <cellStyle name="Comma 7 2 2 7 2 3" xfId="41127" xr:uid="{92F17B6D-F1CC-44E3-8ACE-7521E4BC24F9}"/>
    <cellStyle name="Comma 7 2 2 7 3" xfId="19192" xr:uid="{81DE1F6D-6B4B-4905-A1F6-B2C7453180D8}"/>
    <cellStyle name="Comma 7 2 2 7 3 2" xfId="46514" xr:uid="{5FFE4D7D-95FF-4B27-B695-9F1400D93A49}"/>
    <cellStyle name="Comma 7 2 2 7 4" xfId="38705" xr:uid="{CD21F238-754E-4F5A-BF8E-6821D55826CB}"/>
    <cellStyle name="Comma 7 2 2 8" xfId="10438" xr:uid="{C12B1333-E56B-4F77-BABD-3B00A4737486}"/>
    <cellStyle name="Comma 7 2 2 8 2" xfId="15760" xr:uid="{AF402C83-E6A1-4D80-942F-A6217B06A3B6}"/>
    <cellStyle name="Comma 7 2 2 8 2 2" xfId="43080" xr:uid="{3ED74D8E-7CB4-4C89-B685-63325C1DFD87}"/>
    <cellStyle name="Comma 7 2 2 8 3" xfId="37805" xr:uid="{A0A7B508-53EE-4B56-96C1-FD386B5D911F}"/>
    <cellStyle name="Comma 7 2 2 9" xfId="11770" xr:uid="{AFF03C8A-66DD-4A57-B125-7EA65DD0336E}"/>
    <cellStyle name="Comma 7 2 2 9 2" xfId="19730" xr:uid="{A3A2D605-54E7-4B00-92E6-8060B1E9F3FE}"/>
    <cellStyle name="Comma 7 2 2 9 2 2" xfId="47052" xr:uid="{2E59276E-942A-492C-ADBC-183CEB5400C3}"/>
    <cellStyle name="Comma 7 2 2 9 3" xfId="39097" xr:uid="{D88D3010-829E-4D0E-A2A4-BB1C71724F0A}"/>
    <cellStyle name="Comma 7 2 20" xfId="58744" xr:uid="{F373696B-F48F-4583-990F-53D86C19C31E}"/>
    <cellStyle name="Comma 7 2 21" xfId="58803" xr:uid="{D4B8C321-7FDB-4F55-A4D4-35A6C1C8D260}"/>
    <cellStyle name="Comma 7 2 3" xfId="487" xr:uid="{5FE699CC-A425-4264-83FB-40A0BDEFEE49}"/>
    <cellStyle name="Comma 7 2 3 10" xfId="14468" xr:uid="{F7D82502-B789-4720-8B3A-BAFB231F4592}"/>
    <cellStyle name="Comma 7 2 3 10 2" xfId="41789" xr:uid="{1E5EDCE3-87F4-4210-BBA8-5CA1FB035280}"/>
    <cellStyle name="Comma 7 2 3 11" xfId="23816" xr:uid="{FB83F523-7C5F-49C5-BE51-763BE9CD4D1E}"/>
    <cellStyle name="Comma 7 2 3 11 2" xfId="51138" xr:uid="{B36C9F8C-8B60-420C-95C3-C916DCBDE829}"/>
    <cellStyle name="Comma 7 2 3 12" xfId="26057" xr:uid="{38D0D973-32AF-4F6E-BF76-515691E140FE}"/>
    <cellStyle name="Comma 7 2 3 12 2" xfId="53377" xr:uid="{2D82D13B-62A1-4A11-9C1B-2318B58633EB}"/>
    <cellStyle name="Comma 7 2 3 13" xfId="28289" xr:uid="{D92554CF-9FA1-49B7-ADE4-9F1A3331A041}"/>
    <cellStyle name="Comma 7 2 3 13 2" xfId="55610" xr:uid="{259B1F09-895C-4DF3-847F-9AE6352A32C3}"/>
    <cellStyle name="Comma 7 2 3 14" xfId="3645" xr:uid="{00CBE23D-1322-4B78-A56F-AEB9E325E8D3}"/>
    <cellStyle name="Comma 7 2 3 15" xfId="30718" xr:uid="{17FEE7F1-9E47-4C27-A756-C7BD1A10A923}"/>
    <cellStyle name="Comma 7 2 3 2" xfId="2058" xr:uid="{4B0FE3DD-8EBF-4BF4-9C4E-532E5745D62A}"/>
    <cellStyle name="Comma 7 2 3 2 2" xfId="5606" xr:uid="{8B20F9B0-D301-4076-94D1-C323FAF88AA2}"/>
    <cellStyle name="Comma 7 2 3 2 2 2" xfId="16167" xr:uid="{86FFB566-8E45-433B-8B3E-0E90A30FC376}"/>
    <cellStyle name="Comma 7 2 3 2 2 2 2" xfId="43487" xr:uid="{BBF1F034-0EEB-4ACA-BAE5-B85F4BFAA9B9}"/>
    <cellStyle name="Comma 7 2 3 2 2 3" xfId="32788" xr:uid="{98222609-22C3-4740-A067-23D6DC379C15}"/>
    <cellStyle name="Comma 7 2 3 2 3" xfId="7555" xr:uid="{69F9A49A-1509-4E25-85C3-67D98E320517}"/>
    <cellStyle name="Comma 7 2 3 2 3 2" xfId="20137" xr:uid="{DD28A3E4-926C-48F4-8831-7AE398C7F505}"/>
    <cellStyle name="Comma 7 2 3 2 3 2 2" xfId="47459" xr:uid="{D0E175BE-5F40-4351-A6D1-D025D9109837}"/>
    <cellStyle name="Comma 7 2 3 2 3 3" xfId="34913" xr:uid="{1A32597F-B948-4CB0-B05B-E95CBFAA210F}"/>
    <cellStyle name="Comma 7 2 3 2 4" xfId="9753" xr:uid="{D68AB6F7-8582-496F-AE9C-765BA666EFA2}"/>
    <cellStyle name="Comma 7 2 3 2 4 2" xfId="37129" xr:uid="{5C1AB705-37AE-4833-B2AE-1E98E3932CF6}"/>
    <cellStyle name="Comma 7 2 3 2 5" xfId="25280" xr:uid="{6BA7BFC8-A894-499B-AEA5-C268543F1074}"/>
    <cellStyle name="Comma 7 2 3 2 5 2" xfId="52602" xr:uid="{3F78DA1C-611E-4B5F-9D45-AD19CEFEB863}"/>
    <cellStyle name="Comma 7 2 3 2 6" xfId="27522" xr:uid="{1175517F-ED7F-4B76-97A8-C175949049C6}"/>
    <cellStyle name="Comma 7 2 3 2 6 2" xfId="54842" xr:uid="{A3D2FB72-2780-4E6D-9760-ADE3F49A6334}"/>
    <cellStyle name="Comma 7 2 3 2 7" xfId="29753" xr:uid="{DE9EFBA2-EB63-4A45-93A2-9048800733C9}"/>
    <cellStyle name="Comma 7 2 3 2 7 2" xfId="57074" xr:uid="{E3A6D912-8DCD-4FF0-99C5-05109A2F3C71}"/>
    <cellStyle name="Comma 7 2 3 2 8" xfId="4170" xr:uid="{5624F0B4-7E3E-4182-A8BE-22C786B8C2C4}"/>
    <cellStyle name="Comma 7 2 3 2 9" xfId="31325" xr:uid="{D957109B-C476-43A7-AEDC-4B2EA118FA6F}"/>
    <cellStyle name="Comma 7 2 3 3" xfId="1450" xr:uid="{A9D0314F-579C-4776-BFF5-D3E673721165}"/>
    <cellStyle name="Comma 7 2 3 3 2" xfId="6952" xr:uid="{86095451-3CD5-46D8-BD9E-F365FB744A9E}"/>
    <cellStyle name="Comma 7 2 3 3 2 2" xfId="16555" xr:uid="{80E49249-0BEF-44C7-88C0-C3F57226D3B5}"/>
    <cellStyle name="Comma 7 2 3 3 2 2 2" xfId="43875" xr:uid="{207B7748-81A3-42D4-B62E-475D4800FFAD}"/>
    <cellStyle name="Comma 7 2 3 3 2 3" xfId="34306" xr:uid="{6F9AE2C0-504B-4733-A0D9-64D8DE34DB3E}"/>
    <cellStyle name="Comma 7 2 3 3 3" xfId="9147" xr:uid="{CA98AE06-F632-4907-8676-C9D27C96515E}"/>
    <cellStyle name="Comma 7 2 3 3 3 2" xfId="20525" xr:uid="{C427AC1C-8BD9-49DC-90F7-1FA6B57AC62F}"/>
    <cellStyle name="Comma 7 2 3 3 3 2 2" xfId="47847" xr:uid="{30F36B61-B8EB-4FF7-9238-3B3ADC12B329}"/>
    <cellStyle name="Comma 7 2 3 3 3 3" xfId="36522" xr:uid="{5E68BAEF-1DD6-43A9-87A5-71ADD10FA9CC}"/>
    <cellStyle name="Comma 7 2 3 3 4" xfId="15207" xr:uid="{AFEFD1F2-7F1C-4098-B07E-C83CF3D25097}"/>
    <cellStyle name="Comma 7 2 3 3 4 2" xfId="42528" xr:uid="{AF3A05B5-85BE-456D-9E13-3A3387DA0099}"/>
    <cellStyle name="Comma 7 2 3 3 5" xfId="24673" xr:uid="{DC173ADA-9902-4663-9983-13032BFEF436}"/>
    <cellStyle name="Comma 7 2 3 3 5 2" xfId="51995" xr:uid="{C0E35888-12E0-4E3E-91D3-147036321C96}"/>
    <cellStyle name="Comma 7 2 3 3 6" xfId="26915" xr:uid="{486D2193-38CA-4ECE-B6E3-90429AB2583E}"/>
    <cellStyle name="Comma 7 2 3 3 6 2" xfId="54235" xr:uid="{042F35E6-737D-4ED4-A7C8-81F96A31C69C}"/>
    <cellStyle name="Comma 7 2 3 3 7" xfId="29146" xr:uid="{DCAD2D05-8E99-4B25-83FA-12114765A38C}"/>
    <cellStyle name="Comma 7 2 3 3 7 2" xfId="56467" xr:uid="{C78AE80A-D664-4094-805D-53C3A316F69A}"/>
    <cellStyle name="Comma 7 2 3 3 8" xfId="5015" xr:uid="{54727CA3-3959-44CC-9FE1-2CC95528EC1A}"/>
    <cellStyle name="Comma 7 2 3 3 9" xfId="32181" xr:uid="{D260DF8D-85C2-4840-8446-ED1A7AFEBFBF}"/>
    <cellStyle name="Comma 7 2 3 4" xfId="6180" xr:uid="{1E959859-072C-438D-B81C-BF5E31EC4D74}"/>
    <cellStyle name="Comma 7 2 3 4 2" xfId="12379" xr:uid="{C7B6304D-206C-4126-B50C-8461BEE1AD80}"/>
    <cellStyle name="Comma 7 2 3 4 2 2" xfId="21147" xr:uid="{E94AE17F-DE66-4D86-B321-6C3C29675FA9}"/>
    <cellStyle name="Comma 7 2 3 4 2 2 2" xfId="48469" xr:uid="{819FD581-AF89-42B4-BA5C-D46C10F06BCA}"/>
    <cellStyle name="Comma 7 2 3 4 2 3" xfId="39706" xr:uid="{B4C5C81B-516D-46D7-9F69-FB0CAA38283B}"/>
    <cellStyle name="Comma 7 2 3 4 3" xfId="17176" xr:uid="{0E9BEA72-A92D-4EFC-8C9F-55AEF8F2D7A5}"/>
    <cellStyle name="Comma 7 2 3 4 3 2" xfId="44497" xr:uid="{DC86F549-ADC4-4CCF-8E64-D1B6BC0EBCC9}"/>
    <cellStyle name="Comma 7 2 3 4 4" xfId="33449" xr:uid="{6D471C63-0989-4E4B-AF97-AC71AFD7078D}"/>
    <cellStyle name="Comma 7 2 3 5" xfId="8291" xr:uid="{DE205294-0CB1-42AE-AE53-9A1834B9EEE9}"/>
    <cellStyle name="Comma 7 2 3 5 2" xfId="12588" xr:uid="{A5827965-8005-4ADA-8F2D-9043F5AD01B9}"/>
    <cellStyle name="Comma 7 2 3 5 2 2" xfId="21770" xr:uid="{AE45382D-F835-424A-8EA2-50EC6E238173}"/>
    <cellStyle name="Comma 7 2 3 5 2 2 2" xfId="49092" xr:uid="{E2C58975-5964-4602-A4D9-1A6BE34772A8}"/>
    <cellStyle name="Comma 7 2 3 5 2 3" xfId="39915" xr:uid="{02476EB4-0CE9-4051-91D6-BBBF51B73EAA}"/>
    <cellStyle name="Comma 7 2 3 5 3" xfId="17799" xr:uid="{AB27AD52-984E-425C-BEA3-7176BD55FC4E}"/>
    <cellStyle name="Comma 7 2 3 5 3 2" xfId="45120" xr:uid="{B33BBFFF-3588-4FC7-B221-71CB88ABA58C}"/>
    <cellStyle name="Comma 7 2 3 5 4" xfId="35665" xr:uid="{DCAD2E08-BC1F-4F58-B62A-7E09F534E7A0}"/>
    <cellStyle name="Comma 7 2 3 6" xfId="11145" xr:uid="{22AF139C-E0FD-45A2-8641-AD4325CB5575}"/>
    <cellStyle name="Comma 7 2 3 6 2" xfId="13124" xr:uid="{72F21094-C98C-4326-B967-0BADA2CA30F1}"/>
    <cellStyle name="Comma 7 2 3 6 2 2" xfId="22445" xr:uid="{C1E5A3EE-986D-4D54-AA55-D37E941130FC}"/>
    <cellStyle name="Comma 7 2 3 6 2 2 2" xfId="49767" xr:uid="{36C4525A-2A03-4BA1-A1B1-659941AEB665}"/>
    <cellStyle name="Comma 7 2 3 6 2 3" xfId="40451" xr:uid="{18793F81-B2AF-4551-9909-3D7D90463E65}"/>
    <cellStyle name="Comma 7 2 3 6 3" xfId="18473" xr:uid="{F2AF9711-D5A3-4C52-BDB7-8A0DFB120FA5}"/>
    <cellStyle name="Comma 7 2 3 6 3 2" xfId="45795" xr:uid="{BC95961F-3B97-4716-97E0-E03AA5DE5003}"/>
    <cellStyle name="Comma 7 2 3 6 4" xfId="38494" xr:uid="{D9F4215B-3E94-4C3D-B768-380B2172EF86}"/>
    <cellStyle name="Comma 7 2 3 7" xfId="11299" xr:uid="{709C99FE-E584-4543-9F58-B2A31B033C5E}"/>
    <cellStyle name="Comma 7 2 3 7 2" xfId="13741" xr:uid="{D2E27371-FDA7-4524-9223-BFC4112B9E92}"/>
    <cellStyle name="Comma 7 2 3 7 2 2" xfId="23105" xr:uid="{D56E0F5D-04FE-4324-9357-F0F06CFA76D3}"/>
    <cellStyle name="Comma 7 2 3 7 2 2 2" xfId="50427" xr:uid="{78491491-B6A9-471A-8F9D-80E816A96EDE}"/>
    <cellStyle name="Comma 7 2 3 7 2 3" xfId="41068" xr:uid="{E30D011C-C68C-45BF-BC1E-C4A26539D53E}"/>
    <cellStyle name="Comma 7 2 3 7 3" xfId="19133" xr:uid="{F57CB3F6-D17F-4810-9318-C7A486ECB75D}"/>
    <cellStyle name="Comma 7 2 3 7 3 2" xfId="46455" xr:uid="{5E8DB719-8850-4C93-A9F7-15B43973EDDF}"/>
    <cellStyle name="Comma 7 2 3 7 4" xfId="38648" xr:uid="{7F042B9B-11F9-4A1B-B682-EFF68B6D833C}"/>
    <cellStyle name="Comma 7 2 3 8" xfId="10509" xr:uid="{1C0F3501-57B9-4550-A031-D2ACFD6E72A3}"/>
    <cellStyle name="Comma 7 2 3 8 2" xfId="15842" xr:uid="{E57E0AAD-B2BA-4421-ADEC-0A3AF2B1786E}"/>
    <cellStyle name="Comma 7 2 3 8 2 2" xfId="43162" xr:uid="{8E7671AB-2D91-487E-85DC-5E29AC7294BD}"/>
    <cellStyle name="Comma 7 2 3 8 3" xfId="37876" xr:uid="{5122C576-8788-4D3C-A9D2-6594D483D64C}"/>
    <cellStyle name="Comma 7 2 3 9" xfId="11842" xr:uid="{14286AAB-76A9-49B6-90AD-B5D54E7428F5}"/>
    <cellStyle name="Comma 7 2 3 9 2" xfId="19812" xr:uid="{44FD3493-F60B-4841-A91E-DE8E2DE1ECA5}"/>
    <cellStyle name="Comma 7 2 3 9 2 2" xfId="47134" xr:uid="{EDDD9DFC-BAED-4596-9D9D-E4AC05243DB8}"/>
    <cellStyle name="Comma 7 2 3 9 3" xfId="39169" xr:uid="{FB1246F6-0601-4E12-873C-C37DD6971D32}"/>
    <cellStyle name="Comma 7 2 4" xfId="867" xr:uid="{6E44601E-0F63-43A4-BF6A-23F8705527B5}"/>
    <cellStyle name="Comma 7 2 4 10" xfId="24118" xr:uid="{75698FEA-5DCA-4A5C-8F4D-FCC4BF31C40C}"/>
    <cellStyle name="Comma 7 2 4 10 2" xfId="51440" xr:uid="{73BCEF04-ED3E-468C-B347-85E71090221A}"/>
    <cellStyle name="Comma 7 2 4 11" xfId="26359" xr:uid="{A55E60A9-CC84-4B48-94E5-F4E691F39368}"/>
    <cellStyle name="Comma 7 2 4 11 2" xfId="53679" xr:uid="{AC462A5D-95CB-4237-8C16-6C0FD889D541}"/>
    <cellStyle name="Comma 7 2 4 12" xfId="28590" xr:uid="{A46FAD00-5723-4DFF-91E1-9EAF0DDAC3FD}"/>
    <cellStyle name="Comma 7 2 4 12 2" xfId="55911" xr:uid="{4108DC5D-5A0F-457B-BB93-4479F9D1F6FB}"/>
    <cellStyle name="Comma 7 2 4 13" xfId="3880" xr:uid="{96BD3355-D777-4DFA-B29B-A63E73B9CD39}"/>
    <cellStyle name="Comma 7 2 4 14" xfId="31020" xr:uid="{3B8484AC-A6AD-42B7-9D1C-D0976F92E86D}"/>
    <cellStyle name="Comma 7 2 4 2" xfId="2359" xr:uid="{4B76FD6C-EC08-4E79-BD3C-5256F0548BE9}"/>
    <cellStyle name="Comma 7 2 4 2 2" xfId="5899" xr:uid="{92A5A116-476B-4723-AB69-21AF0EBEB04F}"/>
    <cellStyle name="Comma 7 2 4 2 2 2" xfId="16857" xr:uid="{86F63B01-44BB-4556-ADB3-EF0E6871F83A}"/>
    <cellStyle name="Comma 7 2 4 2 2 2 2" xfId="44177" xr:uid="{4C170CDC-7790-474F-8331-6F55B09AFF6C}"/>
    <cellStyle name="Comma 7 2 4 2 2 3" xfId="33089" xr:uid="{BDA10769-B03F-4F3D-8918-FF1822CAD4CC}"/>
    <cellStyle name="Comma 7 2 4 2 3" xfId="7855" xr:uid="{493ED01C-F82A-4654-9BBA-7DFEE6D3C84F}"/>
    <cellStyle name="Comma 7 2 4 2 3 2" xfId="20827" xr:uid="{24AB2D9C-2E32-4092-8330-1DE08663C20A}"/>
    <cellStyle name="Comma 7 2 4 2 3 2 2" xfId="48149" xr:uid="{A53813B1-C105-488A-9956-5937F5E06841}"/>
    <cellStyle name="Comma 7 2 4 2 3 3" xfId="35214" xr:uid="{70094BA8-5374-412B-8392-62194DB5B222}"/>
    <cellStyle name="Comma 7 2 4 2 4" xfId="10054" xr:uid="{E4EA9D5F-EB9D-406B-9B89-59F23FC208B4}"/>
    <cellStyle name="Comma 7 2 4 2 4 2" xfId="37430" xr:uid="{B49DC105-E15C-497B-8C6A-A76BB61639D9}"/>
    <cellStyle name="Comma 7 2 4 2 5" xfId="25581" xr:uid="{EC53C4FB-9FAE-42A0-9504-E39D443B34D5}"/>
    <cellStyle name="Comma 7 2 4 2 5 2" xfId="52903" xr:uid="{85776C3F-2667-4454-B99A-0D4047BC299C}"/>
    <cellStyle name="Comma 7 2 4 2 6" xfId="27823" xr:uid="{487240B1-FE9A-40DA-9ED7-3CD9894C6F00}"/>
    <cellStyle name="Comma 7 2 4 2 6 2" xfId="55143" xr:uid="{C7EF7C1C-4773-4503-8FBB-75763ED19B53}"/>
    <cellStyle name="Comma 7 2 4 2 7" xfId="30054" xr:uid="{96541D5C-27DD-4DD2-AF66-EDF391511580}"/>
    <cellStyle name="Comma 7 2 4 2 7 2" xfId="57375" xr:uid="{2288D710-4410-43A6-BF70-3320E14FA027}"/>
    <cellStyle name="Comma 7 2 4 2 8" xfId="4463" xr:uid="{E90628AB-304D-4E68-A972-E44128E43D0F}"/>
    <cellStyle name="Comma 7 2 4 2 9" xfId="31626" xr:uid="{C02C0871-059C-4D87-811C-6681D595ADA1}"/>
    <cellStyle name="Comma 7 2 4 3" xfId="1753" xr:uid="{8AA9425D-ED4E-4331-9541-E769A45E202D}"/>
    <cellStyle name="Comma 7 2 4 3 2" xfId="7252" xr:uid="{A7A6ED31-07F3-4875-BB85-6C9443EC99C7}"/>
    <cellStyle name="Comma 7 2 4 3 2 2" xfId="17478" xr:uid="{841975F0-239D-4393-BA6B-CE7DA5219B4A}"/>
    <cellStyle name="Comma 7 2 4 3 2 2 2" xfId="44799" xr:uid="{40355E68-9995-463F-BEC6-86B804169502}"/>
    <cellStyle name="Comma 7 2 4 3 2 3" xfId="34608" xr:uid="{A57E78A7-69BA-45AA-9D63-5FC9B9BDF5B8}"/>
    <cellStyle name="Comma 7 2 4 3 3" xfId="9449" xr:uid="{F9B39686-7F66-4E76-94AE-BE5D8A0F6C70}"/>
    <cellStyle name="Comma 7 2 4 3 3 2" xfId="21449" xr:uid="{996EA087-ACAA-4899-A560-9CD53ED39BAA}"/>
    <cellStyle name="Comma 7 2 4 3 3 2 2" xfId="48771" xr:uid="{C0FD721F-B0B6-493E-96E2-21537301B7D7}"/>
    <cellStyle name="Comma 7 2 4 3 3 3" xfId="36824" xr:uid="{3FBEA715-E5B4-487D-A2C8-80A322D5D6E8}"/>
    <cellStyle name="Comma 7 2 4 3 4" xfId="15484" xr:uid="{B353AE02-7819-4973-948D-C200629118C4}"/>
    <cellStyle name="Comma 7 2 4 3 4 2" xfId="42805" xr:uid="{B78A3B7A-647A-4198-B704-13E9FB368A1C}"/>
    <cellStyle name="Comma 7 2 4 3 5" xfId="24975" xr:uid="{C399F770-0B9F-4ADF-B2AA-D7122713F0E6}"/>
    <cellStyle name="Comma 7 2 4 3 5 2" xfId="52297" xr:uid="{50AFAEFA-2F91-4087-96A4-8388683086DE}"/>
    <cellStyle name="Comma 7 2 4 3 6" xfId="27217" xr:uid="{EA7BD621-3F03-4188-A69A-A4F5E935FF51}"/>
    <cellStyle name="Comma 7 2 4 3 6 2" xfId="54537" xr:uid="{4DF2A1AA-FD32-4539-BB94-C34BFDA4344D}"/>
    <cellStyle name="Comma 7 2 4 3 7" xfId="29448" xr:uid="{EB52EC33-22FD-4B8B-A65D-312E3959282D}"/>
    <cellStyle name="Comma 7 2 4 3 7 2" xfId="56769" xr:uid="{FC4B5CD8-4F76-4FF8-8BF3-B01F7FBE5619}"/>
    <cellStyle name="Comma 7 2 4 3 8" xfId="5311" xr:uid="{0F36F86A-1BF2-4E10-84B3-A890264B66F4}"/>
    <cellStyle name="Comma 7 2 4 3 9" xfId="32483" xr:uid="{50AC5C77-D0C5-4A12-ADF6-F07650428F71}"/>
    <cellStyle name="Comma 7 2 4 4" xfId="6408" xr:uid="{91BEAFA9-0212-479F-AEB2-43530313FE00}"/>
    <cellStyle name="Comma 7 2 4 4 2" xfId="12831" xr:uid="{D16ED0B6-75C7-4A6A-B141-F565CAAB6E1C}"/>
    <cellStyle name="Comma 7 2 4 4 2 2" xfId="22072" xr:uid="{73F34FBA-6FE0-442F-9017-CD6820B23490}"/>
    <cellStyle name="Comma 7 2 4 4 2 2 2" xfId="49394" xr:uid="{DA9071D4-40AC-4757-B5C7-55AD473E61A3}"/>
    <cellStyle name="Comma 7 2 4 4 2 3" xfId="40158" xr:uid="{7803C313-AA04-4C10-A84E-012E64565C14}"/>
    <cellStyle name="Comma 7 2 4 4 3" xfId="18100" xr:uid="{5694F49D-D04B-44CA-BC74-73A49FEBE9CD}"/>
    <cellStyle name="Comma 7 2 4 4 3 2" xfId="45422" xr:uid="{CC18B311-C716-4651-AD21-8207640DD263}"/>
    <cellStyle name="Comma 7 2 4 4 4" xfId="33750" xr:uid="{B965B2B4-6B44-406C-8FE5-C1D8307C2BA7}"/>
    <cellStyle name="Comma 7 2 4 5" xfId="8592" xr:uid="{E20C277A-4AE6-4860-98FC-0764111D7857}"/>
    <cellStyle name="Comma 7 2 4 5 2" xfId="13420" xr:uid="{2CEC376E-0C18-4F8F-A4CE-027EDA6A3EBA}"/>
    <cellStyle name="Comma 7 2 4 5 2 2" xfId="22747" xr:uid="{69F3A2EB-9DB8-4512-ACDD-F8EBD523CF62}"/>
    <cellStyle name="Comma 7 2 4 5 2 2 2" xfId="50069" xr:uid="{72A93BFF-2CC9-49FA-997E-ED57C9EF471F}"/>
    <cellStyle name="Comma 7 2 4 5 2 3" xfId="40747" xr:uid="{F5B576C8-F888-44EB-9013-6E06AB13EB8C}"/>
    <cellStyle name="Comma 7 2 4 5 3" xfId="18775" xr:uid="{C751CED2-F8C6-49C2-BB65-6409F0A58D0D}"/>
    <cellStyle name="Comma 7 2 4 5 3 2" xfId="46097" xr:uid="{DB46D8EE-0F35-4834-9919-0D3A00659896}"/>
    <cellStyle name="Comma 7 2 4 5 4" xfId="35966" xr:uid="{BB735985-6B8D-4E4E-840F-40104A7558F7}"/>
    <cellStyle name="Comma 7 2 4 6" xfId="11532" xr:uid="{27D0B945-D007-48E4-A492-E88C1527F391}"/>
    <cellStyle name="Comma 7 2 4 6 2" xfId="14043" xr:uid="{065F99E8-C178-4D88-9952-8B983249548F}"/>
    <cellStyle name="Comma 7 2 4 6 2 2" xfId="23407" xr:uid="{C171B735-1E25-46A1-9DE5-E650ED65723A}"/>
    <cellStyle name="Comma 7 2 4 6 2 2 2" xfId="50729" xr:uid="{603B93EF-996D-4069-8A2E-D8137F5458EC}"/>
    <cellStyle name="Comma 7 2 4 6 2 3" xfId="41370" xr:uid="{2C250C6F-FB3D-4478-AEE0-712A33EB69D1}"/>
    <cellStyle name="Comma 7 2 4 6 3" xfId="19435" xr:uid="{94CB13BB-22B3-4031-9EC7-BE3B699D4FB0}"/>
    <cellStyle name="Comma 7 2 4 6 3 2" xfId="46757" xr:uid="{AA5AE596-3BD2-40D2-A137-3BAF3D0E8ED7}"/>
    <cellStyle name="Comma 7 2 4 6 4" xfId="38881" xr:uid="{88E3657D-0104-4FA3-9826-E390AC5E3090}"/>
    <cellStyle name="Comma 7 2 4 7" xfId="10609" xr:uid="{CE0F921E-E572-41A9-9280-B1E4C6391AC4}"/>
    <cellStyle name="Comma 7 2 4 7 2" xfId="15954" xr:uid="{43184A8B-0177-401E-B8F4-3F284A4F0AD7}"/>
    <cellStyle name="Comma 7 2 4 7 2 2" xfId="43274" xr:uid="{2380F772-347F-4D83-B91E-0132F0B8EC7C}"/>
    <cellStyle name="Comma 7 2 4 7 3" xfId="37972" xr:uid="{99C7F88F-341A-459B-A718-F2EF1340C1AE}"/>
    <cellStyle name="Comma 7 2 4 8" xfId="11940" xr:uid="{4F99E7A5-BCF6-45B6-BC98-AD4109CF0B16}"/>
    <cellStyle name="Comma 7 2 4 8 2" xfId="19924" xr:uid="{D246D5C2-F3BD-41AF-85A3-1D6364CC71E1}"/>
    <cellStyle name="Comma 7 2 4 8 2 2" xfId="47246" xr:uid="{18491B7A-65E2-4D13-B040-915F3935E880}"/>
    <cellStyle name="Comma 7 2 4 8 3" xfId="39267" xr:uid="{736C3BB4-6479-4D53-AB4C-2633411A5F57}"/>
    <cellStyle name="Comma 7 2 4 9" xfId="14770" xr:uid="{2D4BDABD-B5B8-48F2-81BA-395F49E07281}"/>
    <cellStyle name="Comma 7 2 4 9 2" xfId="42091" xr:uid="{8D9D7CAE-D175-4523-BEE4-44FB1FB18947}"/>
    <cellStyle name="Comma 7 2 5" xfId="1230" xr:uid="{9C2ECC09-D7FA-4BB8-AC3D-31037435FDCD}"/>
    <cellStyle name="Comma 7 2 5 2" xfId="4812" xr:uid="{BC8076F3-1D12-447A-9C44-C66A498539DE}"/>
    <cellStyle name="Comma 7 2 5 2 2" xfId="16344" xr:uid="{ED5F2861-33A0-4482-9C6F-7C6C8146229F}"/>
    <cellStyle name="Comma 7 2 5 2 2 2" xfId="43664" xr:uid="{A49A1962-E601-482C-88C7-1D044CBC8217}"/>
    <cellStyle name="Comma 7 2 5 2 3" xfId="31975" xr:uid="{83D6BB78-E5BC-4516-A4C0-F56985A47258}"/>
    <cellStyle name="Comma 7 2 5 3" xfId="6747" xr:uid="{A335F6AE-7D17-4D2C-82AE-57F161E15907}"/>
    <cellStyle name="Comma 7 2 5 3 2" xfId="20314" xr:uid="{CB5B1711-0125-4A94-82B9-AC79A7D814E2}"/>
    <cellStyle name="Comma 7 2 5 3 2 2" xfId="47636" xr:uid="{3CF57BF6-D8D1-4377-83C6-B9290154ECB9}"/>
    <cellStyle name="Comma 7 2 5 3 3" xfId="34100" xr:uid="{F3C25B39-362A-4D43-9187-810F3BCF8C22}"/>
    <cellStyle name="Comma 7 2 5 4" xfId="8941" xr:uid="{1943174B-6C4B-430A-96A9-AD0A7DDAAE83}"/>
    <cellStyle name="Comma 7 2 5 4 2" xfId="36316" xr:uid="{A11E2DAE-3756-4AE8-B5DC-64F192C637C6}"/>
    <cellStyle name="Comma 7 2 5 5" xfId="24467" xr:uid="{ADF7D7F7-71C9-413E-B7F9-AAD3A4E2FE68}"/>
    <cellStyle name="Comma 7 2 5 5 2" xfId="51789" xr:uid="{9EC80C68-48FE-4BAA-86AC-064273BE3B60}"/>
    <cellStyle name="Comma 7 2 5 6" xfId="26709" xr:uid="{F8938558-C300-4C6C-BA2B-9EF4D0126007}"/>
    <cellStyle name="Comma 7 2 5 6 2" xfId="54029" xr:uid="{8404DE32-82FB-41F0-B454-9AB2F2BA57A5}"/>
    <cellStyle name="Comma 7 2 5 7" xfId="28940" xr:uid="{7736CA95-B43F-44C1-8424-82DF491D3F2C}"/>
    <cellStyle name="Comma 7 2 5 7 2" xfId="56261" xr:uid="{F2E20510-1867-42D9-8257-C0442F88D76B}"/>
    <cellStyle name="Comma 7 2 5 8" xfId="3454" xr:uid="{F4A14F0B-14E3-4444-9CE9-0C9802EC0572}"/>
    <cellStyle name="Comma 7 2 5 9" xfId="30512" xr:uid="{D9548913-8195-4FB8-887B-84A6079C3AE8}"/>
    <cellStyle name="Comma 7 2 6" xfId="1852" xr:uid="{2EEA0572-3EB3-48E1-9B91-817CC35A04CF}"/>
    <cellStyle name="Comma 7 2 6 2" xfId="5406" xr:uid="{F3D2F043-0A37-4134-9FF8-80360C0FD8B7}"/>
    <cellStyle name="Comma 7 2 6 2 2" xfId="16963" xr:uid="{BC23E2F6-6255-4F21-BD24-49A8B82944DB}"/>
    <cellStyle name="Comma 7 2 6 2 2 2" xfId="44284" xr:uid="{B060E0E3-A583-4DE5-B75B-E9F90ED9BABF}"/>
    <cellStyle name="Comma 7 2 6 2 3" xfId="32582" xr:uid="{B46285CC-C17E-4CEA-80FC-466A3D8326D9}"/>
    <cellStyle name="Comma 7 2 6 3" xfId="7350" xr:uid="{38B56608-5AA1-4224-B318-58819C77E07F}"/>
    <cellStyle name="Comma 7 2 6 3 2" xfId="20934" xr:uid="{9E53456D-0CD6-429E-8551-F6477EE7CF85}"/>
    <cellStyle name="Comma 7 2 6 3 2 2" xfId="48256" xr:uid="{38F1BA4D-1006-4643-9B8D-897502350196}"/>
    <cellStyle name="Comma 7 2 6 3 3" xfId="34707" xr:uid="{B84F5C5E-8682-4981-A526-E4756215F0A9}"/>
    <cellStyle name="Comma 7 2 6 4" xfId="9547" xr:uid="{B23EBD90-0C42-43C8-81F5-FD99018B5FF3}"/>
    <cellStyle name="Comma 7 2 6 4 2" xfId="36923" xr:uid="{C301BCBB-C47E-427C-9DE3-FD09E0D43B21}"/>
    <cellStyle name="Comma 7 2 6 5" xfId="25074" xr:uid="{37E55512-74F1-42F8-905E-92CF446D7550}"/>
    <cellStyle name="Comma 7 2 6 5 2" xfId="52396" xr:uid="{863E3E12-211B-401E-8AD0-3EDD6D349F2A}"/>
    <cellStyle name="Comma 7 2 6 6" xfId="27316" xr:uid="{7C4460AF-0F0C-489E-B3AD-DC9685015059}"/>
    <cellStyle name="Comma 7 2 6 6 2" xfId="54636" xr:uid="{00F921BE-A44A-4568-99E9-217A42ED3557}"/>
    <cellStyle name="Comma 7 2 6 7" xfId="29547" xr:uid="{B6B01EAF-4A60-4604-9E7F-7CFDFCDB929A}"/>
    <cellStyle name="Comma 7 2 6 7 2" xfId="56868" xr:uid="{7DA308C8-8EB6-432D-9155-59AA83A1B7C8}"/>
    <cellStyle name="Comma 7 2 6 8" xfId="3970" xr:uid="{22E5826F-F978-4970-ACD2-A51B04B97822}"/>
    <cellStyle name="Comma 7 2 6 9" xfId="31119" xr:uid="{A28C78D7-656B-41C8-9B47-CB2B79396FE9}"/>
    <cellStyle name="Comma 7 2 7" xfId="1116" xr:uid="{A10DE433-F39C-48FC-9CC5-F8A1BAEAD464}"/>
    <cellStyle name="Comma 7 2 7 2" xfId="6634" xr:uid="{A459DD07-3938-4194-AEEB-ECEA1CA57BAB}"/>
    <cellStyle name="Comma 7 2 7 2 2" xfId="17586" xr:uid="{55876AF9-EB14-4008-8BB3-56CC9E32CCD4}"/>
    <cellStyle name="Comma 7 2 7 2 2 2" xfId="44907" xr:uid="{5D32C968-0A11-432F-B667-0B480383F916}"/>
    <cellStyle name="Comma 7 2 7 2 3" xfId="33986" xr:uid="{28DB8D71-BEBD-4086-AB37-D78E94630A30}"/>
    <cellStyle name="Comma 7 2 7 3" xfId="8828" xr:uid="{82A33577-3FAF-4B60-8C98-CB22E2E463DF}"/>
    <cellStyle name="Comma 7 2 7 3 2" xfId="21557" xr:uid="{4D0E9D6A-2FCD-4971-95D1-D602ABF5F270}"/>
    <cellStyle name="Comma 7 2 7 3 2 2" xfId="48879" xr:uid="{99F4B95D-FCC9-4B7C-9AA3-8A74BFF4CD76}"/>
    <cellStyle name="Comma 7 2 7 3 3" xfId="36202" xr:uid="{CD7D8618-AB69-4FFC-BE5D-990190110B50}"/>
    <cellStyle name="Comma 7 2 7 4" xfId="15005" xr:uid="{7059C292-9DD9-4B42-A8E6-AB90C0FF38E4}"/>
    <cellStyle name="Comma 7 2 7 4 2" xfId="42326" xr:uid="{C5615206-2627-4288-9855-95CBC51C2E95}"/>
    <cellStyle name="Comma 7 2 7 5" xfId="24353" xr:uid="{2867B6C9-3547-4512-9AFF-C1E0DB34481F}"/>
    <cellStyle name="Comma 7 2 7 5 2" xfId="51675" xr:uid="{2BB52C37-7878-4117-AD1B-BF64CB3D9217}"/>
    <cellStyle name="Comma 7 2 7 6" xfId="26595" xr:uid="{8B45E78D-EA49-4227-939B-840DF5FC5DAF}"/>
    <cellStyle name="Comma 7 2 7 6 2" xfId="53915" xr:uid="{4AC450DE-0E76-4AC6-BA44-85E027A78783}"/>
    <cellStyle name="Comma 7 2 7 7" xfId="28826" xr:uid="{CC125900-D7B8-491F-82F9-DA5E7AFB1775}"/>
    <cellStyle name="Comma 7 2 7 7 2" xfId="56147" xr:uid="{0EE3871C-C8D2-4D3C-97F0-89CB71ED0FA9}"/>
    <cellStyle name="Comma 7 2 7 8" xfId="4699" xr:uid="{2ABA19C8-7B36-4761-8143-AAB9CCF12992}"/>
    <cellStyle name="Comma 7 2 7 9" xfId="31862" xr:uid="{0BF5F895-86CB-4090-87FB-AE4F0B8C7415}"/>
    <cellStyle name="Comma 7 2 8" xfId="2522" xr:uid="{43151F6E-D046-4AF8-A92A-958D8A0FE244}"/>
    <cellStyle name="Comma 7 2 8 2" xfId="10206" xr:uid="{CA0CC5C6-11BC-4D5E-81FC-6B77A365F40C}"/>
    <cellStyle name="Comma 7 2 8 2 2" xfId="18260" xr:uid="{3EA6E21D-3140-4629-B5BF-905248B04FEE}"/>
    <cellStyle name="Comma 7 2 8 2 2 2" xfId="45582" xr:uid="{50F6DF16-C2FF-4FB9-812B-102B49FF4A11}"/>
    <cellStyle name="Comma 7 2 8 2 3" xfId="11096" xr:uid="{B341865A-6E4E-4A19-97EA-D279675D8A2F}"/>
    <cellStyle name="Comma 7 2 8 2 3 2" xfId="38445" xr:uid="{DC78100B-4B93-4EF5-9A9D-CFFB0C671CA6}"/>
    <cellStyle name="Comma 7 2 8 2 4" xfId="37582" xr:uid="{C943E0F8-8E86-443B-ACEE-E5C6BF30D62A}"/>
    <cellStyle name="Comma 7 2 8 3" xfId="12919" xr:uid="{63EA22FE-4ED4-474A-A09D-D4850A8CCCE5}"/>
    <cellStyle name="Comma 7 2 8 3 2" xfId="22232" xr:uid="{8FE63433-160F-4182-B0FE-0970BBBEA3CD}"/>
    <cellStyle name="Comma 7 2 8 3 2 2" xfId="49554" xr:uid="{14E2CAD3-D29D-4A16-87E1-DA46364FEFC8}"/>
    <cellStyle name="Comma 7 2 8 3 3" xfId="40246" xr:uid="{05A4F358-8DDB-4E1D-8D28-1F245DB4D67C}"/>
    <cellStyle name="Comma 7 2 8 4" xfId="15587" xr:uid="{C34C7231-E513-4935-924D-67D0D3E57E51}"/>
    <cellStyle name="Comma 7 2 8 4 2" xfId="42908" xr:uid="{AAACB6A7-3C83-418E-97B3-42D336CF870A}"/>
    <cellStyle name="Comma 7 2 8 5" xfId="25733" xr:uid="{9F87F516-F0B0-4DED-9B58-ECA37B7E97F8}"/>
    <cellStyle name="Comma 7 2 8 5 2" xfId="53055" xr:uid="{F4FB5C1B-1FD7-4F55-99BA-48CC3E3E7645}"/>
    <cellStyle name="Comma 7 2 8 6" xfId="27975" xr:uid="{2CBAC644-F611-4A23-992F-3F14A31C6F58}"/>
    <cellStyle name="Comma 7 2 8 6 2" xfId="55295" xr:uid="{A5F14B0F-A340-49F7-A2DD-650FD4ACD842}"/>
    <cellStyle name="Comma 7 2 8 7" xfId="30206" xr:uid="{9406CF34-7E49-418A-92DF-E6E1A7F2333B}"/>
    <cellStyle name="Comma 7 2 8 7 2" xfId="57527" xr:uid="{BED4D453-1971-44D1-8632-C07128353BBE}"/>
    <cellStyle name="Comma 7 2 8 8" xfId="8006" xr:uid="{03B9317A-6CFD-4533-8DD8-0D9FD78BDB9B}"/>
    <cellStyle name="Comma 7 2 8 9" xfId="35366" xr:uid="{71230A84-18D0-467D-B985-CD0CF72AB3DD}"/>
    <cellStyle name="Comma 7 2 9" xfId="2915" xr:uid="{61792A78-E7C0-41CC-9D62-8539860E6D9B}"/>
    <cellStyle name="Comma 7 2 9 2" xfId="13537" xr:uid="{6B14043E-5F7F-4F28-987B-9BBB12E9AC3B}"/>
    <cellStyle name="Comma 7 2 9 2 2" xfId="22899" xr:uid="{5ECA1523-8AD7-4EE8-BDCB-F464C73F3F36}"/>
    <cellStyle name="Comma 7 2 9 2 2 2" xfId="50221" xr:uid="{D0BCD4B1-4215-42A9-942C-DDB48F2DE4CF}"/>
    <cellStyle name="Comma 7 2 9 2 3" xfId="40864" xr:uid="{E64F8AB8-4288-4829-A024-F354A9F6E5E0}"/>
    <cellStyle name="Comma 7 2 9 3" xfId="18927" xr:uid="{AEE60CED-9D3F-44C5-8864-05D652CF2A4D}"/>
    <cellStyle name="Comma 7 2 9 3 2" xfId="46249" xr:uid="{20CCD5E3-28E5-4135-A864-E2ECCA65B73B}"/>
    <cellStyle name="Comma 7 2 9 4" xfId="6053" xr:uid="{EACDB4C7-BAA9-40DD-866C-0BC35CAB62C4}"/>
    <cellStyle name="Comma 7 2 9 5" xfId="33243" xr:uid="{DCA386F0-F3C1-4F35-966B-43CBF7B171F3}"/>
    <cellStyle name="Comma 7 20" xfId="30362" xr:uid="{62D4EF8F-7F9A-4B8C-8E09-F327314F01C0}"/>
    <cellStyle name="Comma 7 21" xfId="57647" xr:uid="{74306F09-04EF-4816-A0E0-72CC392498E1}"/>
    <cellStyle name="Comma 7 22" xfId="58195" xr:uid="{786033E8-040F-4298-ADCB-940FD7552FF7}"/>
    <cellStyle name="Comma 7 23" xfId="58730" xr:uid="{F2E8CBF3-20E9-442D-97AB-A01B0561E142}"/>
    <cellStyle name="Comma 7 24" xfId="58755" xr:uid="{3394FB7B-401E-4F0A-BB8B-061B58127424}"/>
    <cellStyle name="Comma 7 25" xfId="58793" xr:uid="{7FC49E54-707D-4976-86A9-5EF9431710CF}"/>
    <cellStyle name="Comma 7 26" xfId="58854" xr:uid="{8C5AC41D-D0BC-4428-9994-4D51238AA314}"/>
    <cellStyle name="Comma 7 27" xfId="58856" xr:uid="{14F6F39B-406D-4C4D-9317-136A16A3157B}"/>
    <cellStyle name="Comma 7 28" xfId="98" xr:uid="{ED448180-F836-429F-BA58-9EC4BD4229EB}"/>
    <cellStyle name="Comma 7 3" xfId="177" xr:uid="{37D34E30-73E7-497E-84B4-BA686DEC05DC}"/>
    <cellStyle name="Comma 7 3 10" xfId="10423" xr:uid="{6E348762-CB60-4264-8B48-1969C5FEEEC8}"/>
    <cellStyle name="Comma 7 3 10 2" xfId="15748" xr:uid="{2938A40C-D036-4959-B6F1-D61DEF8B83EE}"/>
    <cellStyle name="Comma 7 3 10 2 2" xfId="43068" xr:uid="{C94CA696-5E94-4E1D-B1BE-7AA7605CA4AA}"/>
    <cellStyle name="Comma 7 3 10 3" xfId="37793" xr:uid="{60EC0443-2526-42A3-A46D-4D833244245F}"/>
    <cellStyle name="Comma 7 3 11" xfId="11758" xr:uid="{F9705D0C-ECBB-4883-A0A3-0368E6BF839A}"/>
    <cellStyle name="Comma 7 3 11 2" xfId="19718" xr:uid="{C180C036-7FB2-47C3-9940-3CD511E5B4A3}"/>
    <cellStyle name="Comma 7 3 11 2 2" xfId="47040" xr:uid="{C6FC2807-B332-4C5D-B88F-EA6080B402EE}"/>
    <cellStyle name="Comma 7 3 11 3" xfId="39085" xr:uid="{99E0B1B6-B040-4E78-85C7-DE81976BED9A}"/>
    <cellStyle name="Comma 7 3 12" xfId="14282" xr:uid="{FD49FB97-131E-4466-AAD8-5A408457947A}"/>
    <cellStyle name="Comma 7 3 12 2" xfId="41603" xr:uid="{0370CAEA-3BB5-40A3-BF68-2458FDFCBAB7}"/>
    <cellStyle name="Comma 7 3 13" xfId="23630" xr:uid="{EF7ED69A-092C-4EC6-A71D-FA7B490063E5}"/>
    <cellStyle name="Comma 7 3 13 2" xfId="50952" xr:uid="{34E2997A-6CF7-4F95-B2DF-D6BD7D722F7D}"/>
    <cellStyle name="Comma 7 3 14" xfId="25871" xr:uid="{A77F22EF-F6F2-4C35-9D81-CE6D9887DAEC}"/>
    <cellStyle name="Comma 7 3 14 2" xfId="53191" xr:uid="{DD25CE34-F223-4E0A-9005-249A29718651}"/>
    <cellStyle name="Comma 7 3 15" xfId="28103" xr:uid="{FD61A7D2-13CE-4D0A-961C-7FD8A6E09CA3}"/>
    <cellStyle name="Comma 7 3 15 2" xfId="55424" xr:uid="{F1F8D3DD-9BFF-41C6-A62B-9CCC32CD7505}"/>
    <cellStyle name="Comma 7 3 16" xfId="3401" xr:uid="{FAEAB787-88BC-401F-A603-338E3CB7A5F7}"/>
    <cellStyle name="Comma 7 3 17" xfId="30425" xr:uid="{A75190D5-B762-495F-8E89-938E4D12564C}"/>
    <cellStyle name="Comma 7 3 18" xfId="57701" xr:uid="{836E0191-5FA3-497B-952C-119C1ABD1150}"/>
    <cellStyle name="Comma 7 3 19" xfId="58249" xr:uid="{01F3DFBD-707E-48F1-9D33-FC9709C582E1}"/>
    <cellStyle name="Comma 7 3 2" xfId="618" xr:uid="{1053DC5B-A4B0-4283-9049-7636F52C6BED}"/>
    <cellStyle name="Comma 7 3 2 10" xfId="14551" xr:uid="{DF1BA67C-AC64-4472-897B-65999D828D16}"/>
    <cellStyle name="Comma 7 3 2 10 2" xfId="41872" xr:uid="{C74AA6AC-4291-47DE-8C72-ED6D8E6130AA}"/>
    <cellStyle name="Comma 7 3 2 11" xfId="23899" xr:uid="{82E18283-62F2-40EA-AFFB-E57CA7E64C52}"/>
    <cellStyle name="Comma 7 3 2 11 2" xfId="51221" xr:uid="{B1E6A7DC-3E65-4CC1-9CCE-4293C872BC3E}"/>
    <cellStyle name="Comma 7 3 2 12" xfId="26140" xr:uid="{D16AA852-EE89-4D63-9A4C-1274CBB3F6C7}"/>
    <cellStyle name="Comma 7 3 2 12 2" xfId="53460" xr:uid="{00F6B5F0-1062-40BC-903B-3097130E1936}"/>
    <cellStyle name="Comma 7 3 2 13" xfId="28372" xr:uid="{2C1A9599-F7CC-4144-9C0F-1E0F5D37740E}"/>
    <cellStyle name="Comma 7 3 2 13 2" xfId="55693" xr:uid="{9151D841-8646-45E2-A1A0-A66D1C87062E}"/>
    <cellStyle name="Comma 7 3 2 14" xfId="3718" xr:uid="{305CCCAB-62A9-46F1-91FB-31275D0F6086}"/>
    <cellStyle name="Comma 7 3 2 15" xfId="30801" xr:uid="{F3F304C9-1DC4-4192-A7D8-186D8EE63F00}"/>
    <cellStyle name="Comma 7 3 2 16" xfId="57702" xr:uid="{E8CD76A5-B191-4FD0-BB5A-ED7127151E46}"/>
    <cellStyle name="Comma 7 3 2 17" xfId="58250" xr:uid="{3C398546-D780-41B2-B84A-65D52A07FE6B}"/>
    <cellStyle name="Comma 7 3 2 2" xfId="2141" xr:uid="{DDACC836-81CB-4A08-9E0D-89BBD71160BA}"/>
    <cellStyle name="Comma 7 3 2 2 10" xfId="57812" xr:uid="{6B5C2102-B89F-4130-BD19-0EDFB99A761D}"/>
    <cellStyle name="Comma 7 3 2 2 11" xfId="58360" xr:uid="{C570956C-4911-4767-9DD7-F5257DA29A41}"/>
    <cellStyle name="Comma 7 3 2 2 2" xfId="3189" xr:uid="{A4FD9285-345F-45DF-ABDB-0DC82A5724D5}"/>
    <cellStyle name="Comma 7 3 2 2 2 2" xfId="16250" xr:uid="{80AEC672-9FB9-457E-A764-B5988D5D400A}"/>
    <cellStyle name="Comma 7 3 2 2 2 2 2" xfId="43570" xr:uid="{49E4D4C3-D8CC-4C53-8026-CDBF51CDECBF}"/>
    <cellStyle name="Comma 7 3 2 2 2 3" xfId="5687" xr:uid="{3F0B73C7-51A8-4577-8AEF-A750A5F81629}"/>
    <cellStyle name="Comma 7 3 2 2 2 4" xfId="32871" xr:uid="{9D958C59-9033-4772-A1F8-03F0464BC376}"/>
    <cellStyle name="Comma 7 3 2 2 2 5" xfId="58032" xr:uid="{D478FA4F-F42A-4E41-A432-02C598C088AE}"/>
    <cellStyle name="Comma 7 3 2 2 2 6" xfId="58580" xr:uid="{E80FBEFC-EFDD-48BA-99BD-969E6FC53FDF}"/>
    <cellStyle name="Comma 7 3 2 2 3" xfId="2884" xr:uid="{5E9D8ACC-5503-45B1-8AF0-602E864BF9C7}"/>
    <cellStyle name="Comma 7 3 2 2 3 2" xfId="20220" xr:uid="{F2542755-74BB-4E53-AC3E-3145E0E43026}"/>
    <cellStyle name="Comma 7 3 2 2 3 2 2" xfId="47542" xr:uid="{FC5146E3-7CFF-4FC1-9825-DFDC7CC6A9A9}"/>
    <cellStyle name="Comma 7 3 2 2 3 3" xfId="7638" xr:uid="{243E99B3-3360-45B1-B725-61636DC2E631}"/>
    <cellStyle name="Comma 7 3 2 2 3 4" xfId="34996" xr:uid="{B79D8286-2E33-4268-8BA0-9CDB3ABC22C3}"/>
    <cellStyle name="Comma 7 3 2 2 4" xfId="9836" xr:uid="{7EF53AA7-439C-4BAB-A1EF-9F9BF46CE148}"/>
    <cellStyle name="Comma 7 3 2 2 4 2" xfId="37212" xr:uid="{9A06F351-95D9-4B7A-AD58-D7E4A94DC09C}"/>
    <cellStyle name="Comma 7 3 2 2 5" xfId="25363" xr:uid="{BAEE1925-1A50-46F9-837F-73BE056A02FC}"/>
    <cellStyle name="Comma 7 3 2 2 5 2" xfId="52685" xr:uid="{68974C43-DE78-4260-B484-64C2A3D6C981}"/>
    <cellStyle name="Comma 7 3 2 2 6" xfId="27605" xr:uid="{B25E2A36-48D5-4FAE-BE78-56807907236C}"/>
    <cellStyle name="Comma 7 3 2 2 6 2" xfId="54925" xr:uid="{7DBDC2ED-96F0-4A1E-81C7-AB17FCF5C55E}"/>
    <cellStyle name="Comma 7 3 2 2 7" xfId="29836" xr:uid="{2686779D-2FD6-477A-9D94-58E198BBF9FE}"/>
    <cellStyle name="Comma 7 3 2 2 7 2" xfId="57157" xr:uid="{7A87656F-6F79-45CB-A25B-DD96F7A59C05}"/>
    <cellStyle name="Comma 7 3 2 2 8" xfId="4251" xr:uid="{4E961F3E-2399-4192-AAD7-F0A36A482066}"/>
    <cellStyle name="Comma 7 3 2 2 9" xfId="31408" xr:uid="{4D04D746-6375-445E-A92D-965300D621A3}"/>
    <cellStyle name="Comma 7 3 2 3" xfId="1534" xr:uid="{FCA3BDAB-D8BC-40EF-A39F-10C2B492754B}"/>
    <cellStyle name="Comma 7 3 2 3 10" xfId="57922" xr:uid="{2F5C3D6F-B7D4-436F-9284-2579AE225460}"/>
    <cellStyle name="Comma 7 3 2 3 11" xfId="58470" xr:uid="{F5D5DBF5-7394-46E8-9C0C-6355D83B72B1}"/>
    <cellStyle name="Comma 7 3 2 3 2" xfId="3048" xr:uid="{237235B3-E726-4A9A-88BA-8DEEE3D98BBD}"/>
    <cellStyle name="Comma 7 3 2 3 2 2" xfId="16638" xr:uid="{AB64B95B-24E5-4C93-BCC1-7B93F4B659C1}"/>
    <cellStyle name="Comma 7 3 2 3 2 2 2" xfId="43958" xr:uid="{D6993F8E-6A8C-4A93-A0E8-0ADFC90774C9}"/>
    <cellStyle name="Comma 7 3 2 3 2 3" xfId="7035" xr:uid="{8A201B40-D083-4746-8F93-558A36F18CE5}"/>
    <cellStyle name="Comma 7 3 2 3 2 4" xfId="34389" xr:uid="{A72459B6-B963-4E18-83D9-5A155AF53DF5}"/>
    <cellStyle name="Comma 7 3 2 3 3" xfId="9230" xr:uid="{DF0619BF-C162-4710-8158-4FA81973DB79}"/>
    <cellStyle name="Comma 7 3 2 3 3 2" xfId="20608" xr:uid="{2367CD92-FD12-4E50-B37F-ADD7871B9FEA}"/>
    <cellStyle name="Comma 7 3 2 3 3 2 2" xfId="47930" xr:uid="{8CF9345B-23D6-419E-89A1-DD16FEAC1C46}"/>
    <cellStyle name="Comma 7 3 2 3 3 3" xfId="36605" xr:uid="{0680E467-B131-4FF9-8489-C18D9B472F41}"/>
    <cellStyle name="Comma 7 3 2 3 4" xfId="15286" xr:uid="{B6944B8E-A20E-4697-92F2-175E0DF676E6}"/>
    <cellStyle name="Comma 7 3 2 3 4 2" xfId="42607" xr:uid="{84962DB0-4834-483B-884E-44D34F58CD46}"/>
    <cellStyle name="Comma 7 3 2 3 5" xfId="24756" xr:uid="{571567D7-21C8-4553-BB30-6A3D9054BB42}"/>
    <cellStyle name="Comma 7 3 2 3 5 2" xfId="52078" xr:uid="{1E807BF5-CEA3-4908-8021-F63733F9A376}"/>
    <cellStyle name="Comma 7 3 2 3 6" xfId="26998" xr:uid="{CEA62EA9-0F87-4DF9-A20D-BFA0A363BDAC}"/>
    <cellStyle name="Comma 7 3 2 3 6 2" xfId="54318" xr:uid="{E8E4A1AE-488E-40B8-B036-E990549E19B9}"/>
    <cellStyle name="Comma 7 3 2 3 7" xfId="29229" xr:uid="{8F681C0C-C835-420B-B7B0-C9270255BF4F}"/>
    <cellStyle name="Comma 7 3 2 3 7 2" xfId="56550" xr:uid="{3B2AE9D0-A4D4-442C-97E7-4A855AF09D8E}"/>
    <cellStyle name="Comma 7 3 2 3 8" xfId="5098" xr:uid="{B590D84E-07D2-4F10-BB04-A319F5A8A13B}"/>
    <cellStyle name="Comma 7 3 2 3 9" xfId="32264" xr:uid="{83A19B07-B25A-49C6-8539-8B421A6274F4}"/>
    <cellStyle name="Comma 7 3 2 4" xfId="2709" xr:uid="{0408E55F-4DB5-438D-B532-EC4CFC515AB7}"/>
    <cellStyle name="Comma 7 3 2 4 2" xfId="12410" xr:uid="{738A15F0-E962-486B-A3AF-E3DBB2B4BCBC}"/>
    <cellStyle name="Comma 7 3 2 4 2 2" xfId="21230" xr:uid="{6FE4EF19-F312-404F-8EA3-F949427A0E77}"/>
    <cellStyle name="Comma 7 3 2 4 2 2 2" xfId="48552" xr:uid="{FF8A41A6-B209-4A30-81A0-6588F8EAB60E}"/>
    <cellStyle name="Comma 7 3 2 4 2 3" xfId="39737" xr:uid="{A82DD376-B822-46A1-96EE-DB466239180E}"/>
    <cellStyle name="Comma 7 3 2 4 3" xfId="17259" xr:uid="{86C1F37D-F606-4191-972C-6AA020E64382}"/>
    <cellStyle name="Comma 7 3 2 4 3 2" xfId="44580" xr:uid="{D3CEFD8F-CE07-4024-A470-4AABDC33B901}"/>
    <cellStyle name="Comma 7 3 2 4 4" xfId="6254" xr:uid="{EC9F9FC2-6CB4-423D-83AC-E4DD964B59EA}"/>
    <cellStyle name="Comma 7 3 2 4 5" xfId="33532" xr:uid="{59E1A5C0-9314-4E55-90DF-030B112D0C10}"/>
    <cellStyle name="Comma 7 3 2 5" xfId="8374" xr:uid="{431C2962-4347-44B2-AB35-FE519AAAE470}"/>
    <cellStyle name="Comma 7 3 2 5 2" xfId="12671" xr:uid="{E250F848-92E2-4C0B-B3A3-4619005557A9}"/>
    <cellStyle name="Comma 7 3 2 5 2 2" xfId="21853" xr:uid="{0585AFE0-59C5-4AD3-BDAF-381FAB58ABAC}"/>
    <cellStyle name="Comma 7 3 2 5 2 2 2" xfId="49175" xr:uid="{B7171678-8CEE-4055-AB69-A8058B6D02D7}"/>
    <cellStyle name="Comma 7 3 2 5 2 3" xfId="39998" xr:uid="{265A97AF-D11F-484D-BEFD-6062401D37BB}"/>
    <cellStyle name="Comma 7 3 2 5 3" xfId="17882" xr:uid="{554AABA8-0EE0-44FA-9D7A-1DE5F99F378E}"/>
    <cellStyle name="Comma 7 3 2 5 3 2" xfId="45203" xr:uid="{BDA46CDD-EB6A-4155-9C4B-8196635D13D3}"/>
    <cellStyle name="Comma 7 3 2 5 4" xfId="35748" xr:uid="{E0F2A27F-9B1F-4ED2-BBD4-D67C3A986F5D}"/>
    <cellStyle name="Comma 7 3 2 6" xfId="11165" xr:uid="{86EACBAA-3824-4F8A-9ED5-F5524EB448B0}"/>
    <cellStyle name="Comma 7 3 2 6 2" xfId="13207" xr:uid="{B19BCA26-1FE2-4966-896D-9D229125E074}"/>
    <cellStyle name="Comma 7 3 2 6 2 2" xfId="22528" xr:uid="{FC1C2699-7CC0-474C-A01E-097708F6AB01}"/>
    <cellStyle name="Comma 7 3 2 6 2 2 2" xfId="49850" xr:uid="{C5C4A2B4-11CE-4623-A859-46118BFDADA2}"/>
    <cellStyle name="Comma 7 3 2 6 2 3" xfId="40534" xr:uid="{80ECE9F5-27B2-4434-B87F-14EADDD8B03A}"/>
    <cellStyle name="Comma 7 3 2 6 3" xfId="18556" xr:uid="{A194CEF9-3ECF-4860-8FC0-84F93703A6F8}"/>
    <cellStyle name="Comma 7 3 2 6 3 2" xfId="45878" xr:uid="{50516753-C313-492D-8BA4-DFE00D888B3F}"/>
    <cellStyle name="Comma 7 3 2 6 4" xfId="38514" xr:uid="{6604051A-9704-4DD8-9866-C6B3B743520D}"/>
    <cellStyle name="Comma 7 3 2 7" xfId="11377" xr:uid="{753A08EB-D3E0-4982-9CF1-5D437F71A865}"/>
    <cellStyle name="Comma 7 3 2 7 2" xfId="13824" xr:uid="{5BDAA83E-CE9F-42F9-854C-F72917101C8B}"/>
    <cellStyle name="Comma 7 3 2 7 2 2" xfId="23188" xr:uid="{945CA24D-48A3-43E3-B880-5C0B86EF4780}"/>
    <cellStyle name="Comma 7 3 2 7 2 2 2" xfId="50510" xr:uid="{AF6C61DD-9771-4708-B803-88AF99863127}"/>
    <cellStyle name="Comma 7 3 2 7 2 3" xfId="41151" xr:uid="{6469310E-821D-4B72-A4C9-995E5B19B36B}"/>
    <cellStyle name="Comma 7 3 2 7 3" xfId="19216" xr:uid="{2717EA63-5814-4D02-A6D6-C0B4F5C280C8}"/>
    <cellStyle name="Comma 7 3 2 7 3 2" xfId="46538" xr:uid="{2B207483-54D6-4EAB-B677-8D536042E59E}"/>
    <cellStyle name="Comma 7 3 2 7 4" xfId="38726" xr:uid="{FDE7F15C-149E-4227-9A03-279671855AC4}"/>
    <cellStyle name="Comma 7 3 2 8" xfId="10536" xr:uid="{36810115-32E5-43C3-B1AF-1DF2E8018E4E}"/>
    <cellStyle name="Comma 7 3 2 8 2" xfId="15869" xr:uid="{8970345F-FF93-4CB6-AC56-54AE7DDEC830}"/>
    <cellStyle name="Comma 7 3 2 8 2 2" xfId="43189" xr:uid="{C4F831EE-AAA4-49FF-A32E-C2EBA4550925}"/>
    <cellStyle name="Comma 7 3 2 8 3" xfId="37901" xr:uid="{97AD36DD-FF4C-4BAC-967D-33EFFBA31471}"/>
    <cellStyle name="Comma 7 3 2 9" xfId="11867" xr:uid="{A8B7F90B-7C49-41F0-BC66-B7189483B1A8}"/>
    <cellStyle name="Comma 7 3 2 9 2" xfId="19839" xr:uid="{5831A885-66E6-4FC9-806C-5ABA5D8142C1}"/>
    <cellStyle name="Comma 7 3 2 9 2 2" xfId="47161" xr:uid="{A1B8B880-3298-423B-AA81-C188D44D5ECB}"/>
    <cellStyle name="Comma 7 3 2 9 3" xfId="39194" xr:uid="{B6DEA67B-90B6-48F4-B8FF-6DE9712C4F9E}"/>
    <cellStyle name="Comma 7 3 3" xfId="544" xr:uid="{9862099B-483A-4584-9D64-625FCC35CA0F}"/>
    <cellStyle name="Comma 7 3 3 10" xfId="23841" xr:uid="{AE3A2496-340D-4FC4-B723-C07645FD9326}"/>
    <cellStyle name="Comma 7 3 3 10 2" xfId="51163" xr:uid="{62CA36C7-B052-4700-BD43-07E07A5B3BA7}"/>
    <cellStyle name="Comma 7 3 3 11" xfId="26082" xr:uid="{973166BE-3B62-45B9-9264-AFBF6CAFB9C5}"/>
    <cellStyle name="Comma 7 3 3 11 2" xfId="53402" xr:uid="{DADFC38B-B546-4DEC-8F1A-39760260A3BA}"/>
    <cellStyle name="Comma 7 3 3 12" xfId="28314" xr:uid="{38F1B5A2-602E-40DF-8A8B-F4BBF97E6B9A}"/>
    <cellStyle name="Comma 7 3 3 12 2" xfId="55635" xr:uid="{581A22D8-868B-4754-A3AE-A12240C17492}"/>
    <cellStyle name="Comma 7 3 3 13" xfId="3667" xr:uid="{9D269B20-8D02-4F58-975A-56C9875140CC}"/>
    <cellStyle name="Comma 7 3 3 14" xfId="30743" xr:uid="{6A17C0F2-A3DB-43DE-871D-61E8657E9AA6}"/>
    <cellStyle name="Comma 7 3 3 15" xfId="57669" xr:uid="{2EF02EFC-44D1-46D5-86D5-6EFD2C99EB8D}"/>
    <cellStyle name="Comma 7 3 3 16" xfId="58217" xr:uid="{BF3055B6-1814-49AC-AADA-1390770D5693}"/>
    <cellStyle name="Comma 7 3 3 2" xfId="2083" xr:uid="{4A2E291E-4311-4391-BB37-3A262206CFFE}"/>
    <cellStyle name="Comma 7 3 3 2 10" xfId="57778" xr:uid="{AE2CC108-F681-4B6D-9BBF-D3F2B3458E80}"/>
    <cellStyle name="Comma 7 3 3 2 11" xfId="58326" xr:uid="{FAA9D38F-DC49-473C-9925-3D867BDDD311}"/>
    <cellStyle name="Comma 7 3 3 2 2" xfId="3155" xr:uid="{54BFAFBE-B059-45E7-AEEB-EA5F3FE08AFA}"/>
    <cellStyle name="Comma 7 3 3 2 2 2" xfId="16580" xr:uid="{62CFAA76-F9D1-4701-B748-861199254196}"/>
    <cellStyle name="Comma 7 3 3 2 2 2 2" xfId="43900" xr:uid="{040B46A9-B463-4FDC-87D3-5116CA192A1E}"/>
    <cellStyle name="Comma 7 3 3 2 2 3" xfId="5631" xr:uid="{146A47CD-B193-441B-AAAE-B704D01AEEE9}"/>
    <cellStyle name="Comma 7 3 3 2 2 4" xfId="32813" xr:uid="{EABE88F7-C261-46A3-B766-931D44CC32EF}"/>
    <cellStyle name="Comma 7 3 3 2 2 5" xfId="57998" xr:uid="{6FCDC83B-8E75-4F6D-AA47-D6F473940916}"/>
    <cellStyle name="Comma 7 3 3 2 2 6" xfId="58546" xr:uid="{639F723E-DEBC-4FFF-87A0-C04DE8235C8D}"/>
    <cellStyle name="Comma 7 3 3 2 3" xfId="2845" xr:uid="{C8D71D15-262A-46AB-B73C-0B65587AF782}"/>
    <cellStyle name="Comma 7 3 3 2 3 2" xfId="20550" xr:uid="{4BCECFCA-8AB5-4486-BE90-7FBA68F28B6E}"/>
    <cellStyle name="Comma 7 3 3 2 3 2 2" xfId="47872" xr:uid="{703F6C97-4A9B-43A8-8B05-DB28F287B608}"/>
    <cellStyle name="Comma 7 3 3 2 3 3" xfId="7580" xr:uid="{4648C557-5E99-4794-ADD3-ED208102B1F3}"/>
    <cellStyle name="Comma 7 3 3 2 3 4" xfId="34938" xr:uid="{52F4CE51-4903-48B7-8DCE-AB6DD577F2D9}"/>
    <cellStyle name="Comma 7 3 3 2 4" xfId="9778" xr:uid="{C68392C6-7D7E-46B0-AF0A-62DD391D545C}"/>
    <cellStyle name="Comma 7 3 3 2 4 2" xfId="37154" xr:uid="{AB1EC1F2-FFBC-4B99-8C06-263D38C6EE54}"/>
    <cellStyle name="Comma 7 3 3 2 5" xfId="25305" xr:uid="{BDBA7C23-E12E-4141-B863-E78ADCF69930}"/>
    <cellStyle name="Comma 7 3 3 2 5 2" xfId="52627" xr:uid="{974DE1FA-9CC0-4E6F-871A-1B621EB1D975}"/>
    <cellStyle name="Comma 7 3 3 2 6" xfId="27547" xr:uid="{EB2548A8-305E-4E7D-B314-FD4ADE95A1BC}"/>
    <cellStyle name="Comma 7 3 3 2 6 2" xfId="54867" xr:uid="{31F0603E-D32B-4C2A-869D-D9DC703E1C72}"/>
    <cellStyle name="Comma 7 3 3 2 7" xfId="29778" xr:uid="{82B2EA2B-683F-4426-9E9A-61BEEB0B9FF7}"/>
    <cellStyle name="Comma 7 3 3 2 7 2" xfId="57099" xr:uid="{DD566ED5-AAC0-46CC-B3CC-3B7FE8DAC280}"/>
    <cellStyle name="Comma 7 3 3 2 8" xfId="4195" xr:uid="{E47F5447-12B8-4E9D-A3AE-62865F9F2675}"/>
    <cellStyle name="Comma 7 3 3 2 9" xfId="31350" xr:uid="{65CD4708-E04A-48EC-B77A-88E1B0114341}"/>
    <cellStyle name="Comma 7 3 3 3" xfId="1475" xr:uid="{A1E0F16F-6FD3-43B0-B3E3-96E8E4FFA528}"/>
    <cellStyle name="Comma 7 3 3 3 10" xfId="57888" xr:uid="{EE18F20E-72B5-437D-8345-D70C73D638BB}"/>
    <cellStyle name="Comma 7 3 3 3 11" xfId="58436" xr:uid="{67DB14E5-3202-4FE5-865E-32513B991F75}"/>
    <cellStyle name="Comma 7 3 3 3 2" xfId="3012" xr:uid="{9F0C0744-F9EE-4677-9974-C9729D70EC95}"/>
    <cellStyle name="Comma 7 3 3 3 2 2" xfId="17201" xr:uid="{E2A29DA1-8461-438B-82CF-DA32AC36D50C}"/>
    <cellStyle name="Comma 7 3 3 3 2 2 2" xfId="44522" xr:uid="{2678E21F-B939-44B3-BC26-DBC0724FAAED}"/>
    <cellStyle name="Comma 7 3 3 3 2 3" xfId="6977" xr:uid="{F928CAC8-5DDB-4282-A6B1-8AC6D3B34FB7}"/>
    <cellStyle name="Comma 7 3 3 3 2 4" xfId="34331" xr:uid="{325326ED-3983-45BF-B13D-B097455827E0}"/>
    <cellStyle name="Comma 7 3 3 3 3" xfId="9172" xr:uid="{1BAF5D5E-1821-4735-B3E4-4A5EFAD28ACC}"/>
    <cellStyle name="Comma 7 3 3 3 3 2" xfId="21172" xr:uid="{D3D2725A-03D3-42E7-AB19-EE8E9BD13A85}"/>
    <cellStyle name="Comma 7 3 3 3 3 2 2" xfId="48494" xr:uid="{B146CA17-25C7-4754-B907-8E3EB3CC1FBA}"/>
    <cellStyle name="Comma 7 3 3 3 3 3" xfId="36547" xr:uid="{CC0B8AD0-355B-48C8-A35A-F11AAE1BE932}"/>
    <cellStyle name="Comma 7 3 3 3 4" xfId="15231" xr:uid="{AA1EBF78-0EB3-432C-AE73-C41EF9F6F972}"/>
    <cellStyle name="Comma 7 3 3 3 4 2" xfId="42552" xr:uid="{8DF9EF40-36ED-4EC0-90A0-BD3C130BD878}"/>
    <cellStyle name="Comma 7 3 3 3 5" xfId="24698" xr:uid="{A6B57D90-FDB3-423D-9FEB-516325CAE8ED}"/>
    <cellStyle name="Comma 7 3 3 3 5 2" xfId="52020" xr:uid="{3B77516A-5A53-4B7A-B32D-FFE8B2BD89EB}"/>
    <cellStyle name="Comma 7 3 3 3 6" xfId="26940" xr:uid="{08F5D5D4-772F-4794-9FCE-4F0BF2FFF645}"/>
    <cellStyle name="Comma 7 3 3 3 6 2" xfId="54260" xr:uid="{B5262AA2-0014-4ABD-8035-317C26063C37}"/>
    <cellStyle name="Comma 7 3 3 3 7" xfId="29171" xr:uid="{98857B69-BC84-4880-9183-24C19A01C05C}"/>
    <cellStyle name="Comma 7 3 3 3 7 2" xfId="56492" xr:uid="{C339B918-03C2-4570-BA39-AC23610F2A6A}"/>
    <cellStyle name="Comma 7 3 3 3 8" xfId="5040" xr:uid="{9679BA47-2893-404A-A1F6-ED28EB5EEFC5}"/>
    <cellStyle name="Comma 7 3 3 3 9" xfId="32206" xr:uid="{3B2A746F-A706-4A81-BB7F-6ACDBCA86E0B}"/>
    <cellStyle name="Comma 7 3 3 4" xfId="2671" xr:uid="{8DCA07E8-5D83-490D-B97E-D7C9FF55897B}"/>
    <cellStyle name="Comma 7 3 3 4 2" xfId="12613" xr:uid="{9B7E436B-0EF0-4D26-88FF-727F9C04A9A4}"/>
    <cellStyle name="Comma 7 3 3 4 2 2" xfId="21795" xr:uid="{CB16C89D-08CC-44BA-953F-D7B686FBBC25}"/>
    <cellStyle name="Comma 7 3 3 4 2 2 2" xfId="49117" xr:uid="{963D86BC-C9C9-4074-A59B-1877844014DF}"/>
    <cellStyle name="Comma 7 3 3 4 2 3" xfId="39940" xr:uid="{91E29D15-47DC-4447-A78D-0492A934B8CF}"/>
    <cellStyle name="Comma 7 3 3 4 3" xfId="17824" xr:uid="{997DEB6C-CDAC-47EE-BAC1-5357F2499493}"/>
    <cellStyle name="Comma 7 3 3 4 3 2" xfId="45145" xr:uid="{C3764E72-5B25-4D7C-AFB5-F85A2EF04E6C}"/>
    <cellStyle name="Comma 7 3 3 4 4" xfId="6202" xr:uid="{B96F1D5A-A15A-456C-8FB3-941B5D1940C5}"/>
    <cellStyle name="Comma 7 3 3 4 5" xfId="33474" xr:uid="{D6D13DB1-E78A-4B63-9CFB-6029E9C6DC3A}"/>
    <cellStyle name="Comma 7 3 3 5" xfId="8316" xr:uid="{48444796-5FFF-4AFB-99F9-280D2624FFFA}"/>
    <cellStyle name="Comma 7 3 3 5 2" xfId="13149" xr:uid="{F63093DF-4BCA-4EE9-AF1B-F4941251978A}"/>
    <cellStyle name="Comma 7 3 3 5 2 2" xfId="22470" xr:uid="{68DC6C48-2FF7-4124-B4AF-A66B6744D038}"/>
    <cellStyle name="Comma 7 3 3 5 2 2 2" xfId="49792" xr:uid="{8CC6FC88-272A-4B51-8107-7E51ACA4EAB0}"/>
    <cellStyle name="Comma 7 3 3 5 2 3" xfId="40476" xr:uid="{A4A3FE32-0CE2-482A-A41B-01A29A2B3DD0}"/>
    <cellStyle name="Comma 7 3 3 5 3" xfId="18498" xr:uid="{C977C89E-5E69-4217-99DF-CF71A1FEFEB1}"/>
    <cellStyle name="Comma 7 3 3 5 3 2" xfId="45820" xr:uid="{2B1F2DF3-292E-4ED5-8905-55EAB8E16303}"/>
    <cellStyle name="Comma 7 3 3 5 4" xfId="35690" xr:uid="{0D1CC7CD-1312-47BB-85E1-F610CC4C255B}"/>
    <cellStyle name="Comma 7 3 3 6" xfId="11323" xr:uid="{A8DD92A9-4073-4432-9B2C-A4C9F44770A9}"/>
    <cellStyle name="Comma 7 3 3 6 2" xfId="13766" xr:uid="{ECF8141C-759D-4865-9778-F58E06859BBB}"/>
    <cellStyle name="Comma 7 3 3 6 2 2" xfId="23130" xr:uid="{659922AD-EB72-45EF-BCE3-454AEDD06E4A}"/>
    <cellStyle name="Comma 7 3 3 6 2 2 2" xfId="50452" xr:uid="{B0E9902E-7BFC-4038-A033-14EDEEFCBFCE}"/>
    <cellStyle name="Comma 7 3 3 6 2 3" xfId="41093" xr:uid="{7BAA94FE-29FD-4F21-9280-587A2D79BCE0}"/>
    <cellStyle name="Comma 7 3 3 6 3" xfId="19158" xr:uid="{153756DD-9B63-45D6-AE5E-5FA9D08B753F}"/>
    <cellStyle name="Comma 7 3 3 6 3 2" xfId="46480" xr:uid="{B2889AE1-1C22-4D2A-B6D5-C9DF3F458BF3}"/>
    <cellStyle name="Comma 7 3 3 6 4" xfId="38672" xr:uid="{87A4CADA-C519-4639-B3BA-1E343DC4CB9F}"/>
    <cellStyle name="Comma 7 3 3 7" xfId="10788" xr:uid="{41828034-D0F2-4CA7-8943-3BD1B923244A}"/>
    <cellStyle name="Comma 7 3 3 7 2" xfId="16192" xr:uid="{D92571FF-EDF0-446A-A11C-8C7A7A8FE5DF}"/>
    <cellStyle name="Comma 7 3 3 7 2 2" xfId="43512" xr:uid="{241837B2-53EB-4E56-8DFF-5907A9FE6354}"/>
    <cellStyle name="Comma 7 3 3 7 3" xfId="38143" xr:uid="{206C7F99-7146-4578-A24E-AB583B3A06DC}"/>
    <cellStyle name="Comma 7 3 3 8" xfId="12116" xr:uid="{B491518A-0258-4AE0-B0F8-C6F8006854D6}"/>
    <cellStyle name="Comma 7 3 3 8 2" xfId="20162" xr:uid="{3F6E070E-A7C3-4E5B-BA9F-5942419D7DCE}"/>
    <cellStyle name="Comma 7 3 3 8 2 2" xfId="47484" xr:uid="{A2EA1D61-C2DB-4C12-AEDA-465FCFDAD70F}"/>
    <cellStyle name="Comma 7 3 3 8 3" xfId="39443" xr:uid="{42E7E1E1-5AEB-41B9-89B1-8317893D595A}"/>
    <cellStyle name="Comma 7 3 3 9" xfId="14493" xr:uid="{4F042A8D-5BE6-4CB0-A924-79FC6304F41F}"/>
    <cellStyle name="Comma 7 3 3 9 2" xfId="41814" xr:uid="{02951AC6-7BF9-4A71-9095-CDC36F6D984F}"/>
    <cellStyle name="Comma 7 3 4" xfId="897" xr:uid="{7BF64017-FBE2-4F77-B0EE-CD00D4B2AE2A}"/>
    <cellStyle name="Comma 7 3 4 10" xfId="24142" xr:uid="{0CAFB808-A45B-4BCC-B79B-70BC3D72C75F}"/>
    <cellStyle name="Comma 7 3 4 10 2" xfId="51464" xr:uid="{21101D33-8077-4207-B36A-1F7FFF3A11A0}"/>
    <cellStyle name="Comma 7 3 4 11" xfId="26383" xr:uid="{08BC572C-14CB-4E24-A96F-990A53D2521B}"/>
    <cellStyle name="Comma 7 3 4 11 2" xfId="53703" xr:uid="{8BF3911B-8FCC-4172-8897-7A311D7EA7A6}"/>
    <cellStyle name="Comma 7 3 4 12" xfId="28614" xr:uid="{180C2B59-8CAA-44A5-B584-A9086CDBA7D9}"/>
    <cellStyle name="Comma 7 3 4 12 2" xfId="55935" xr:uid="{E38C3848-F962-4EB5-9721-C8708FBA827C}"/>
    <cellStyle name="Comma 7 3 4 13" xfId="3904" xr:uid="{E3EEB76B-2F5B-4AC7-BABC-AF572F7D86CD}"/>
    <cellStyle name="Comma 7 3 4 14" xfId="31044" xr:uid="{6DFDED08-F903-498A-AFBF-F701F9D548C0}"/>
    <cellStyle name="Comma 7 3 4 15" xfId="57811" xr:uid="{C23AEF5A-3CF8-407A-A644-188F2B217ECE}"/>
    <cellStyle name="Comma 7 3 4 16" xfId="58359" xr:uid="{3708D8BC-1FDF-4033-9F63-302F6DB92D27}"/>
    <cellStyle name="Comma 7 3 4 2" xfId="2383" xr:uid="{EFC178DA-405C-4B89-A68C-D7CE67C7E4E7}"/>
    <cellStyle name="Comma 7 3 4 2 10" xfId="58031" xr:uid="{DEE8C32E-569D-4ACF-AD98-F4C46FF446DF}"/>
    <cellStyle name="Comma 7 3 4 2 11" xfId="58579" xr:uid="{7190862C-0D23-4795-A0D4-335C531ED34F}"/>
    <cellStyle name="Comma 7 3 4 2 2" xfId="3188" xr:uid="{0B46A4F3-5C53-4368-82F5-1CCC745E9C71}"/>
    <cellStyle name="Comma 7 3 4 2 2 2" xfId="16881" xr:uid="{0D78D125-51DC-47D9-A60B-484EE9533CCB}"/>
    <cellStyle name="Comma 7 3 4 2 2 2 2" xfId="44201" xr:uid="{8967FD05-9A11-40D2-AE98-EED8B0526BBD}"/>
    <cellStyle name="Comma 7 3 4 2 2 3" xfId="5923" xr:uid="{5FC1B09C-009B-410B-B5FA-2B05D3D86923}"/>
    <cellStyle name="Comma 7 3 4 2 2 4" xfId="33113" xr:uid="{0E7928FA-5E37-4EF5-8F01-BC0E32C8961E}"/>
    <cellStyle name="Comma 7 3 4 2 3" xfId="7879" xr:uid="{FD2CE313-B3FF-42A5-B401-C8F9058C5160}"/>
    <cellStyle name="Comma 7 3 4 2 3 2" xfId="20851" xr:uid="{9B3571D9-8215-4146-90D7-45BBA6208FBF}"/>
    <cellStyle name="Comma 7 3 4 2 3 2 2" xfId="48173" xr:uid="{700A6C32-669B-4049-B7E8-3C430CC10BC7}"/>
    <cellStyle name="Comma 7 3 4 2 3 3" xfId="35238" xr:uid="{B4786EFD-597D-4DA9-B62B-3B12394951BE}"/>
    <cellStyle name="Comma 7 3 4 2 4" xfId="10078" xr:uid="{98DC4B2F-710C-41CC-B5E8-3255172AAD59}"/>
    <cellStyle name="Comma 7 3 4 2 4 2" xfId="37454" xr:uid="{1774F3E2-9B96-4D9C-AA6F-94B84AAF3AAF}"/>
    <cellStyle name="Comma 7 3 4 2 5" xfId="25605" xr:uid="{8C58DC21-79C0-4ABF-B7F1-3B8E6F50CAAD}"/>
    <cellStyle name="Comma 7 3 4 2 5 2" xfId="52927" xr:uid="{C138DCA5-DA9D-4599-B221-A00B271317D5}"/>
    <cellStyle name="Comma 7 3 4 2 6" xfId="27847" xr:uid="{D2453853-F5FF-4EEB-B175-DC7CFD440ED6}"/>
    <cellStyle name="Comma 7 3 4 2 6 2" xfId="55167" xr:uid="{45C27C7B-8571-450E-8D86-1E57A2474474}"/>
    <cellStyle name="Comma 7 3 4 2 7" xfId="30078" xr:uid="{2245976F-DA1D-459D-A75C-C228E78BDEA5}"/>
    <cellStyle name="Comma 7 3 4 2 7 2" xfId="57399" xr:uid="{687D563B-2F7B-475D-B58D-C8BE42BD7D03}"/>
    <cellStyle name="Comma 7 3 4 2 8" xfId="4487" xr:uid="{414C6963-7C0D-4BAA-B604-E93700758727}"/>
    <cellStyle name="Comma 7 3 4 2 9" xfId="31650" xr:uid="{D2B27556-BE01-4A5D-8148-A8720ABBD46F}"/>
    <cellStyle name="Comma 7 3 4 3" xfId="1777" xr:uid="{6174D19E-AF15-4687-9A91-A8D333D635E5}"/>
    <cellStyle name="Comma 7 3 4 3 2" xfId="7276" xr:uid="{AFD45E35-1E0F-4637-87E9-A43C1351A660}"/>
    <cellStyle name="Comma 7 3 4 3 2 2" xfId="17502" xr:uid="{CDB8C3BB-D411-4CA7-BE3F-818C3C7E74BD}"/>
    <cellStyle name="Comma 7 3 4 3 2 2 2" xfId="44823" xr:uid="{3F4FFB7C-DC2A-4FDC-8F41-E8A61F118194}"/>
    <cellStyle name="Comma 7 3 4 3 2 3" xfId="34632" xr:uid="{73975F76-ADE9-4CED-A2B0-27A27731A3DA}"/>
    <cellStyle name="Comma 7 3 4 3 3" xfId="9473" xr:uid="{C79BF8EC-119B-49E9-8048-1BD2C9A240D2}"/>
    <cellStyle name="Comma 7 3 4 3 3 2" xfId="21473" xr:uid="{DF8B1E24-ACBF-4D7A-837B-C51D8AFD9149}"/>
    <cellStyle name="Comma 7 3 4 3 3 2 2" xfId="48795" xr:uid="{3C560CB0-73D2-4322-A058-60D7A0944502}"/>
    <cellStyle name="Comma 7 3 4 3 3 3" xfId="36848" xr:uid="{B64933CB-A520-4003-81F3-1FAC58D72DEC}"/>
    <cellStyle name="Comma 7 3 4 3 4" xfId="15507" xr:uid="{BA7F9ADC-A3D2-4DB1-A2BC-209F8F000E12}"/>
    <cellStyle name="Comma 7 3 4 3 4 2" xfId="42828" xr:uid="{D0E2CB80-1FB1-4312-95D8-1D444C40B81D}"/>
    <cellStyle name="Comma 7 3 4 3 5" xfId="24999" xr:uid="{39218491-3A29-430B-A4CE-13E74868B6DB}"/>
    <cellStyle name="Comma 7 3 4 3 5 2" xfId="52321" xr:uid="{10703BA2-D4D8-4D94-9F1E-831E6FEF0A3B}"/>
    <cellStyle name="Comma 7 3 4 3 6" xfId="27241" xr:uid="{CF3619EE-48AB-44BE-A9EC-A70D686AA921}"/>
    <cellStyle name="Comma 7 3 4 3 6 2" xfId="54561" xr:uid="{A6E4DF05-5E7D-4B65-990A-594E5DAD68F1}"/>
    <cellStyle name="Comma 7 3 4 3 7" xfId="29472" xr:uid="{FEA6D099-1733-4207-939D-08B75355579B}"/>
    <cellStyle name="Comma 7 3 4 3 7 2" xfId="56793" xr:uid="{28CD6B16-728C-4E6E-B3B9-62F5B629DDDE}"/>
    <cellStyle name="Comma 7 3 4 3 8" xfId="5335" xr:uid="{CF667EFF-E855-498D-A4F7-9D6980BCAA16}"/>
    <cellStyle name="Comma 7 3 4 3 9" xfId="32507" xr:uid="{DCAD9934-A85F-41CD-A05E-A4FFA6CFFD5A}"/>
    <cellStyle name="Comma 7 3 4 4" xfId="2883" xr:uid="{463AA015-2169-4F80-A5D3-67AE86250E4C}"/>
    <cellStyle name="Comma 7 3 4 4 2" xfId="12850" xr:uid="{CE9B3CA2-F76A-4DE1-888D-8DEE60C71138}"/>
    <cellStyle name="Comma 7 3 4 4 2 2" xfId="22096" xr:uid="{EE58BF79-E80A-49E1-84CF-04E2BCD866ED}"/>
    <cellStyle name="Comma 7 3 4 4 2 2 2" xfId="49418" xr:uid="{AB4B4F2A-157C-4973-82C5-55482780EAF6}"/>
    <cellStyle name="Comma 7 3 4 4 2 3" xfId="40177" xr:uid="{305E6B26-A6BA-467E-B334-C3BB81595580}"/>
    <cellStyle name="Comma 7 3 4 4 3" xfId="18124" xr:uid="{B75E3BA5-EC83-47E4-8D2E-ECBEC301BCF9}"/>
    <cellStyle name="Comma 7 3 4 4 3 2" xfId="45446" xr:uid="{1E291969-EB84-4E50-8B12-ED2A70267FB7}"/>
    <cellStyle name="Comma 7 3 4 4 4" xfId="6432" xr:uid="{6ACF1D2C-0463-44A7-92C8-5CFEB2E0DA61}"/>
    <cellStyle name="Comma 7 3 4 4 5" xfId="33774" xr:uid="{88C99693-AC09-495E-AD94-48024AD8F700}"/>
    <cellStyle name="Comma 7 3 4 5" xfId="8616" xr:uid="{59CD16F0-B649-4E84-A4EA-5D79226BB353}"/>
    <cellStyle name="Comma 7 3 4 5 2" xfId="13444" xr:uid="{16DAF2EE-3914-4659-83AE-75FAEB9156EC}"/>
    <cellStyle name="Comma 7 3 4 5 2 2" xfId="22771" xr:uid="{96BEA804-CF5A-484D-ACF0-E2118996521D}"/>
    <cellStyle name="Comma 7 3 4 5 2 2 2" xfId="50093" xr:uid="{869F10D8-6EBF-4E86-98A5-030287D9CDD7}"/>
    <cellStyle name="Comma 7 3 4 5 2 3" xfId="40771" xr:uid="{AFE6EC7C-3565-434B-813B-3F2E4925452E}"/>
    <cellStyle name="Comma 7 3 4 5 3" xfId="18799" xr:uid="{FBA4F2AB-1A5C-4954-898F-002201677909}"/>
    <cellStyle name="Comma 7 3 4 5 3 2" xfId="46121" xr:uid="{CFCB1384-EE04-4141-BB43-E2ED865449FA}"/>
    <cellStyle name="Comma 7 3 4 5 4" xfId="35990" xr:uid="{EF07A5DB-F1DF-461C-98B9-9CE70E1892C4}"/>
    <cellStyle name="Comma 7 3 4 6" xfId="11550" xr:uid="{2271635F-260B-487B-9643-5C069491EC2A}"/>
    <cellStyle name="Comma 7 3 4 6 2" xfId="14067" xr:uid="{7890C893-E2BF-4365-BCCC-2F7DF89ED242}"/>
    <cellStyle name="Comma 7 3 4 6 2 2" xfId="23431" xr:uid="{492C6A0D-F7FD-400D-9CEC-5562DA9B87C3}"/>
    <cellStyle name="Comma 7 3 4 6 2 2 2" xfId="50753" xr:uid="{C1D1BCA3-95AD-41A3-BA32-315646531A9E}"/>
    <cellStyle name="Comma 7 3 4 6 2 3" xfId="41394" xr:uid="{3B900837-CBB2-4F05-AE6F-CBBE70D67299}"/>
    <cellStyle name="Comma 7 3 4 6 3" xfId="19459" xr:uid="{F746687B-85EC-4573-8AA4-BC183334DA26}"/>
    <cellStyle name="Comma 7 3 4 6 3 2" xfId="46781" xr:uid="{3DBFAD4C-8596-42DB-8E61-195FAC8D67DD}"/>
    <cellStyle name="Comma 7 3 4 6 4" xfId="38899" xr:uid="{258401D1-4B4C-4B8F-9B22-9EE8427EE42E}"/>
    <cellStyle name="Comma 7 3 4 7" xfId="10629" xr:uid="{E6D96194-F69A-4CFD-A675-7C02F45F754A}"/>
    <cellStyle name="Comma 7 3 4 7 2" xfId="15981" xr:uid="{82F5D64A-F178-47FE-A79B-A6AD41842664}"/>
    <cellStyle name="Comma 7 3 4 7 2 2" xfId="43301" xr:uid="{1CC6C013-E5C5-4361-A954-505F840CB6A6}"/>
    <cellStyle name="Comma 7 3 4 7 3" xfId="37992" xr:uid="{6C244FD5-9AFB-49F5-B2CB-5BB9CC905DDD}"/>
    <cellStyle name="Comma 7 3 4 8" xfId="11961" xr:uid="{692C8343-9AEC-4D1F-B16B-B231CC360174}"/>
    <cellStyle name="Comma 7 3 4 8 2" xfId="19951" xr:uid="{A73331DC-ED1D-4528-AAE3-1603C6CF0ED8}"/>
    <cellStyle name="Comma 7 3 4 8 2 2" xfId="47273" xr:uid="{79FF9B92-0A5E-4CA2-AD4D-3365AEE19275}"/>
    <cellStyle name="Comma 7 3 4 8 3" xfId="39288" xr:uid="{AB7E8AE7-1AD2-41FC-AD36-2AA2C9CEE34A}"/>
    <cellStyle name="Comma 7 3 4 9" xfId="14794" xr:uid="{E7F2600F-FF99-49C0-8AC4-3BC16384E302}"/>
    <cellStyle name="Comma 7 3 4 9 2" xfId="42115" xr:uid="{71B6D0F5-5C69-438D-AA42-4CCECBABC779}"/>
    <cellStyle name="Comma 7 3 5" xfId="1250" xr:uid="{FAEAD6C3-A525-4D6E-8BDD-DB934BC270CB}"/>
    <cellStyle name="Comma 7 3 5 10" xfId="57921" xr:uid="{FE6203CC-DC56-4AD2-B22C-5E9C512AC21B}"/>
    <cellStyle name="Comma 7 3 5 11" xfId="58469" xr:uid="{C3295029-8CF5-44AB-A352-984D69F7E58A}"/>
    <cellStyle name="Comma 7 3 5 2" xfId="3047" xr:uid="{F6807613-29B7-46C3-B6C5-0623DE6ED2BF}"/>
    <cellStyle name="Comma 7 3 5 2 2" xfId="16369" xr:uid="{898A1704-C0B7-42F8-BE2B-E78611FE6FDA}"/>
    <cellStyle name="Comma 7 3 5 2 2 2" xfId="43689" xr:uid="{AD74419B-AF04-40A7-B5F8-97CE9851618B}"/>
    <cellStyle name="Comma 7 3 5 2 3" xfId="4832" xr:uid="{E42F4998-32DB-48E1-8A2A-9192A8B10292}"/>
    <cellStyle name="Comma 7 3 5 2 4" xfId="31995" xr:uid="{81B0D355-7668-4D75-B54A-B901AA90A976}"/>
    <cellStyle name="Comma 7 3 5 3" xfId="6767" xr:uid="{27E528A2-35D2-4B88-8923-4930457A589F}"/>
    <cellStyle name="Comma 7 3 5 3 2" xfId="20339" xr:uid="{67126AD9-7320-45B6-909F-653D8FC82B6C}"/>
    <cellStyle name="Comma 7 3 5 3 2 2" xfId="47661" xr:uid="{285A057A-8E7E-418A-B193-6171184E905E}"/>
    <cellStyle name="Comma 7 3 5 3 3" xfId="34120" xr:uid="{5EF61E40-29AD-4EA2-AC96-3E3BCA4EAB93}"/>
    <cellStyle name="Comma 7 3 5 4" xfId="8961" xr:uid="{F92B8570-0E38-4EC2-B854-93C746AC7E4C}"/>
    <cellStyle name="Comma 7 3 5 4 2" xfId="36336" xr:uid="{1855BA7A-93A8-4C18-8ABD-6763DE40006D}"/>
    <cellStyle name="Comma 7 3 5 5" xfId="24487" xr:uid="{2A687655-1D7C-468F-87EE-106498E573F8}"/>
    <cellStyle name="Comma 7 3 5 5 2" xfId="51809" xr:uid="{8A090601-8988-4B71-863E-7ABACBCB962C}"/>
    <cellStyle name="Comma 7 3 5 6" xfId="26729" xr:uid="{C03BDB77-1D9E-4A32-81EF-52A3E66C37DA}"/>
    <cellStyle name="Comma 7 3 5 6 2" xfId="54049" xr:uid="{256E9F37-F9FF-4220-A4DB-7AA03E474871}"/>
    <cellStyle name="Comma 7 3 5 7" xfId="28960" xr:uid="{C4FB1C4C-D941-4821-9E1A-8D7C3F1E4F4F}"/>
    <cellStyle name="Comma 7 3 5 7 2" xfId="56281" xr:uid="{2851132F-EF48-42A4-8FEF-41BDF5ACB581}"/>
    <cellStyle name="Comma 7 3 5 8" xfId="3473" xr:uid="{E24CD22B-B45F-4F1D-9302-0A00C6452B05}"/>
    <cellStyle name="Comma 7 3 5 9" xfId="30532" xr:uid="{DABE72BB-313F-4AE4-8114-FB990080D18E}"/>
    <cellStyle name="Comma 7 3 6" xfId="1872" xr:uid="{822C9EE6-D3BA-4CCD-9DCC-9F9E754383E5}"/>
    <cellStyle name="Comma 7 3 6 2" xfId="5425" xr:uid="{F2C49530-E1A4-4E74-B6C1-209F095ED2C1}"/>
    <cellStyle name="Comma 7 3 6 2 2" xfId="16990" xr:uid="{95D28AFB-7FD5-4549-A0ED-EB17BC185178}"/>
    <cellStyle name="Comma 7 3 6 2 2 2" xfId="44311" xr:uid="{61C41C45-ED79-483D-9424-243AA9FE9DAE}"/>
    <cellStyle name="Comma 7 3 6 2 3" xfId="32602" xr:uid="{D2768B00-0D06-45A3-9C52-D3EC9274D104}"/>
    <cellStyle name="Comma 7 3 6 3" xfId="7370" xr:uid="{A96F3065-984D-4048-9CC7-FCC36607924F}"/>
    <cellStyle name="Comma 7 3 6 3 2" xfId="20961" xr:uid="{C875383F-28E1-4185-A6BA-33C63A1549F8}"/>
    <cellStyle name="Comma 7 3 6 3 2 2" xfId="48283" xr:uid="{113BB5B6-43B1-4B78-891D-FB4A3791E429}"/>
    <cellStyle name="Comma 7 3 6 3 3" xfId="34727" xr:uid="{9C253219-F212-4FE2-9499-1567203DFF12}"/>
    <cellStyle name="Comma 7 3 6 4" xfId="9567" xr:uid="{8FFA8FA9-0FAA-4361-94F5-8666EE5A7E6E}"/>
    <cellStyle name="Comma 7 3 6 4 2" xfId="36943" xr:uid="{A07B973C-C7DC-4994-A497-8E92946488D8}"/>
    <cellStyle name="Comma 7 3 6 5" xfId="25094" xr:uid="{BC080626-4449-478A-B4B1-57B2D2F43CA7}"/>
    <cellStyle name="Comma 7 3 6 5 2" xfId="52416" xr:uid="{4E8A0D8F-5823-421A-89B9-4B38CB239933}"/>
    <cellStyle name="Comma 7 3 6 6" xfId="27336" xr:uid="{71636C99-CDA2-4D67-B1F2-940C49325824}"/>
    <cellStyle name="Comma 7 3 6 6 2" xfId="54656" xr:uid="{36EB3E08-7AEE-4132-81A9-3D70DAE63D02}"/>
    <cellStyle name="Comma 7 3 6 7" xfId="29567" xr:uid="{AD2D9181-EDA2-4D82-AA7E-91733F50022A}"/>
    <cellStyle name="Comma 7 3 6 7 2" xfId="56888" xr:uid="{23C2CEA9-366F-45F4-99BD-C3581F6143E7}"/>
    <cellStyle name="Comma 7 3 6 8" xfId="3989" xr:uid="{B50C701A-CC62-45A9-9AE7-701135914D1C}"/>
    <cellStyle name="Comma 7 3 6 9" xfId="31139" xr:uid="{4D1B4A56-E266-4EE1-9782-2E62E4DC19F5}"/>
    <cellStyle name="Comma 7 3 7" xfId="1143" xr:uid="{95A226A9-B4F9-4543-911A-097FB983E4B2}"/>
    <cellStyle name="Comma 7 3 7 2" xfId="6661" xr:uid="{94A79278-4CB3-4885-9A72-82CBDC3995D2}"/>
    <cellStyle name="Comma 7 3 7 2 2" xfId="17613" xr:uid="{22A2AAEC-DF9D-44FF-B1DB-8905F02660F3}"/>
    <cellStyle name="Comma 7 3 7 2 2 2" xfId="44934" xr:uid="{C0350B60-7AAA-47AB-BD3C-8F428BFBAB87}"/>
    <cellStyle name="Comma 7 3 7 2 3" xfId="34013" xr:uid="{77922AAF-664F-4D9D-A4BA-758DD6B24A6B}"/>
    <cellStyle name="Comma 7 3 7 3" xfId="8855" xr:uid="{5C08D6AE-FDCD-44C0-BDCA-A900B4447B3A}"/>
    <cellStyle name="Comma 7 3 7 3 2" xfId="21584" xr:uid="{B253C74D-4B97-4A2C-86ED-BD855F445500}"/>
    <cellStyle name="Comma 7 3 7 3 2 2" xfId="48906" xr:uid="{1E7424B4-2E44-4F27-AD6D-5F002259315D}"/>
    <cellStyle name="Comma 7 3 7 3 3" xfId="36229" xr:uid="{2D849B2C-E4B9-4DDD-818F-DF0257766B65}"/>
    <cellStyle name="Comma 7 3 7 4" xfId="15032" xr:uid="{12F8A2AD-88F2-43BC-895E-DE6A24FD3A4A}"/>
    <cellStyle name="Comma 7 3 7 4 2" xfId="42353" xr:uid="{0F1FC64A-86CA-4774-810A-CFD4FC0FAD8C}"/>
    <cellStyle name="Comma 7 3 7 5" xfId="24380" xr:uid="{13E26259-6E6F-4D65-A6F7-202C0E21749E}"/>
    <cellStyle name="Comma 7 3 7 5 2" xfId="51702" xr:uid="{A49B80BF-FA98-4C57-AFEC-E7C30C6C4844}"/>
    <cellStyle name="Comma 7 3 7 6" xfId="26622" xr:uid="{CB855835-0EBB-4485-9D7C-41BA38722AC1}"/>
    <cellStyle name="Comma 7 3 7 6 2" xfId="53942" xr:uid="{DDB90ADC-A509-4138-BC92-9F558BC1E0CF}"/>
    <cellStyle name="Comma 7 3 7 7" xfId="28853" xr:uid="{EFA919C2-8659-4489-9976-0ED0A38C6C84}"/>
    <cellStyle name="Comma 7 3 7 7 2" xfId="56174" xr:uid="{4257AAC6-ED7E-45B5-AAD7-9ACA1E7507D4}"/>
    <cellStyle name="Comma 7 3 7 8" xfId="4726" xr:uid="{EFD7E7D0-A13A-4D43-B314-ED1F3CA2531E}"/>
    <cellStyle name="Comma 7 3 7 9" xfId="31889" xr:uid="{8EF8D6DF-B22B-4392-8EA5-4B36EBE87E71}"/>
    <cellStyle name="Comma 7 3 8" xfId="2708" xr:uid="{E4B6976C-B328-4134-9728-AE4C79280C37}"/>
    <cellStyle name="Comma 7 3 8 2" xfId="12945" xr:uid="{14A9AE8A-BEA7-417F-90C8-A50734813B7C}"/>
    <cellStyle name="Comma 7 3 8 2 2" xfId="22259" xr:uid="{1D44583F-01B5-446C-8515-C06F37FE992D}"/>
    <cellStyle name="Comma 7 3 8 2 2 2" xfId="49581" xr:uid="{631A43F8-7BCC-4FFE-B04E-A31ACF802A49}"/>
    <cellStyle name="Comma 7 3 8 2 3" xfId="40272" xr:uid="{EC836A4C-8459-4B28-B7E9-045BA878D885}"/>
    <cellStyle name="Comma 7 3 8 3" xfId="18287" xr:uid="{076694C1-514F-4CA5-BA3A-963C83DCFE24}"/>
    <cellStyle name="Comma 7 3 8 3 2" xfId="45609" xr:uid="{621D6B7A-1CC7-4041-ACE3-D147602AD3BA}"/>
    <cellStyle name="Comma 7 3 8 4" xfId="6071" xr:uid="{45DFF1E3-52DF-4E41-B66D-1FF6E4344758}"/>
    <cellStyle name="Comma 7 3 8 5" xfId="33263" xr:uid="{B2130C3C-2584-4EEB-9613-33E37B717599}"/>
    <cellStyle name="Comma 7 3 9" xfId="8115" xr:uid="{C4614AE6-EC42-4C32-84F6-AE51FA9A6420}"/>
    <cellStyle name="Comma 7 3 9 2" xfId="13556" xr:uid="{6C2B3321-313E-4950-BEC9-FDF717C0721C}"/>
    <cellStyle name="Comma 7 3 9 2 2" xfId="22919" xr:uid="{07BD6A6C-95F6-4C67-8CA0-088A75F30A2F}"/>
    <cellStyle name="Comma 7 3 9 2 2 2" xfId="50241" xr:uid="{519AD96C-A677-4642-A632-A33D68545A6B}"/>
    <cellStyle name="Comma 7 3 9 2 3" xfId="40883" xr:uid="{4C400F8B-B0CA-4C49-B12B-E4D80D7A0667}"/>
    <cellStyle name="Comma 7 3 9 3" xfId="18947" xr:uid="{AC148BD8-B9BF-4646-A28B-188A2B31679C}"/>
    <cellStyle name="Comma 7 3 9 3 2" xfId="46269" xr:uid="{F2D24884-C451-40C4-BA8C-0A017ACAF724}"/>
    <cellStyle name="Comma 7 3 9 4" xfId="35479" xr:uid="{333B4F0A-D1C3-45D4-B392-8009E9F68CDB}"/>
    <cellStyle name="Comma 7 4" xfId="217" xr:uid="{C7834B98-456B-4718-B000-0319B81F9D4C}"/>
    <cellStyle name="Comma 7 4 10" xfId="11900" xr:uid="{F704ADD5-5ED8-4B2B-8229-582B12A87F87}"/>
    <cellStyle name="Comma 7 4 10 2" xfId="19873" xr:uid="{295DC7C3-4F11-456F-B3AE-DB83FE31C7A6}"/>
    <cellStyle name="Comma 7 4 10 2 2" xfId="47195" xr:uid="{B79DC687-8BA4-4AA3-B952-A7A9EFF59176}"/>
    <cellStyle name="Comma 7 4 10 3" xfId="39227" xr:uid="{CB382B12-2233-4592-8976-3CD4493F32FD}"/>
    <cellStyle name="Comma 7 4 11" xfId="14316" xr:uid="{22FFB28B-7C40-42A1-91A3-EFA06E461422}"/>
    <cellStyle name="Comma 7 4 11 2" xfId="41637" xr:uid="{E93AC8C6-FEEB-4B7B-8034-49C9202836F1}"/>
    <cellStyle name="Comma 7 4 12" xfId="23664" xr:uid="{14446A75-4DD6-43BB-947C-4FA7F2E43564}"/>
    <cellStyle name="Comma 7 4 12 2" xfId="50986" xr:uid="{E3032A32-5D40-4B9C-AAAD-E44B599194F7}"/>
    <cellStyle name="Comma 7 4 13" xfId="25905" xr:uid="{EB66C72F-5789-4B46-B357-9D7536A3E4D9}"/>
    <cellStyle name="Comma 7 4 13 2" xfId="53225" xr:uid="{037779F3-E4A1-44BE-A8B4-F0A6353ADF04}"/>
    <cellStyle name="Comma 7 4 14" xfId="28137" xr:uid="{34908D45-B357-4E83-B50A-992392D04B33}"/>
    <cellStyle name="Comma 7 4 14 2" xfId="55458" xr:uid="{38A05ED7-4344-4882-B35E-C45D5CE1242A}"/>
    <cellStyle name="Comma 7 4 15" xfId="3420" xr:uid="{46F928A3-7F9B-4DAA-9246-78738D2B22F8}"/>
    <cellStyle name="Comma 7 4 16" xfId="30459" xr:uid="{3119C490-BC4C-4C26-A476-E7F998EA6214}"/>
    <cellStyle name="Comma 7 4 17" xfId="57930" xr:uid="{1F6A0EA1-BFC3-4937-875A-64D21FDB0545}"/>
    <cellStyle name="Comma 7 4 18" xfId="58478" xr:uid="{A3A87B1D-B5F3-4A3D-8367-F835C276A049}"/>
    <cellStyle name="Comma 7 4 2" xfId="442" xr:uid="{51252B35-4C4D-4E6B-9A3F-F654B5EB75FF}"/>
    <cellStyle name="Comma 7 4 2 10" xfId="23805" xr:uid="{2CB2D2DF-1B13-46B5-8EFD-38649548A9A9}"/>
    <cellStyle name="Comma 7 4 2 10 2" xfId="51127" xr:uid="{0CDFA76D-9AE9-419C-B77E-8C426DE7B540}"/>
    <cellStyle name="Comma 7 4 2 11" xfId="26046" xr:uid="{BDDDBC7C-7576-4B05-ACEB-8F8B71108682}"/>
    <cellStyle name="Comma 7 4 2 11 2" xfId="53366" xr:uid="{0D5D8649-6F64-49D3-9C0B-522FCC03D202}"/>
    <cellStyle name="Comma 7 4 2 12" xfId="28278" xr:uid="{6CF34693-A9C1-465D-A669-A882E2830EB8}"/>
    <cellStyle name="Comma 7 4 2 12 2" xfId="55599" xr:uid="{BF9325D6-6EDB-417D-851C-F2AA56172FC7}"/>
    <cellStyle name="Comma 7 4 2 13" xfId="3635" xr:uid="{2F87131A-D0B2-41A5-B3CE-FC156FAF65C7}"/>
    <cellStyle name="Comma 7 4 2 14" xfId="30707" xr:uid="{79EC95B3-9E8A-4B9A-AAB0-DEDAB9B75006}"/>
    <cellStyle name="Comma 7 4 2 2" xfId="2047" xr:uid="{EA64A48B-8559-402B-9855-63BE912BD45A}"/>
    <cellStyle name="Comma 7 4 2 2 2" xfId="5595" xr:uid="{119DD1D1-ECE3-4125-9846-D794835880CE}"/>
    <cellStyle name="Comma 7 4 2 2 2 2" xfId="16544" xr:uid="{C5A76DED-B969-44CC-9203-5DCA530A3371}"/>
    <cellStyle name="Comma 7 4 2 2 2 2 2" xfId="43864" xr:uid="{64087598-E76D-42DD-90D3-ECC02C3374CC}"/>
    <cellStyle name="Comma 7 4 2 2 2 3" xfId="32777" xr:uid="{69890564-2F0E-4B97-84BE-7407A7617F42}"/>
    <cellStyle name="Comma 7 4 2 2 3" xfId="7544" xr:uid="{663F4F00-F522-4D73-9FF9-41E6A494A08A}"/>
    <cellStyle name="Comma 7 4 2 2 3 2" xfId="20514" xr:uid="{B85436B1-DA3B-4C03-8DC9-3D667F5B211D}"/>
    <cellStyle name="Comma 7 4 2 2 3 2 2" xfId="47836" xr:uid="{E209206D-4F9D-4E75-81D4-86074E20A8E8}"/>
    <cellStyle name="Comma 7 4 2 2 3 3" xfId="34902" xr:uid="{DB9F21FB-1B79-4814-A7ED-AE391ED19908}"/>
    <cellStyle name="Comma 7 4 2 2 4" xfId="9742" xr:uid="{B945100C-3F60-443A-A530-8500339D3C6B}"/>
    <cellStyle name="Comma 7 4 2 2 4 2" xfId="37118" xr:uid="{DE2D05FE-552C-4403-B8DE-75BD240C4D09}"/>
    <cellStyle name="Comma 7 4 2 2 5" xfId="25269" xr:uid="{4F134151-CF35-4E20-9EB5-EDC9ACAB007B}"/>
    <cellStyle name="Comma 7 4 2 2 5 2" xfId="52591" xr:uid="{CFF1E2EE-DFEC-4B11-B3ED-8CE439DBFE2E}"/>
    <cellStyle name="Comma 7 4 2 2 6" xfId="27511" xr:uid="{A71EA04C-0351-4DAB-A48C-86632A2518E4}"/>
    <cellStyle name="Comma 7 4 2 2 6 2" xfId="54831" xr:uid="{5EBCC0AC-3B9E-48F2-AFC8-FBDD76C42A26}"/>
    <cellStyle name="Comma 7 4 2 2 7" xfId="29742" xr:uid="{D8E1FC0C-EF38-45B7-AC08-C1FECFD6028E}"/>
    <cellStyle name="Comma 7 4 2 2 7 2" xfId="57063" xr:uid="{BC916913-9F9F-4A5C-BDEE-DFF625710959}"/>
    <cellStyle name="Comma 7 4 2 2 8" xfId="4159" xr:uid="{F03A1AE0-809C-4608-913E-BA8F5B716B77}"/>
    <cellStyle name="Comma 7 4 2 2 9" xfId="31314" xr:uid="{1AF0F33E-930E-4851-B7A7-339120864B0A}"/>
    <cellStyle name="Comma 7 4 2 3" xfId="1438" xr:uid="{7FEDB6A1-AC44-448B-BA9D-E4B22C9DDF1B}"/>
    <cellStyle name="Comma 7 4 2 3 2" xfId="6941" xr:uid="{E65ACD24-93F1-4A01-B933-A219D8B74067}"/>
    <cellStyle name="Comma 7 4 2 3 2 2" xfId="17165" xr:uid="{4D49B735-1476-4071-8A92-7C5CBDD350C3}"/>
    <cellStyle name="Comma 7 4 2 3 2 2 2" xfId="44486" xr:uid="{DB7E817B-8754-470C-A295-E04A7ABC3470}"/>
    <cellStyle name="Comma 7 4 2 3 2 3" xfId="34295" xr:uid="{15A17FF5-42C7-4F7A-A4DB-40B39181B553}"/>
    <cellStyle name="Comma 7 4 2 3 3" xfId="9136" xr:uid="{916048B8-50C2-4292-848F-88F2C7C93D11}"/>
    <cellStyle name="Comma 7 4 2 3 3 2" xfId="21136" xr:uid="{6E5FFB0F-56F4-4D25-9CC1-DD864E93C672}"/>
    <cellStyle name="Comma 7 4 2 3 3 2 2" xfId="48458" xr:uid="{926E9604-4070-46A3-B918-67BE4AEF7055}"/>
    <cellStyle name="Comma 7 4 2 3 3 3" xfId="36511" xr:uid="{E78D4F7B-FCF7-4B0A-89A4-444EBDA205B0}"/>
    <cellStyle name="Comma 7 4 2 3 4" xfId="15196" xr:uid="{F1AE7151-C536-467A-B904-6B114B0DFCB2}"/>
    <cellStyle name="Comma 7 4 2 3 4 2" xfId="42517" xr:uid="{C4D4B4F4-70D7-4B90-9206-6FE09772D697}"/>
    <cellStyle name="Comma 7 4 2 3 5" xfId="24662" xr:uid="{370A6D8B-11E3-48F7-AC86-D3C85D7C1DFC}"/>
    <cellStyle name="Comma 7 4 2 3 5 2" xfId="51984" xr:uid="{048D88B3-E6DF-4E4F-B229-541DF957BF4E}"/>
    <cellStyle name="Comma 7 4 2 3 6" xfId="26904" xr:uid="{39C2A48C-70DC-44AA-9B10-D4E2D1651653}"/>
    <cellStyle name="Comma 7 4 2 3 6 2" xfId="54224" xr:uid="{43D7C03E-3EE8-4565-88B4-5F58AEDC3468}"/>
    <cellStyle name="Comma 7 4 2 3 7" xfId="29135" xr:uid="{60274E26-E18A-4340-8B99-A9CBD287CA9D}"/>
    <cellStyle name="Comma 7 4 2 3 7 2" xfId="56456" xr:uid="{5D329194-9EA9-4985-B2E5-19822C524879}"/>
    <cellStyle name="Comma 7 4 2 3 8" xfId="5004" xr:uid="{23EE22C0-EC57-47D2-80E8-98675FA61250}"/>
    <cellStyle name="Comma 7 4 2 3 9" xfId="32170" xr:uid="{319B72B9-4155-48F7-90AD-FE98DDB1FA45}"/>
    <cellStyle name="Comma 7 4 2 4" xfId="6170" xr:uid="{6DB7B362-7D9B-49B8-9734-3AD5C10BB638}"/>
    <cellStyle name="Comma 7 4 2 4 2" xfId="12577" xr:uid="{DB4F0763-2ACC-4BE6-9086-553838DA35FE}"/>
    <cellStyle name="Comma 7 4 2 4 2 2" xfId="21759" xr:uid="{FEA640FD-9841-4D41-AEFD-224F74A465CD}"/>
    <cellStyle name="Comma 7 4 2 4 2 2 2" xfId="49081" xr:uid="{CC1B0870-D58E-4F98-A8EA-7E1B8CC015CE}"/>
    <cellStyle name="Comma 7 4 2 4 2 3" xfId="39904" xr:uid="{D280F7B8-9F2E-40CC-8845-1117B92633A0}"/>
    <cellStyle name="Comma 7 4 2 4 3" xfId="17788" xr:uid="{6CBE835C-5E4E-4669-BBFC-72F9F4A60814}"/>
    <cellStyle name="Comma 7 4 2 4 3 2" xfId="45109" xr:uid="{D5D5D0C5-913F-4141-8CC3-D54560CB92FA}"/>
    <cellStyle name="Comma 7 4 2 4 4" xfId="33438" xr:uid="{7D91EBFD-68F0-43DC-B653-A49C30305752}"/>
    <cellStyle name="Comma 7 4 2 5" xfId="8280" xr:uid="{8F8D4032-8A74-48B8-8B41-598D235653FD}"/>
    <cellStyle name="Comma 7 4 2 5 2" xfId="13113" xr:uid="{F25FEC05-CC8B-4DED-9876-82D4EFF1101B}"/>
    <cellStyle name="Comma 7 4 2 5 2 2" xfId="22434" xr:uid="{C81C54F8-6E53-486D-848C-B054A39B9730}"/>
    <cellStyle name="Comma 7 4 2 5 2 2 2" xfId="49756" xr:uid="{34F1DB2C-7C7B-4FA4-9283-92521AC6FDDC}"/>
    <cellStyle name="Comma 7 4 2 5 2 3" xfId="40440" xr:uid="{F6D52E9E-A5B0-403C-BDC9-A844543C1DC1}"/>
    <cellStyle name="Comma 7 4 2 5 3" xfId="18462" xr:uid="{158A306A-97F9-4B81-89E2-532D376ECE90}"/>
    <cellStyle name="Comma 7 4 2 5 3 2" xfId="45784" xr:uid="{F74F4C06-04A9-4DDB-968C-E5EC2D1E77A7}"/>
    <cellStyle name="Comma 7 4 2 5 4" xfId="35654" xr:uid="{4AA244E5-EA16-461E-96B5-564B39796873}"/>
    <cellStyle name="Comma 7 4 2 6" xfId="11288" xr:uid="{8661727F-CF67-4064-8DC4-C253DAF87E03}"/>
    <cellStyle name="Comma 7 4 2 6 2" xfId="13730" xr:uid="{86EC9219-19C4-445C-A1D4-3BBC96E812CC}"/>
    <cellStyle name="Comma 7 4 2 6 2 2" xfId="23094" xr:uid="{34339BC0-1908-4C8F-BC73-891B164447E9}"/>
    <cellStyle name="Comma 7 4 2 6 2 2 2" xfId="50416" xr:uid="{2FAD0497-A7CC-48A9-8AB4-E70760D4184E}"/>
    <cellStyle name="Comma 7 4 2 6 2 3" xfId="41057" xr:uid="{FAD3D6FD-A0EC-4F64-961B-716601DFA6B7}"/>
    <cellStyle name="Comma 7 4 2 6 3" xfId="19122" xr:uid="{7DD12753-F11A-47BD-9E87-418D18242B7C}"/>
    <cellStyle name="Comma 7 4 2 6 3 2" xfId="46444" xr:uid="{AB64710F-0E0D-47F1-AB62-0496D9EA2822}"/>
    <cellStyle name="Comma 7 4 2 6 4" xfId="38637" xr:uid="{31CA527F-49F5-4C18-8DC3-BCCBD23C8CB3}"/>
    <cellStyle name="Comma 7 4 2 7" xfId="10764" xr:uid="{283339F2-DB45-4C23-A6A3-656970F1B59C}"/>
    <cellStyle name="Comma 7 4 2 7 2" xfId="16156" xr:uid="{B228D0B5-0C13-4EE2-A5D4-A742C12501EA}"/>
    <cellStyle name="Comma 7 4 2 7 2 2" xfId="43476" xr:uid="{BEDF1E16-FC14-4EB3-8F46-31AE94584AAA}"/>
    <cellStyle name="Comma 7 4 2 7 3" xfId="38121" xr:uid="{F3DD4262-B580-4B8E-BF97-13E6CC7A0CCD}"/>
    <cellStyle name="Comma 7 4 2 8" xfId="12094" xr:uid="{45C0E45A-492E-4A4E-9409-6C47B2A1BB1C}"/>
    <cellStyle name="Comma 7 4 2 8 2" xfId="20126" xr:uid="{9B4FB2B7-AFF9-45FA-9128-D7E6C6F83819}"/>
    <cellStyle name="Comma 7 4 2 8 2 2" xfId="47448" xr:uid="{800C4D64-5FE9-4A7F-AFBA-9091AF4AC447}"/>
    <cellStyle name="Comma 7 4 2 8 3" xfId="39421" xr:uid="{7E1688F0-7412-4C0D-A618-DBD55E51E037}"/>
    <cellStyle name="Comma 7 4 2 9" xfId="14457" xr:uid="{224A6E6D-FD8C-40ED-9B7D-FEBC8F963282}"/>
    <cellStyle name="Comma 7 4 2 9 2" xfId="41778" xr:uid="{405C6516-000F-4CFD-97EE-DCA8FEE4F264}"/>
    <cellStyle name="Comma 7 4 3" xfId="925" xr:uid="{05E0DC52-8D18-4BA7-B878-F1AAC0057A97}"/>
    <cellStyle name="Comma 7 4 3 10" xfId="24167" xr:uid="{E588E8CF-CE00-40B1-A966-056D6DA5CBC2}"/>
    <cellStyle name="Comma 7 4 3 10 2" xfId="51489" xr:uid="{9A60C291-0841-41ED-9263-4049EDBC5E20}"/>
    <cellStyle name="Comma 7 4 3 11" xfId="26408" xr:uid="{11EB4073-4735-44AC-A704-8491E9D0EBE5}"/>
    <cellStyle name="Comma 7 4 3 11 2" xfId="53728" xr:uid="{1A18B7A1-2FB3-47ED-8261-C76DAEA48186}"/>
    <cellStyle name="Comma 7 4 3 12" xfId="28639" xr:uid="{85B5E0A5-5A16-4C9C-B97C-F6FB1060902C}"/>
    <cellStyle name="Comma 7 4 3 12 2" xfId="55960" xr:uid="{5C8B181A-6AD5-4C41-8D01-669778577FAB}"/>
    <cellStyle name="Comma 7 4 3 13" xfId="3929" xr:uid="{47E7C0E4-AC90-4630-8CDD-1C728A6C757E}"/>
    <cellStyle name="Comma 7 4 3 14" xfId="31069" xr:uid="{4CDEC711-210F-456A-ADF4-E1F94450C0C6}"/>
    <cellStyle name="Comma 7 4 3 2" xfId="2408" xr:uid="{A4A848AF-40B5-405C-882C-29F5C63E8A96}"/>
    <cellStyle name="Comma 7 4 3 2 2" xfId="5948" xr:uid="{3C017B8A-5FB6-4955-87E5-16607DE04AE9}"/>
    <cellStyle name="Comma 7 4 3 2 2 2" xfId="16906" xr:uid="{20DF270F-2512-4A69-819E-32B8698EC14B}"/>
    <cellStyle name="Comma 7 4 3 2 2 2 2" xfId="44226" xr:uid="{728E948D-1600-4B3D-99FB-0796B633D3E7}"/>
    <cellStyle name="Comma 7 4 3 2 2 3" xfId="33138" xr:uid="{F09305E1-22CD-462E-95E7-61A303EDA4FA}"/>
    <cellStyle name="Comma 7 4 3 2 3" xfId="7904" xr:uid="{17BE12D4-A434-48D8-BF62-C54E540A4922}"/>
    <cellStyle name="Comma 7 4 3 2 3 2" xfId="20876" xr:uid="{89D43801-CBA4-4C7F-A305-56E8E6D5541B}"/>
    <cellStyle name="Comma 7 4 3 2 3 2 2" xfId="48198" xr:uid="{29DB5C46-A334-4C71-851E-1BF50DD762C0}"/>
    <cellStyle name="Comma 7 4 3 2 3 3" xfId="35263" xr:uid="{FD41E601-1E53-4518-B2D5-74CD43AC0C63}"/>
    <cellStyle name="Comma 7 4 3 2 4" xfId="10103" xr:uid="{970A5976-88F9-4F87-A315-86B0C730B2D3}"/>
    <cellStyle name="Comma 7 4 3 2 4 2" xfId="37479" xr:uid="{B1562B80-6611-413C-921C-89C3CB1DF292}"/>
    <cellStyle name="Comma 7 4 3 2 5" xfId="25630" xr:uid="{9F87FB2D-8D60-4254-9D31-A0F241F5F68D}"/>
    <cellStyle name="Comma 7 4 3 2 5 2" xfId="52952" xr:uid="{8A9FF009-4905-4930-A1B3-6B7671C27208}"/>
    <cellStyle name="Comma 7 4 3 2 6" xfId="27872" xr:uid="{EB26A389-1275-469E-A37F-B60E9253415C}"/>
    <cellStyle name="Comma 7 4 3 2 6 2" xfId="55192" xr:uid="{A9391C07-D058-4279-B4E3-C4F852C781E6}"/>
    <cellStyle name="Comma 7 4 3 2 7" xfId="30103" xr:uid="{EE0A6901-B940-45BC-95BF-5C265773192D}"/>
    <cellStyle name="Comma 7 4 3 2 7 2" xfId="57424" xr:uid="{34DD93E6-8E4A-4E4B-B227-A7225BF55EBA}"/>
    <cellStyle name="Comma 7 4 3 2 8" xfId="4512" xr:uid="{484F995D-C4DD-4CFA-89E8-B57D75C83FA3}"/>
    <cellStyle name="Comma 7 4 3 2 9" xfId="31675" xr:uid="{5BF4A049-862C-4718-9445-D6F856A4DF43}"/>
    <cellStyle name="Comma 7 4 3 3" xfId="1802" xr:uid="{1662C6C6-ABA2-484F-A720-9AA0FEEAAE56}"/>
    <cellStyle name="Comma 7 4 3 3 2" xfId="7301" xr:uid="{B363FD8E-0FC2-420E-9E1D-AB4FE52AADD1}"/>
    <cellStyle name="Comma 7 4 3 3 2 2" xfId="17527" xr:uid="{50BFD8AE-753C-4789-BB1E-C7D7363509D5}"/>
    <cellStyle name="Comma 7 4 3 3 2 2 2" xfId="44848" xr:uid="{EFCA6324-AD9B-4EDD-9A00-F76AEB359B5E}"/>
    <cellStyle name="Comma 7 4 3 3 2 3" xfId="34657" xr:uid="{9A297262-1E3E-4865-8A81-656AEF3A272F}"/>
    <cellStyle name="Comma 7 4 3 3 3" xfId="9498" xr:uid="{B70D3233-E84E-4FDF-9644-B05F0041F4BA}"/>
    <cellStyle name="Comma 7 4 3 3 3 2" xfId="21498" xr:uid="{AC7F9C85-8D73-471F-B7ED-20591BB897FC}"/>
    <cellStyle name="Comma 7 4 3 3 3 2 2" xfId="48820" xr:uid="{3BF355BF-3BAB-483C-BC8D-F842A3218FD6}"/>
    <cellStyle name="Comma 7 4 3 3 3 3" xfId="36873" xr:uid="{D970AD9A-0A09-469E-A294-512C2D7CF339}"/>
    <cellStyle name="Comma 7 4 3 3 4" xfId="15532" xr:uid="{A8DD7129-4C01-48AC-AAFA-89D1E09DE16F}"/>
    <cellStyle name="Comma 7 4 3 3 4 2" xfId="42853" xr:uid="{5139C2D6-6EA5-4D6C-89A9-C4FDADCAE085}"/>
    <cellStyle name="Comma 7 4 3 3 5" xfId="25024" xr:uid="{C7A9A40D-72BB-47A1-BB2E-18A5473D6DC5}"/>
    <cellStyle name="Comma 7 4 3 3 5 2" xfId="52346" xr:uid="{0F250423-6664-4318-BEAD-1E1E2608665F}"/>
    <cellStyle name="Comma 7 4 3 3 6" xfId="27266" xr:uid="{A7A6EC1A-AF7D-42C8-9DA2-418CE24B09B8}"/>
    <cellStyle name="Comma 7 4 3 3 6 2" xfId="54586" xr:uid="{920A3724-1D04-4C20-B111-DB963ECCA3AA}"/>
    <cellStyle name="Comma 7 4 3 3 7" xfId="29497" xr:uid="{8423B16B-8CEA-40EA-BEFB-D8D9BF300850}"/>
    <cellStyle name="Comma 7 4 3 3 7 2" xfId="56818" xr:uid="{11479C7E-DC8D-4D73-8690-4A9DBC3D30FB}"/>
    <cellStyle name="Comma 7 4 3 3 8" xfId="5360" xr:uid="{5B00F64E-98C3-47E3-B1F8-12CC7CD3D390}"/>
    <cellStyle name="Comma 7 4 3 3 9" xfId="32532" xr:uid="{E573EF42-A6BD-4AB5-BA5D-BE126F81C2EE}"/>
    <cellStyle name="Comma 7 4 3 4" xfId="6457" xr:uid="{75F5E4E2-EFC9-4D46-8A46-8717750EFDBD}"/>
    <cellStyle name="Comma 7 4 3 4 2" xfId="12873" xr:uid="{96189437-A14A-4803-B907-16E99FD1D74A}"/>
    <cellStyle name="Comma 7 4 3 4 2 2" xfId="22121" xr:uid="{2EE8466A-FA35-470B-AC54-EA2DCAA47F6F}"/>
    <cellStyle name="Comma 7 4 3 4 2 2 2" xfId="49443" xr:uid="{98B98797-B62D-435B-8DC1-DF5388C726F5}"/>
    <cellStyle name="Comma 7 4 3 4 2 3" xfId="40200" xr:uid="{614A9D06-3899-4624-9672-5F1FAAB7045A}"/>
    <cellStyle name="Comma 7 4 3 4 3" xfId="18149" xr:uid="{69ECF803-75C2-4354-A318-4619EF0C2871}"/>
    <cellStyle name="Comma 7 4 3 4 3 2" xfId="45471" xr:uid="{AE8E7D42-2BCA-44BB-AFCD-EF1C6E65E9D0}"/>
    <cellStyle name="Comma 7 4 3 4 4" xfId="33799" xr:uid="{867C5FBB-28A4-4D64-9086-019A8022B909}"/>
    <cellStyle name="Comma 7 4 3 5" xfId="8641" xr:uid="{50D64636-5204-4813-B836-8EAAF9B1AE3F}"/>
    <cellStyle name="Comma 7 4 3 5 2" xfId="13469" xr:uid="{4C0AAE37-6720-44FA-B81C-3492893DC290}"/>
    <cellStyle name="Comma 7 4 3 5 2 2" xfId="22796" xr:uid="{326B5A37-018D-4E53-886C-B11C1E6141DE}"/>
    <cellStyle name="Comma 7 4 3 5 2 2 2" xfId="50118" xr:uid="{62B4E84B-5AC0-4F4A-BCA7-A4AC2B46E5D6}"/>
    <cellStyle name="Comma 7 4 3 5 2 3" xfId="40796" xr:uid="{95F7E38D-51C0-4D8D-81C0-EA4F145DA36E}"/>
    <cellStyle name="Comma 7 4 3 5 3" xfId="18824" xr:uid="{F944234A-0253-4A82-A74E-28B5A20BC417}"/>
    <cellStyle name="Comma 7 4 3 5 3 2" xfId="46146" xr:uid="{268269FC-1C89-41C8-B988-4661C26215A7}"/>
    <cellStyle name="Comma 7 4 3 5 4" xfId="36015" xr:uid="{17A3F55B-4592-4544-9118-E31F2E124790}"/>
    <cellStyle name="Comma 7 4 3 6" xfId="11571" xr:uid="{1B977197-FFE3-46A6-800F-3A87FC7B130E}"/>
    <cellStyle name="Comma 7 4 3 6 2" xfId="14092" xr:uid="{8625C491-D102-4CDC-8BAD-3CE21F8D4299}"/>
    <cellStyle name="Comma 7 4 3 6 2 2" xfId="23456" xr:uid="{25888B49-F5F7-41C5-8490-1CF410319C78}"/>
    <cellStyle name="Comma 7 4 3 6 2 2 2" xfId="50778" xr:uid="{1F0F159B-3F1A-4A45-85A2-F94FE5186439}"/>
    <cellStyle name="Comma 7 4 3 6 2 3" xfId="41419" xr:uid="{D41D4FE6-122A-4A6D-B4AF-EFF100B05126}"/>
    <cellStyle name="Comma 7 4 3 6 3" xfId="19484" xr:uid="{DE3A522A-30D0-4376-8A78-56FF939E4905}"/>
    <cellStyle name="Comma 7 4 3 6 3 2" xfId="46806" xr:uid="{90D83199-658A-49AE-A0D8-B0BB20319CD1}"/>
    <cellStyle name="Comma 7 4 3 6 4" xfId="38920" xr:uid="{4CE3D74E-3E52-4598-B174-23D364099032}"/>
    <cellStyle name="Comma 7 4 3 7" xfId="10650" xr:uid="{EF14D04C-26E4-4238-84C2-4C037696C416}"/>
    <cellStyle name="Comma 7 4 3 7 2" xfId="16015" xr:uid="{A1CAA355-057D-42E5-8905-3EE13B5479F0}"/>
    <cellStyle name="Comma 7 4 3 7 2 2" xfId="43335" xr:uid="{FCC8482D-3486-489D-ABE4-92A1B3F30B6D}"/>
    <cellStyle name="Comma 7 4 3 7 3" xfId="38013" xr:uid="{73A9B4A7-FD46-4AB0-92A2-985E71BC598B}"/>
    <cellStyle name="Comma 7 4 3 8" xfId="11982" xr:uid="{9AD212A9-8AAC-4413-BFB6-6FA237C70705}"/>
    <cellStyle name="Comma 7 4 3 8 2" xfId="19985" xr:uid="{328BA4D4-3AD6-4046-A4B8-429B3CCE9311}"/>
    <cellStyle name="Comma 7 4 3 8 2 2" xfId="47307" xr:uid="{034A678B-C502-43D9-AFE9-2DB705BB77A4}"/>
    <cellStyle name="Comma 7 4 3 8 3" xfId="39309" xr:uid="{51EB0ECC-BFF0-4B00-9852-D69371FFE3B4}"/>
    <cellStyle name="Comma 7 4 3 9" xfId="14819" xr:uid="{0AC7A21C-9BEE-4400-9ACE-75FAF16A9A70}"/>
    <cellStyle name="Comma 7 4 3 9 2" xfId="42140" xr:uid="{07037489-D229-4905-8AF1-CB5DC4188ACA}"/>
    <cellStyle name="Comma 7 4 4" xfId="1284" xr:uid="{911F8405-85D1-4762-8FCC-05C5ED9F35DA}"/>
    <cellStyle name="Comma 7 4 4 2" xfId="4866" xr:uid="{6E954766-673F-4330-BD29-8BB6F2E9326C}"/>
    <cellStyle name="Comma 7 4 4 2 2" xfId="16403" xr:uid="{6A2C05B3-795E-4763-9DF9-581B278456EE}"/>
    <cellStyle name="Comma 7 4 4 2 2 2" xfId="43723" xr:uid="{24B9C5B0-7BB0-4CA1-819A-426C6F154C7D}"/>
    <cellStyle name="Comma 7 4 4 2 3" xfId="32029" xr:uid="{270C45DC-9DF6-4BF5-BD1E-E4AEF0F1D5C6}"/>
    <cellStyle name="Comma 7 4 4 3" xfId="6801" xr:uid="{06E911C8-534A-401A-B531-88FB9AB05A89}"/>
    <cellStyle name="Comma 7 4 4 3 2" xfId="20373" xr:uid="{D0E0D1F2-CC5B-443A-848C-F162B930FE23}"/>
    <cellStyle name="Comma 7 4 4 3 2 2" xfId="47695" xr:uid="{1D0A098C-F639-4DE1-9D7B-0FC0040233FC}"/>
    <cellStyle name="Comma 7 4 4 3 3" xfId="34154" xr:uid="{4E85D31B-154E-4F92-AA54-7EEE6D3B25C6}"/>
    <cellStyle name="Comma 7 4 4 4" xfId="8995" xr:uid="{6175AD92-5097-46DA-9255-7AFFA4B65D8A}"/>
    <cellStyle name="Comma 7 4 4 4 2" xfId="36370" xr:uid="{78870018-A916-4D7B-9FF3-07534CBBE47E}"/>
    <cellStyle name="Comma 7 4 4 5" xfId="24521" xr:uid="{94E8F110-EBA2-4A18-BB6B-65ADD4075F8B}"/>
    <cellStyle name="Comma 7 4 4 5 2" xfId="51843" xr:uid="{F290C8D5-1EF5-407D-975A-EA83429F2F76}"/>
    <cellStyle name="Comma 7 4 4 6" xfId="26763" xr:uid="{CECE94C5-1132-4E7D-91EE-30CA531BC04E}"/>
    <cellStyle name="Comma 7 4 4 6 2" xfId="54083" xr:uid="{E5F9A9BF-BBB6-4535-A90F-5C17775E5463}"/>
    <cellStyle name="Comma 7 4 4 7" xfId="28994" xr:uid="{8149E0E3-1176-477F-8DFA-8DF209622DE2}"/>
    <cellStyle name="Comma 7 4 4 7 2" xfId="56315" xr:uid="{82B634D9-42C5-4BB3-95E0-1EA70AFC7E0E}"/>
    <cellStyle name="Comma 7 4 4 8" xfId="3507" xr:uid="{E2AEBCEA-88DF-4985-9234-1D8927693BCF}"/>
    <cellStyle name="Comma 7 4 4 9" xfId="30566" xr:uid="{5F0118D0-B972-4569-9305-38945E4B237D}"/>
    <cellStyle name="Comma 7 4 5" xfId="1906" xr:uid="{1CA548A2-AF57-4650-BB45-73250202AB76}"/>
    <cellStyle name="Comma 7 4 5 2" xfId="5459" xr:uid="{CF97A3DE-BB23-4CF9-950A-E43971563093}"/>
    <cellStyle name="Comma 7 4 5 2 2" xfId="17024" xr:uid="{11D7DEB6-010A-4B28-952C-1320A4C97FB5}"/>
    <cellStyle name="Comma 7 4 5 2 2 2" xfId="44345" xr:uid="{ACFA725A-09EE-416A-A55E-9776E0B763DA}"/>
    <cellStyle name="Comma 7 4 5 2 3" xfId="32636" xr:uid="{4373BE46-29F6-483B-A586-8DD5DD18638C}"/>
    <cellStyle name="Comma 7 4 5 3" xfId="7404" xr:uid="{A23A9666-9794-4250-8F4D-3EC9E7C147C7}"/>
    <cellStyle name="Comma 7 4 5 3 2" xfId="20995" xr:uid="{1E7CAAA6-25A9-46AE-9241-7AE876C8C25D}"/>
    <cellStyle name="Comma 7 4 5 3 2 2" xfId="48317" xr:uid="{11ADB1E2-DEFB-40AF-942B-24F84380216E}"/>
    <cellStyle name="Comma 7 4 5 3 3" xfId="34761" xr:uid="{D2F23D5A-36B5-45C7-BE9B-CF75D6579346}"/>
    <cellStyle name="Comma 7 4 5 4" xfId="9601" xr:uid="{8233C965-9658-4303-BDFB-63756C48D81A}"/>
    <cellStyle name="Comma 7 4 5 4 2" xfId="36977" xr:uid="{028B0255-5B4B-4F7B-B1E3-D13750388C24}"/>
    <cellStyle name="Comma 7 4 5 5" xfId="25128" xr:uid="{87873179-FFAD-46B2-A16C-82244F398103}"/>
    <cellStyle name="Comma 7 4 5 5 2" xfId="52450" xr:uid="{C133EC30-9E75-45C9-B9ED-5D9B10714CB1}"/>
    <cellStyle name="Comma 7 4 5 6" xfId="27370" xr:uid="{FD950186-AF1F-489C-9AFD-1F80276FFC66}"/>
    <cellStyle name="Comma 7 4 5 6 2" xfId="54690" xr:uid="{3383813F-CA15-417B-814B-DA7EAB512ADD}"/>
    <cellStyle name="Comma 7 4 5 7" xfId="29601" xr:uid="{A5EAF33D-2AAF-449E-879B-B66CC2C47A8D}"/>
    <cellStyle name="Comma 7 4 5 7 2" xfId="56922" xr:uid="{7BF96AA0-D28E-4038-AC07-75D829CE0F28}"/>
    <cellStyle name="Comma 7 4 5 8" xfId="4023" xr:uid="{256C477A-F25F-4899-B30B-C92FDDD4F11B}"/>
    <cellStyle name="Comma 7 4 5 9" xfId="31173" xr:uid="{32CCB149-A522-4728-BA94-2EAC3405AC11}"/>
    <cellStyle name="Comma 7 4 6" xfId="1177" xr:uid="{A57BF019-2B9B-4FD9-BE07-E77772D7856A}"/>
    <cellStyle name="Comma 7 4 6 2" xfId="6695" xr:uid="{2B2F62AB-18B4-46A5-9A97-35F7B3B5CA49}"/>
    <cellStyle name="Comma 7 4 6 2 2" xfId="17647" xr:uid="{0138A83E-F759-45D5-8640-AA28F4606FD3}"/>
    <cellStyle name="Comma 7 4 6 2 2 2" xfId="44968" xr:uid="{B2B8F515-A81D-4115-843E-0F9745B58C0F}"/>
    <cellStyle name="Comma 7 4 6 2 3" xfId="34047" xr:uid="{D463BF83-FCD5-4267-A7A9-8F6D9690438E}"/>
    <cellStyle name="Comma 7 4 6 3" xfId="8889" xr:uid="{613B94C4-6335-4730-B05B-175FCA6D0ED4}"/>
    <cellStyle name="Comma 7 4 6 3 2" xfId="21618" xr:uid="{9425E10C-B9A1-4CA1-AD38-68971DC7DFBE}"/>
    <cellStyle name="Comma 7 4 6 3 2 2" xfId="48940" xr:uid="{B2C48BC5-09DA-406C-A3E8-F3B28C34848B}"/>
    <cellStyle name="Comma 7 4 6 3 3" xfId="36263" xr:uid="{F0085C33-0444-41A9-AA31-65FFF42AEB5B}"/>
    <cellStyle name="Comma 7 4 6 4" xfId="15066" xr:uid="{DF9B6ECA-5450-4C90-B5F4-43C58FE68DD9}"/>
    <cellStyle name="Comma 7 4 6 4 2" xfId="42387" xr:uid="{6EAFFA9F-7EA8-4591-A537-5FB0BB573032}"/>
    <cellStyle name="Comma 7 4 6 5" xfId="24414" xr:uid="{5422F345-00AF-4416-AB65-28F2941B63EF}"/>
    <cellStyle name="Comma 7 4 6 5 2" xfId="51736" xr:uid="{015DF694-A568-4D88-8E12-56C99D3927B0}"/>
    <cellStyle name="Comma 7 4 6 6" xfId="26656" xr:uid="{21C64E8B-63A7-4A1F-9468-8D559DAE1189}"/>
    <cellStyle name="Comma 7 4 6 6 2" xfId="53976" xr:uid="{B6147997-CD43-4BD6-A990-9E6270AD1501}"/>
    <cellStyle name="Comma 7 4 6 7" xfId="28887" xr:uid="{3693B8FD-3201-47C6-BBD3-E8DDA368B7CC}"/>
    <cellStyle name="Comma 7 4 6 7 2" xfId="56208" xr:uid="{C29CEF3A-85EC-4A1D-878F-863781B634BB}"/>
    <cellStyle name="Comma 7 4 6 8" xfId="4760" xr:uid="{434F9C8D-F54E-49D8-A2CB-3D3070310A6A}"/>
    <cellStyle name="Comma 7 4 6 9" xfId="31923" xr:uid="{C8B32038-DBF8-4746-A0C8-C7953CE689D4}"/>
    <cellStyle name="Comma 7 4 7" xfId="3061" xr:uid="{DB06473E-1A6E-4C26-80A9-84BDFB5CA22D}"/>
    <cellStyle name="Comma 7 4 7 2" xfId="12974" xr:uid="{0D0E0E89-0EB2-444F-BB7B-C4A7B5099A19}"/>
    <cellStyle name="Comma 7 4 7 2 2" xfId="22293" xr:uid="{A576A66A-AB68-4E69-9691-740403496689}"/>
    <cellStyle name="Comma 7 4 7 2 2 2" xfId="49615" xr:uid="{5C35C9DD-D121-488D-8205-9DBEB8A1B42C}"/>
    <cellStyle name="Comma 7 4 7 2 3" xfId="40301" xr:uid="{9B3C806D-1C29-45CC-A0B1-39A6695FAD9F}"/>
    <cellStyle name="Comma 7 4 7 3" xfId="18321" xr:uid="{A1D0B614-4EAD-4BC3-9A5B-B9AF28777D3A}"/>
    <cellStyle name="Comma 7 4 7 3 2" xfId="45643" xr:uid="{54E00B3B-3DCE-490C-92FB-AB313933295B}"/>
    <cellStyle name="Comma 7 4 7 4" xfId="6093" xr:uid="{6E1B1C61-063B-4389-B0EB-8A065A90D34D}"/>
    <cellStyle name="Comma 7 4 7 5" xfId="33297" xr:uid="{8309DA1F-BB52-4F24-9491-4799F99F8E28}"/>
    <cellStyle name="Comma 7 4 8" xfId="8143" xr:uid="{2EA0A7E6-E292-4113-BFCE-82D2AF7B4713}"/>
    <cellStyle name="Comma 7 4 8 2" xfId="13590" xr:uid="{E0B7C306-E68D-4DE1-B867-A2DD94D2AD7C}"/>
    <cellStyle name="Comma 7 4 8 2 2" xfId="22953" xr:uid="{62E4A69C-7391-4867-AA5B-728D371D7A1E}"/>
    <cellStyle name="Comma 7 4 8 2 2 2" xfId="50275" xr:uid="{CE09A9EF-9EE4-4D7E-BE7B-045C26720CD1}"/>
    <cellStyle name="Comma 7 4 8 2 3" xfId="40917" xr:uid="{7D879FD0-3881-4A41-9350-50C990369AC2}"/>
    <cellStyle name="Comma 7 4 8 3" xfId="18981" xr:uid="{4582933C-14A3-4BC5-B145-192C90EDD8F3}"/>
    <cellStyle name="Comma 7 4 8 3 2" xfId="46303" xr:uid="{A831C44D-CEBD-47E5-8680-B98DEDA84A86}"/>
    <cellStyle name="Comma 7 4 8 4" xfId="35513" xr:uid="{0651C2B7-9CAE-4281-97A7-1A130AAE942D}"/>
    <cellStyle name="Comma 7 4 9" xfId="10571" xr:uid="{57560DEE-E9DA-4091-A53E-AA86C6BA1FAF}"/>
    <cellStyle name="Comma 7 4 9 2" xfId="15903" xr:uid="{D47E6A50-C4FB-4AC9-95B0-0FF2766FF810}"/>
    <cellStyle name="Comma 7 4 9 2 2" xfId="43223" xr:uid="{C323CB6A-19B3-434D-A1DA-11041EB79E89}"/>
    <cellStyle name="Comma 7 4 9 3" xfId="37934" xr:uid="{2170E98F-89A9-4494-8533-6BFC4CB2F912}"/>
    <cellStyle name="Comma 7 5" xfId="338" xr:uid="{003C266C-23DA-44AD-8FAB-8A32782E2E8C}"/>
    <cellStyle name="Comma 7 5 10" xfId="11834" xr:uid="{A93ED4D2-93D1-44A3-9526-F0485F3D442C}"/>
    <cellStyle name="Comma 7 5 10 2" xfId="19800" xr:uid="{468B95DE-C28B-472C-BAE0-C05DA77B3209}"/>
    <cellStyle name="Comma 7 5 10 2 2" xfId="47122" xr:uid="{399D677B-5D6E-4656-802C-C29F034DECCF}"/>
    <cellStyle name="Comma 7 5 10 3" xfId="39161" xr:uid="{FF3573E9-4C54-4423-B291-37728BDC55C5}"/>
    <cellStyle name="Comma 7 5 11" xfId="14408" xr:uid="{D88ECBAF-4ACD-40F3-9F2F-EB322666A5E7}"/>
    <cellStyle name="Comma 7 5 11 2" xfId="41729" xr:uid="{526FE899-08E3-4ACE-8221-AC77DE6EE099}"/>
    <cellStyle name="Comma 7 5 12" xfId="23756" xr:uid="{80E3798B-DC54-4366-9589-5BEF93052D47}"/>
    <cellStyle name="Comma 7 5 12 2" xfId="51078" xr:uid="{AAF308E2-0813-4C0F-A5D0-F28A256F7F97}"/>
    <cellStyle name="Comma 7 5 13" xfId="25997" xr:uid="{7CAA9DAA-1926-4954-8748-4BDCAC66A156}"/>
    <cellStyle name="Comma 7 5 13 2" xfId="53317" xr:uid="{46259F6F-EE91-4877-8F04-8CAAAD4CE2B6}"/>
    <cellStyle name="Comma 7 5 14" xfId="28229" xr:uid="{ECC6B3FB-9EE3-44F6-A7E6-326A4098079D}"/>
    <cellStyle name="Comma 7 5 14 2" xfId="55550" xr:uid="{FCBDA6E5-BB10-49C9-B674-043A38E30DCA}"/>
    <cellStyle name="Comma 7 5 15" xfId="30386" xr:uid="{5106DAD1-4709-49AF-9784-8AECC4959B8A}"/>
    <cellStyle name="Comma 7 5 16" xfId="57710" xr:uid="{96612B07-CEBC-431C-93DE-7D67588E8700}"/>
    <cellStyle name="Comma 7 5 17" xfId="58258" xr:uid="{DB6E2402-CC16-4B35-ADBB-3B81F87A87C4}"/>
    <cellStyle name="Comma 7 5 2" xfId="583" xr:uid="{20D824CA-2519-453E-A7B9-4FC3BC22490B}"/>
    <cellStyle name="Comma 7 5 2 10" xfId="23864" xr:uid="{33D51F09-EFE3-4909-91AA-C92BE53B867C}"/>
    <cellStyle name="Comma 7 5 2 10 2" xfId="51186" xr:uid="{F1C4AD9D-93FE-4A26-B78E-A2EA9EF0F4DB}"/>
    <cellStyle name="Comma 7 5 2 11" xfId="26105" xr:uid="{E3027C9A-F195-4F69-B718-2AF87BAA7A77}"/>
    <cellStyle name="Comma 7 5 2 11 2" xfId="53425" xr:uid="{E1AE3BB5-2676-4AD4-B902-00AC42E1083A}"/>
    <cellStyle name="Comma 7 5 2 12" xfId="28337" xr:uid="{AE3E7482-BA8F-4307-86CB-1176753D8A91}"/>
    <cellStyle name="Comma 7 5 2 12 2" xfId="55658" xr:uid="{E2062CCF-9139-4102-860A-C89A882F41B5}"/>
    <cellStyle name="Comma 7 5 2 13" xfId="3685" xr:uid="{E60FB23D-5BE9-4E5B-8CEA-621AC3B41FCB}"/>
    <cellStyle name="Comma 7 5 2 14" xfId="30766" xr:uid="{1076E3AC-2FB8-463E-B28E-EC690FDEC476}"/>
    <cellStyle name="Comma 7 5 2 2" xfId="2106" xr:uid="{43045891-940D-4751-8D28-66F67B81A7D8}"/>
    <cellStyle name="Comma 7 5 2 2 2" xfId="5652" xr:uid="{2877AB0E-2EDE-45E9-A2B4-3B760F1C9E0E}"/>
    <cellStyle name="Comma 7 5 2 2 2 2" xfId="16603" xr:uid="{5A0F9E8C-0553-4A80-ACA1-6967C3A81D1D}"/>
    <cellStyle name="Comma 7 5 2 2 2 2 2" xfId="43923" xr:uid="{70E3844A-AE4A-4304-BFCE-2C0DD9F7C9E0}"/>
    <cellStyle name="Comma 7 5 2 2 2 3" xfId="32836" xr:uid="{CBB0663B-EFCF-4D24-8CEC-6661484831AA}"/>
    <cellStyle name="Comma 7 5 2 2 3" xfId="7603" xr:uid="{36A64D2C-D7C4-497B-BC30-95FCDCF19B80}"/>
    <cellStyle name="Comma 7 5 2 2 3 2" xfId="20573" xr:uid="{F2BB7688-35CD-4753-8187-2E6298F027F2}"/>
    <cellStyle name="Comma 7 5 2 2 3 2 2" xfId="47895" xr:uid="{96EF65E2-76A9-4BFF-8AB3-886C5DB730FE}"/>
    <cellStyle name="Comma 7 5 2 2 3 3" xfId="34961" xr:uid="{2195C560-F48A-4E09-8D0B-DC0215A3CF5E}"/>
    <cellStyle name="Comma 7 5 2 2 4" xfId="9801" xr:uid="{3E6A0E22-EA1B-46FC-8768-8E9185DF9F94}"/>
    <cellStyle name="Comma 7 5 2 2 4 2" xfId="37177" xr:uid="{4D76B7C8-05EB-4D12-9CC5-2DA296ED1FD7}"/>
    <cellStyle name="Comma 7 5 2 2 5" xfId="25328" xr:uid="{9D287BB9-35AA-418A-AF4D-92CCCA58C83F}"/>
    <cellStyle name="Comma 7 5 2 2 5 2" xfId="52650" xr:uid="{C71383F4-6870-4D0A-A066-19B0403D2DCD}"/>
    <cellStyle name="Comma 7 5 2 2 6" xfId="27570" xr:uid="{80A1BBA0-76FA-4EEE-9517-09485A311C20}"/>
    <cellStyle name="Comma 7 5 2 2 6 2" xfId="54890" xr:uid="{7DB52250-4136-4096-8187-626443AE7002}"/>
    <cellStyle name="Comma 7 5 2 2 7" xfId="29801" xr:uid="{428E3526-320B-4C5A-8AE8-96469CD4D897}"/>
    <cellStyle name="Comma 7 5 2 2 7 2" xfId="57122" xr:uid="{AE5C0E4E-6392-4E0F-A90F-D160B1B09A35}"/>
    <cellStyle name="Comma 7 5 2 2 8" xfId="4216" xr:uid="{5F106443-59F6-4695-9C14-86FD9C6056D1}"/>
    <cellStyle name="Comma 7 5 2 2 9" xfId="31373" xr:uid="{11A25A4D-1F6E-485A-8C86-99305A330305}"/>
    <cellStyle name="Comma 7 5 2 3" xfId="1499" xr:uid="{5855D921-E7F7-4701-AADE-A4415D8A78DE}"/>
    <cellStyle name="Comma 7 5 2 3 2" xfId="7000" xr:uid="{56D7FE70-F885-43D1-AF2B-37FB8C952442}"/>
    <cellStyle name="Comma 7 5 2 3 2 2" xfId="17224" xr:uid="{B281927E-CF3A-4E46-8300-1ACBC2D25018}"/>
    <cellStyle name="Comma 7 5 2 3 2 2 2" xfId="44545" xr:uid="{DBA2F84F-5E61-4504-8EB0-A69311C4D435}"/>
    <cellStyle name="Comma 7 5 2 3 2 3" xfId="34354" xr:uid="{D8CD35EE-A981-4C2F-94E7-4C56E8FB2954}"/>
    <cellStyle name="Comma 7 5 2 3 3" xfId="9195" xr:uid="{BE4D086C-645E-4C26-83B9-44FCE89F6EFD}"/>
    <cellStyle name="Comma 7 5 2 3 3 2" xfId="21195" xr:uid="{924ADEE2-708D-40D9-9967-A28FD8120318}"/>
    <cellStyle name="Comma 7 5 2 3 3 2 2" xfId="48517" xr:uid="{BEFB1E8B-8348-435F-BF43-CC2A5844258D}"/>
    <cellStyle name="Comma 7 5 2 3 3 3" xfId="36570" xr:uid="{800BD70A-575F-4C75-BEED-C6615D1D7E04}"/>
    <cellStyle name="Comma 7 5 2 3 4" xfId="15254" xr:uid="{B5619326-350A-44E7-83F8-E47B66A7B080}"/>
    <cellStyle name="Comma 7 5 2 3 4 2" xfId="42575" xr:uid="{4F4DFD7A-0E45-4C94-9689-FD326F3A27EC}"/>
    <cellStyle name="Comma 7 5 2 3 5" xfId="24721" xr:uid="{50FD2628-EDF8-44F7-8250-6C6B9EB67A6E}"/>
    <cellStyle name="Comma 7 5 2 3 5 2" xfId="52043" xr:uid="{27A27017-F6DF-4B81-B588-4F599565D09B}"/>
    <cellStyle name="Comma 7 5 2 3 6" xfId="26963" xr:uid="{D94E0BF9-B33A-43F3-A8E0-7F548C7C4DE9}"/>
    <cellStyle name="Comma 7 5 2 3 6 2" xfId="54283" xr:uid="{5B5345DE-2215-40BD-AC56-7C516830B65B}"/>
    <cellStyle name="Comma 7 5 2 3 7" xfId="29194" xr:uid="{3AA609D4-75DB-4746-A406-BBBECC4B9E2E}"/>
    <cellStyle name="Comma 7 5 2 3 7 2" xfId="56515" xr:uid="{69A80BE1-4F3F-440C-800A-AD4101C641A2}"/>
    <cellStyle name="Comma 7 5 2 3 8" xfId="5063" xr:uid="{CCBC9F0D-0656-4FB2-B982-17E04BA07A87}"/>
    <cellStyle name="Comma 7 5 2 3 9" xfId="32229" xr:uid="{605F351C-BDE0-49CC-A5FA-56876013698D}"/>
    <cellStyle name="Comma 7 5 2 4" xfId="6221" xr:uid="{07584C0D-D3EA-459D-AD2A-2381D5E4DA57}"/>
    <cellStyle name="Comma 7 5 2 4 2" xfId="12636" xr:uid="{3C33F353-B9B2-4696-90C9-F0D9B98DCBA7}"/>
    <cellStyle name="Comma 7 5 2 4 2 2" xfId="21818" xr:uid="{FC1635D5-4815-4CA6-ACE7-4CCE3B203E6D}"/>
    <cellStyle name="Comma 7 5 2 4 2 2 2" xfId="49140" xr:uid="{BD15889E-CF74-433D-8ACF-450EC693F28B}"/>
    <cellStyle name="Comma 7 5 2 4 2 3" xfId="39963" xr:uid="{12D931A8-40EE-482A-9921-8442BA51810D}"/>
    <cellStyle name="Comma 7 5 2 4 3" xfId="17847" xr:uid="{C73FFA14-6664-4779-91CE-4AB81D89B3B0}"/>
    <cellStyle name="Comma 7 5 2 4 3 2" xfId="45168" xr:uid="{6F0251ED-69CC-434A-B74E-150848A00E68}"/>
    <cellStyle name="Comma 7 5 2 4 4" xfId="33497" xr:uid="{EEEDFAB1-9CCD-4D04-8217-4777BFE8E934}"/>
    <cellStyle name="Comma 7 5 2 5" xfId="8339" xr:uid="{B6D26096-A5A6-4902-B39E-DE8023B5C167}"/>
    <cellStyle name="Comma 7 5 2 5 2" xfId="13172" xr:uid="{82FA6EAE-588F-4C0D-8410-B7B71FB5661E}"/>
    <cellStyle name="Comma 7 5 2 5 2 2" xfId="22493" xr:uid="{7AE8072B-82E2-4DB6-91FC-81F61896D9AB}"/>
    <cellStyle name="Comma 7 5 2 5 2 2 2" xfId="49815" xr:uid="{97854CCC-EBD0-41F6-BFC3-9BE15A2FEA77}"/>
    <cellStyle name="Comma 7 5 2 5 2 3" xfId="40499" xr:uid="{D537E44E-13A4-4A98-8AEC-DC775FDF97E8}"/>
    <cellStyle name="Comma 7 5 2 5 3" xfId="18521" xr:uid="{D69B38A3-1376-47FD-B441-266ABE33BD72}"/>
    <cellStyle name="Comma 7 5 2 5 3 2" xfId="45843" xr:uid="{DA567FB8-E33F-40AF-8B7A-134D2D4F3E2C}"/>
    <cellStyle name="Comma 7 5 2 5 4" xfId="35713" xr:uid="{284F57E2-735B-405C-8ECB-CC48272F647E}"/>
    <cellStyle name="Comma 7 5 2 6" xfId="11345" xr:uid="{C78C9E02-7BA5-43CB-8888-07B51988E257}"/>
    <cellStyle name="Comma 7 5 2 6 2" xfId="13789" xr:uid="{42AC8E93-1E52-44F0-A597-08810426318C}"/>
    <cellStyle name="Comma 7 5 2 6 2 2" xfId="23153" xr:uid="{2793CDF7-709E-4D96-B7E4-E392B894546D}"/>
    <cellStyle name="Comma 7 5 2 6 2 2 2" xfId="50475" xr:uid="{6C4AE36E-F5D8-42E0-AC82-00339B63C9A2}"/>
    <cellStyle name="Comma 7 5 2 6 2 3" xfId="41116" xr:uid="{BE03482E-9D7B-445E-9689-FEB15BA6406A}"/>
    <cellStyle name="Comma 7 5 2 6 3" xfId="19181" xr:uid="{2D7356B2-6E52-415E-99ED-06AEAC0761AF}"/>
    <cellStyle name="Comma 7 5 2 6 3 2" xfId="46503" xr:uid="{137B0EDB-7DE0-4FE1-A456-484F726A018F}"/>
    <cellStyle name="Comma 7 5 2 6 4" xfId="38694" xr:uid="{77049E12-5F35-45C8-A608-D7E6E18BAFB3}"/>
    <cellStyle name="Comma 7 5 2 7" xfId="10805" xr:uid="{FD246DA0-5D1E-4E22-8CF6-3FC7F29D0D03}"/>
    <cellStyle name="Comma 7 5 2 7 2" xfId="16215" xr:uid="{2EDE1607-9C4F-4646-96E8-FDF280931F11}"/>
    <cellStyle name="Comma 7 5 2 7 2 2" xfId="43535" xr:uid="{A6C673D7-CE7A-468A-BD73-5AFDE6B9A341}"/>
    <cellStyle name="Comma 7 5 2 7 3" xfId="38157" xr:uid="{D5AE701C-50EC-45EB-B9E6-86E72C28967F}"/>
    <cellStyle name="Comma 7 5 2 8" xfId="12130" xr:uid="{55A81C69-AB7F-4232-B0E4-9C9C87446785}"/>
    <cellStyle name="Comma 7 5 2 8 2" xfId="20185" xr:uid="{025BACB0-069F-48C4-9A21-D30FF490D95E}"/>
    <cellStyle name="Comma 7 5 2 8 2 2" xfId="47507" xr:uid="{8A1EE001-2AA7-4D03-BAFB-D421F0D58390}"/>
    <cellStyle name="Comma 7 5 2 8 3" xfId="39457" xr:uid="{F1EE47D4-D1C1-4E8D-BDFB-EDD06EC94CCA}"/>
    <cellStyle name="Comma 7 5 2 9" xfId="14516" xr:uid="{C93D9116-E29B-4D4F-AB04-08CDAD76F390}"/>
    <cellStyle name="Comma 7 5 2 9 2" xfId="41837" xr:uid="{4689BE48-43BE-4B77-81CA-F15F5C906760}"/>
    <cellStyle name="Comma 7 5 3" xfId="850" xr:uid="{D63327E0-832B-4F8D-85E3-9E4718178B81}"/>
    <cellStyle name="Comma 7 5 3 10" xfId="24106" xr:uid="{BC658E17-5714-41E4-AEAF-56A5A312F852}"/>
    <cellStyle name="Comma 7 5 3 10 2" xfId="51428" xr:uid="{12427714-4202-4102-A16F-F284E7B01B02}"/>
    <cellStyle name="Comma 7 5 3 11" xfId="26347" xr:uid="{7D907217-448E-4B16-836E-09D90DED6826}"/>
    <cellStyle name="Comma 7 5 3 11 2" xfId="53667" xr:uid="{BB73BB0D-A311-4292-89BE-7261813A526E}"/>
    <cellStyle name="Comma 7 5 3 12" xfId="28578" xr:uid="{32AE720C-93EE-4232-AF1A-38FF1A39A651}"/>
    <cellStyle name="Comma 7 5 3 12 2" xfId="55899" xr:uid="{96F64758-3485-48BA-9683-4E514F095569}"/>
    <cellStyle name="Comma 7 5 3 13" xfId="3868" xr:uid="{E3ECAB62-6144-419B-B449-F042186C860D}"/>
    <cellStyle name="Comma 7 5 3 14" xfId="31008" xr:uid="{197037FB-01DE-4B7F-9D67-8C8C10CBC49D}"/>
    <cellStyle name="Comma 7 5 3 2" xfId="2347" xr:uid="{8EB82613-6F51-4487-B259-B9DD31656BB1}"/>
    <cellStyle name="Comma 7 5 3 2 2" xfId="5887" xr:uid="{BFBC6528-27B5-410B-8728-4F7421D6D407}"/>
    <cellStyle name="Comma 7 5 3 2 2 2" xfId="16845" xr:uid="{46DA3D02-79BD-4DA5-AA94-85E88DFDC7A3}"/>
    <cellStyle name="Comma 7 5 3 2 2 2 2" xfId="44165" xr:uid="{9C80A670-E332-4DFD-B365-8FAADA25EA6D}"/>
    <cellStyle name="Comma 7 5 3 2 2 3" xfId="33077" xr:uid="{8A9B67DF-818D-46CE-AD14-26B57EA6BCEF}"/>
    <cellStyle name="Comma 7 5 3 2 3" xfId="7843" xr:uid="{36A7791D-2A44-413D-B990-E9B084D719B5}"/>
    <cellStyle name="Comma 7 5 3 2 3 2" xfId="20815" xr:uid="{2668510C-0546-4204-B208-DCFFE96CC1C7}"/>
    <cellStyle name="Comma 7 5 3 2 3 2 2" xfId="48137" xr:uid="{1B9556D4-CE6D-42B9-8D03-01F67101CDBC}"/>
    <cellStyle name="Comma 7 5 3 2 3 3" xfId="35202" xr:uid="{6CE8346E-E436-4B14-9B47-8C52348EF23A}"/>
    <cellStyle name="Comma 7 5 3 2 4" xfId="10042" xr:uid="{F738307E-F272-4A6D-98A1-AB6509E98299}"/>
    <cellStyle name="Comma 7 5 3 2 4 2" xfId="37418" xr:uid="{7B53F7D7-B730-4A90-ADEB-858A02EEFA99}"/>
    <cellStyle name="Comma 7 5 3 2 5" xfId="25569" xr:uid="{DAB33580-30E7-4302-BEB0-D0257406E6E8}"/>
    <cellStyle name="Comma 7 5 3 2 5 2" xfId="52891" xr:uid="{F68CB5CD-0A44-46A5-8EE2-51FC1996A0AE}"/>
    <cellStyle name="Comma 7 5 3 2 6" xfId="27811" xr:uid="{C6FF0928-23B5-44A4-99D1-C0A0CA64CE7E}"/>
    <cellStyle name="Comma 7 5 3 2 6 2" xfId="55131" xr:uid="{260D6154-C2AE-44DD-B4FC-2CB52C4DA0D2}"/>
    <cellStyle name="Comma 7 5 3 2 7" xfId="30042" xr:uid="{0249E81D-8FE9-4B83-A99D-4EC9720B23D2}"/>
    <cellStyle name="Comma 7 5 3 2 7 2" xfId="57363" xr:uid="{956314B2-D520-44C0-A7EA-5C5D18480AA1}"/>
    <cellStyle name="Comma 7 5 3 2 8" xfId="4451" xr:uid="{D92721CA-176A-48F4-856C-DF911A80DBF7}"/>
    <cellStyle name="Comma 7 5 3 2 9" xfId="31614" xr:uid="{56C34DBF-592D-4110-B1C1-42CAC37A3043}"/>
    <cellStyle name="Comma 7 5 3 3" xfId="1741" xr:uid="{670D82AA-0209-4387-93A3-3B25120CDA82}"/>
    <cellStyle name="Comma 7 5 3 3 2" xfId="7240" xr:uid="{C43F0828-F24F-454F-AAB1-210E8F3DB817}"/>
    <cellStyle name="Comma 7 5 3 3 2 2" xfId="17466" xr:uid="{70B31C02-BBBA-4278-90AC-5D26CADCC4B5}"/>
    <cellStyle name="Comma 7 5 3 3 2 2 2" xfId="44787" xr:uid="{B0719125-E598-4FA2-B618-D0EDE98E9BE7}"/>
    <cellStyle name="Comma 7 5 3 3 2 3" xfId="34596" xr:uid="{2CB2B1FB-5135-4CC5-ABCF-5C06851D2CA0}"/>
    <cellStyle name="Comma 7 5 3 3 3" xfId="9437" xr:uid="{07061CD9-1084-4723-B604-696B7C20C1C0}"/>
    <cellStyle name="Comma 7 5 3 3 3 2" xfId="21437" xr:uid="{A9958F1F-E465-4418-A745-B090AE6C76E8}"/>
    <cellStyle name="Comma 7 5 3 3 3 2 2" xfId="48759" xr:uid="{79BE01BB-8223-4439-98B8-AB1BEF6BF69B}"/>
    <cellStyle name="Comma 7 5 3 3 3 3" xfId="36812" xr:uid="{F4BED151-D836-4CA6-A074-0666D5EC5FD0}"/>
    <cellStyle name="Comma 7 5 3 3 4" xfId="15472" xr:uid="{4DA0F8C0-A51F-42A8-96BB-4CE423FFDAE0}"/>
    <cellStyle name="Comma 7 5 3 3 4 2" xfId="42793" xr:uid="{CE6ED2C6-3E09-4A8E-B290-76E7B03489A0}"/>
    <cellStyle name="Comma 7 5 3 3 5" xfId="24963" xr:uid="{011E47C0-38FF-4CBD-8551-FFB432EC5364}"/>
    <cellStyle name="Comma 7 5 3 3 5 2" xfId="52285" xr:uid="{25F75F51-E9B3-41C7-ACE3-55969AB41AD1}"/>
    <cellStyle name="Comma 7 5 3 3 6" xfId="27205" xr:uid="{CCD414DC-384C-433E-9B99-ABF3FDBEAE13}"/>
    <cellStyle name="Comma 7 5 3 3 6 2" xfId="54525" xr:uid="{C9B61289-7C67-4FF9-B150-253F3FA47483}"/>
    <cellStyle name="Comma 7 5 3 3 7" xfId="29436" xr:uid="{33D1D8BB-5A21-4886-9E89-4071F52FCDEF}"/>
    <cellStyle name="Comma 7 5 3 3 7 2" xfId="56757" xr:uid="{FEA83907-C2BA-46D2-AE2B-69ABD353D8E7}"/>
    <cellStyle name="Comma 7 5 3 3 8" xfId="5299" xr:uid="{938D9D52-8547-4A00-8B09-7899CB38281C}"/>
    <cellStyle name="Comma 7 5 3 3 9" xfId="32471" xr:uid="{1EEB8E2E-F426-447F-ACCD-CB7DDE4AEE13}"/>
    <cellStyle name="Comma 7 5 3 4" xfId="6396" xr:uid="{E7C83A2D-4E5D-40B1-B394-6B74038B10D4}"/>
    <cellStyle name="Comma 7 5 3 4 2" xfId="12819" xr:uid="{3F88F1EA-254E-448D-B284-28C11B0EFE7B}"/>
    <cellStyle name="Comma 7 5 3 4 2 2" xfId="22060" xr:uid="{224A1DE9-B247-4193-8CC1-281EBE6AF054}"/>
    <cellStyle name="Comma 7 5 3 4 2 2 2" xfId="49382" xr:uid="{E9D9FE6C-D656-4B3A-BB18-125CAFA0B33A}"/>
    <cellStyle name="Comma 7 5 3 4 2 3" xfId="40146" xr:uid="{36A17963-86CF-4C28-8EF5-B4896B923256}"/>
    <cellStyle name="Comma 7 5 3 4 3" xfId="18088" xr:uid="{2C41B56F-4C46-4556-BD98-950E5CED77B6}"/>
    <cellStyle name="Comma 7 5 3 4 3 2" xfId="45410" xr:uid="{864C50AB-0399-47D8-8D06-A755DEDA0818}"/>
    <cellStyle name="Comma 7 5 3 4 4" xfId="33738" xr:uid="{681EFBF9-188D-4260-9AFF-2E902D7968A9}"/>
    <cellStyle name="Comma 7 5 3 5" xfId="8580" xr:uid="{50CCC0BF-B8D9-4BCE-9906-3AE4D749ED5F}"/>
    <cellStyle name="Comma 7 5 3 5 2" xfId="13408" xr:uid="{32E3750C-D0DE-4902-94E4-7A692939B279}"/>
    <cellStyle name="Comma 7 5 3 5 2 2" xfId="22735" xr:uid="{EFB83D70-F04D-423E-BF29-BF131AB47A90}"/>
    <cellStyle name="Comma 7 5 3 5 2 2 2" xfId="50057" xr:uid="{061E2DB3-500E-4288-8B02-19E53E63CEE4}"/>
    <cellStyle name="Comma 7 5 3 5 2 3" xfId="40735" xr:uid="{6E131A1A-9E59-481F-B7DF-795B568BF635}"/>
    <cellStyle name="Comma 7 5 3 5 3" xfId="18763" xr:uid="{60B711A2-F8CA-45C4-A3DE-7EBC8D2EA5B6}"/>
    <cellStyle name="Comma 7 5 3 5 3 2" xfId="46085" xr:uid="{9A78E9EF-13C9-46FB-82FE-507F5B7ACA4A}"/>
    <cellStyle name="Comma 7 5 3 5 4" xfId="35954" xr:uid="{5B854AF8-B4EE-40F3-9903-F0D30287A5B8}"/>
    <cellStyle name="Comma 7 5 3 6" xfId="11520" xr:uid="{482262BB-EC76-450A-B4F2-C01C5836CC4E}"/>
    <cellStyle name="Comma 7 5 3 6 2" xfId="14031" xr:uid="{2316715F-F9FF-4A44-944B-410975118B6F}"/>
    <cellStyle name="Comma 7 5 3 6 2 2" xfId="23395" xr:uid="{10613CBD-0258-4E44-840E-6A0EA98F5D37}"/>
    <cellStyle name="Comma 7 5 3 6 2 2 2" xfId="50717" xr:uid="{77330B2F-A32B-4841-8DCD-FBD42EB2741D}"/>
    <cellStyle name="Comma 7 5 3 6 2 3" xfId="41358" xr:uid="{EC7DCA54-F768-46F1-98AA-7DB60D02EF63}"/>
    <cellStyle name="Comma 7 5 3 6 3" xfId="19423" xr:uid="{D692C300-F79F-4B0C-8F27-96031C46E8B3}"/>
    <cellStyle name="Comma 7 5 3 6 3 2" xfId="46745" xr:uid="{AC427F18-E857-4132-AF7A-8EE281BEEC8A}"/>
    <cellStyle name="Comma 7 5 3 6 4" xfId="38869" xr:uid="{2DC697A9-0168-452E-BDEB-CB5E2C93778E}"/>
    <cellStyle name="Comma 7 5 3 7" xfId="10729" xr:uid="{43C091C9-95F0-4875-80B5-4D409164FD4A}"/>
    <cellStyle name="Comma 7 5 3 7 2" xfId="16107" xr:uid="{678AB8F0-B928-4B9D-881F-915A4A4E797F}"/>
    <cellStyle name="Comma 7 5 3 7 2 2" xfId="43427" xr:uid="{71377662-D177-482C-95AE-DB4364C946A8}"/>
    <cellStyle name="Comma 7 5 3 7 3" xfId="38090" xr:uid="{1D8811D7-6622-4D4E-9B05-C176B3407EC8}"/>
    <cellStyle name="Comma 7 5 3 8" xfId="12063" xr:uid="{6A842EEB-A371-4D9A-B83C-15B9964FD9B7}"/>
    <cellStyle name="Comma 7 5 3 8 2" xfId="20077" xr:uid="{19F50165-D5D9-4369-A976-0BDECBC71FE3}"/>
    <cellStyle name="Comma 7 5 3 8 2 2" xfId="47399" xr:uid="{1C71ED57-0225-47E0-BAB8-358A5167264B}"/>
    <cellStyle name="Comma 7 5 3 8 3" xfId="39390" xr:uid="{FBCA6FC5-5E7D-4E4D-9F82-70E42FF532A2}"/>
    <cellStyle name="Comma 7 5 3 9" xfId="14758" xr:uid="{E04A08C4-6774-49AB-8856-8234A9269D75}"/>
    <cellStyle name="Comma 7 5 3 9 2" xfId="42079" xr:uid="{F274CA83-A12D-4591-B2D5-D6646CB3EFBA}"/>
    <cellStyle name="Comma 7 5 4" xfId="1389" xr:uid="{CAD27905-EFC8-4741-A953-0C21D1200F50}"/>
    <cellStyle name="Comma 7 5 4 2" xfId="4956" xr:uid="{8EFB9B37-3AAA-4B70-98D1-363B836B3EB5}"/>
    <cellStyle name="Comma 7 5 4 2 2" xfId="16495" xr:uid="{9F84DDFD-AE97-45A9-9C6A-81574C1CF8BB}"/>
    <cellStyle name="Comma 7 5 4 2 2 2" xfId="43815" xr:uid="{46A5B845-C4DE-4E6D-AA34-E4E1DF916DEA}"/>
    <cellStyle name="Comma 7 5 4 2 3" xfId="32121" xr:uid="{76E56955-87FE-45EB-9230-6203BCF656B5}"/>
    <cellStyle name="Comma 7 5 4 3" xfId="6893" xr:uid="{F39781FF-B5C6-44BE-9F92-0EE39BFB4EA5}"/>
    <cellStyle name="Comma 7 5 4 3 2" xfId="20465" xr:uid="{FF6E0359-8E65-44B7-AD2E-691232B07DDA}"/>
    <cellStyle name="Comma 7 5 4 3 2 2" xfId="47787" xr:uid="{7E1E4560-FC47-45BB-A4B2-4E1EF3FAC696}"/>
    <cellStyle name="Comma 7 5 4 3 3" xfId="34246" xr:uid="{B0C4913E-ED56-421A-853D-E8BA46D1F57A}"/>
    <cellStyle name="Comma 7 5 4 4" xfId="9087" xr:uid="{A1F1213A-B5DB-4D92-91BF-9DA8F3478020}"/>
    <cellStyle name="Comma 7 5 4 4 2" xfId="36462" xr:uid="{180CB9CD-F57A-4EA2-9886-BB484BA4AE31}"/>
    <cellStyle name="Comma 7 5 4 5" xfId="24613" xr:uid="{4CF654D4-6CFB-4154-8101-1E8E04E18460}"/>
    <cellStyle name="Comma 7 5 4 5 2" xfId="51935" xr:uid="{725C77AD-B92B-4B3E-85AD-BE18B4440F9D}"/>
    <cellStyle name="Comma 7 5 4 6" xfId="26855" xr:uid="{FB677DC3-8424-4231-8B25-7CBBFCC9BBF8}"/>
    <cellStyle name="Comma 7 5 4 6 2" xfId="54175" xr:uid="{405BD57F-4C89-4B76-9189-63987F8F389B}"/>
    <cellStyle name="Comma 7 5 4 7" xfId="29086" xr:uid="{5E9C9BC5-E4A6-407C-A77E-65E91DC2272C}"/>
    <cellStyle name="Comma 7 5 4 7 2" xfId="56407" xr:uid="{8386757E-698D-4B61-B3F0-AF362ED176A6}"/>
    <cellStyle name="Comma 7 5 4 8" xfId="3592" xr:uid="{7BA682DA-F3D8-443C-9A8C-1FFD53CC5077}"/>
    <cellStyle name="Comma 7 5 4 9" xfId="30658" xr:uid="{029740BE-6CC4-4DC8-A976-2C9DA65B0217}"/>
    <cellStyle name="Comma 7 5 5" xfId="1998" xr:uid="{45AA5052-6E6C-4082-872D-DD475C56858A}"/>
    <cellStyle name="Comma 7 5 5 2" xfId="5547" xr:uid="{6883A9A4-AE83-4019-9550-1E5312D55E11}"/>
    <cellStyle name="Comma 7 5 5 2 2" xfId="17116" xr:uid="{75CEB73D-B416-4C32-917A-ACBCF7D2EE75}"/>
    <cellStyle name="Comma 7 5 5 2 2 2" xfId="44437" xr:uid="{012F7E30-2B7C-49F9-BC68-BD2A3241823F}"/>
    <cellStyle name="Comma 7 5 5 2 3" xfId="32728" xr:uid="{EB5A6F28-0CE9-4BB3-81F1-49E8258CE082}"/>
    <cellStyle name="Comma 7 5 5 3" xfId="7496" xr:uid="{1838FADA-AF35-4FAD-B576-17A98B0D90A3}"/>
    <cellStyle name="Comma 7 5 5 3 2" xfId="21087" xr:uid="{D80AEC98-8D1B-4770-ABC8-BC6A4A5F4857}"/>
    <cellStyle name="Comma 7 5 5 3 2 2" xfId="48409" xr:uid="{780191DF-86EC-4BD8-91F7-F354B629945F}"/>
    <cellStyle name="Comma 7 5 5 3 3" xfId="34853" xr:uid="{66864EA6-9DBF-4C0E-BDAC-39CE8D3DB7DE}"/>
    <cellStyle name="Comma 7 5 5 4" xfId="9693" xr:uid="{7FEC84E9-744C-4C37-AB75-ED401B7C5656}"/>
    <cellStyle name="Comma 7 5 5 4 2" xfId="37069" xr:uid="{1E1A9F84-8BFC-4E85-9460-F708348F15BA}"/>
    <cellStyle name="Comma 7 5 5 5" xfId="25220" xr:uid="{21CE5498-0364-46DE-909E-8309C08557C8}"/>
    <cellStyle name="Comma 7 5 5 5 2" xfId="52542" xr:uid="{6B91D55A-0731-446E-9E30-844CD1635872}"/>
    <cellStyle name="Comma 7 5 5 6" xfId="27462" xr:uid="{2BAB9886-CAFE-430A-A3F3-B02A0AE5A0EC}"/>
    <cellStyle name="Comma 7 5 5 6 2" xfId="54782" xr:uid="{A4DCC970-D569-4AB4-B44C-2DC4ABB418D3}"/>
    <cellStyle name="Comma 7 5 5 7" xfId="29693" xr:uid="{685AE6BB-9D04-4C89-874D-38E2197A9072}"/>
    <cellStyle name="Comma 7 5 5 7 2" xfId="57014" xr:uid="{F1776026-FA60-4084-A462-3658F416A277}"/>
    <cellStyle name="Comma 7 5 5 8" xfId="4111" xr:uid="{CCE06CD7-7BB0-467D-982B-0CB86E639D5D}"/>
    <cellStyle name="Comma 7 5 5 9" xfId="31265" xr:uid="{EE0C9BDE-E7E4-4F73-BF1F-C46C0CAAA082}"/>
    <cellStyle name="Comma 7 5 6" xfId="1104" xr:uid="{E59DB107-5627-46D7-8B1E-2460D3A3E52A}"/>
    <cellStyle name="Comma 7 5 6 2" xfId="6622" xr:uid="{95043F3C-E939-4239-9876-C670DE13A8D0}"/>
    <cellStyle name="Comma 7 5 6 2 2" xfId="17739" xr:uid="{462D1D65-64A6-4208-94B1-B531A5FC1B33}"/>
    <cellStyle name="Comma 7 5 6 2 2 2" xfId="45060" xr:uid="{1AE6FDA4-F72F-485D-9BF8-1D5159A08DB7}"/>
    <cellStyle name="Comma 7 5 6 2 3" xfId="11060" xr:uid="{7E1AA0E0-2056-46B7-9551-D54126DD4143}"/>
    <cellStyle name="Comma 7 5 6 2 3 2" xfId="38409" xr:uid="{95C379D1-F1C8-4DBA-9018-82888D6F898F}"/>
    <cellStyle name="Comma 7 5 6 2 4" xfId="33974" xr:uid="{1DD70D1B-8026-4441-846A-457BDFC9AAA8}"/>
    <cellStyle name="Comma 7 5 6 3" xfId="8816" xr:uid="{08316822-A901-4A9E-994C-BBAECC852E73}"/>
    <cellStyle name="Comma 7 5 6 3 2" xfId="21710" xr:uid="{1103B045-27FC-4636-AD5C-4286EFB7BD08}"/>
    <cellStyle name="Comma 7 5 6 3 2 2" xfId="49032" xr:uid="{EA5CFC91-DE34-47A1-9612-F13C6DE72F08}"/>
    <cellStyle name="Comma 7 5 6 3 3" xfId="12528" xr:uid="{33EF60F9-F692-4F87-AC13-CFB1BC848DE3}"/>
    <cellStyle name="Comma 7 5 6 3 3 2" xfId="39855" xr:uid="{238D714C-C18D-49DB-85C2-86419F25D486}"/>
    <cellStyle name="Comma 7 5 6 3 4" xfId="36190" xr:uid="{A85322EE-64E2-4F90-8C89-F35C44D08C1E}"/>
    <cellStyle name="Comma 7 5 6 4" xfId="14993" xr:uid="{47F39793-98DB-4631-A403-3F62314024D8}"/>
    <cellStyle name="Comma 7 5 6 4 2" xfId="42314" xr:uid="{DE1D9801-0558-439C-AA15-44C4A8A4880E}"/>
    <cellStyle name="Comma 7 5 6 5" xfId="24341" xr:uid="{578C13D5-3514-45A9-9241-57DFA72B1761}"/>
    <cellStyle name="Comma 7 5 6 5 2" xfId="51663" xr:uid="{4418EEA3-CC3E-42D4-8F2B-1F6B48D37071}"/>
    <cellStyle name="Comma 7 5 6 6" xfId="26583" xr:uid="{375D07C6-6312-4DCD-ABE4-1E1288E1F725}"/>
    <cellStyle name="Comma 7 5 6 6 2" xfId="53903" xr:uid="{44A18CE9-D958-460C-829D-BFC8DDF73824}"/>
    <cellStyle name="Comma 7 5 6 7" xfId="28814" xr:uid="{72B05CD2-6F08-4ECF-86D3-A42B71638A17}"/>
    <cellStyle name="Comma 7 5 6 7 2" xfId="56135" xr:uid="{03C14557-0199-43E9-95D4-6613608943C5}"/>
    <cellStyle name="Comma 7 5 6 8" xfId="4687" xr:uid="{A1E34B24-F439-4354-B718-EEFF748F3956}"/>
    <cellStyle name="Comma 7 5 6 9" xfId="31850" xr:uid="{FB4FBE9E-7701-4D22-AEE6-8604744A0075}"/>
    <cellStyle name="Comma 7 5 7" xfId="2741" xr:uid="{0E808383-2688-4B2A-AB38-22F27D06B5BD}"/>
    <cellStyle name="Comma 7 5 7 2" xfId="13064" xr:uid="{55E620BF-E6BA-4BFA-BDA1-0458B100B19B}"/>
    <cellStyle name="Comma 7 5 7 2 2" xfId="22385" xr:uid="{46D4890A-B770-4EAD-A35F-C155F9A16615}"/>
    <cellStyle name="Comma 7 5 7 2 2 2" xfId="49707" xr:uid="{E4D446DA-B115-40DD-B031-0E8A3775D0CA}"/>
    <cellStyle name="Comma 7 5 7 2 3" xfId="40391" xr:uid="{CB45E8E5-C79A-4C6C-8428-14846ED83A4C}"/>
    <cellStyle name="Comma 7 5 7 3" xfId="18413" xr:uid="{970C6810-EC09-4D5C-B28D-602B16B5A7BC}"/>
    <cellStyle name="Comma 7 5 7 3 2" xfId="45735" xr:uid="{4C976831-A401-4340-B00D-8EC3B09FFDA2}"/>
    <cellStyle name="Comma 7 5 7 4" xfId="6126" xr:uid="{9205DAED-7638-436F-88B6-FC0CDFEBB8E5}"/>
    <cellStyle name="Comma 7 5 7 5" xfId="33389" xr:uid="{533861FC-4385-4F6C-82AC-CC0005372C4F}"/>
    <cellStyle name="Comma 7 5 8" xfId="8232" xr:uid="{B596EECB-F8CE-4525-8AB5-615A8E58DEB3}"/>
    <cellStyle name="Comma 7 5 8 2" xfId="13681" xr:uid="{FE41F367-3FF9-4305-908D-9C2E268E28D3}"/>
    <cellStyle name="Comma 7 5 8 2 2" xfId="23045" xr:uid="{5E46C62E-EAE5-461C-B2CD-3FBD2EC1E602}"/>
    <cellStyle name="Comma 7 5 8 2 2 2" xfId="50367" xr:uid="{EC055592-BE2D-4E5B-864A-3D660A695F50}"/>
    <cellStyle name="Comma 7 5 8 2 3" xfId="41008" xr:uid="{A327FB19-BD47-40A3-AD6B-6BF7BFDCA083}"/>
    <cellStyle name="Comma 7 5 8 3" xfId="19073" xr:uid="{B469784B-E1C5-4A29-8375-55CD4980E408}"/>
    <cellStyle name="Comma 7 5 8 3 2" xfId="46395" xr:uid="{6E27BC24-A12A-44A8-8837-3E63A121319E}"/>
    <cellStyle name="Comma 7 5 8 4" xfId="35605" xr:uid="{145AFA7B-0B5D-41CB-8478-D6D9740D0D40}"/>
    <cellStyle name="Comma 7 5 9" xfId="10501" xr:uid="{9418BA74-9120-4EE5-B92E-7B2FDB5F0D78}"/>
    <cellStyle name="Comma 7 5 9 2" xfId="15830" xr:uid="{79294C4F-E555-4BD1-B968-2302BFCC8C1B}"/>
    <cellStyle name="Comma 7 5 9 2 2" xfId="43150" xr:uid="{F70BFD4E-988B-4E52-90E8-5D4784049349}"/>
    <cellStyle name="Comma 7 5 9 3" xfId="37868" xr:uid="{0E9CA68B-0976-42EF-ADF5-81DC4BE7C9C2}"/>
    <cellStyle name="Comma 7 6" xfId="411" xr:uid="{B902B466-A310-420E-A15B-47C46DD6BF41}"/>
    <cellStyle name="Comma 7 6 10" xfId="23786" xr:uid="{CDB521AA-2459-4709-9B48-F7C77C4D3A03}"/>
    <cellStyle name="Comma 7 6 10 2" xfId="51108" xr:uid="{2BFCA472-B408-45EB-AFA2-7357E89C4AA4}"/>
    <cellStyle name="Comma 7 6 11" xfId="26027" xr:uid="{C4280AED-2185-45E6-B2D2-F4D0DD7F6C3F}"/>
    <cellStyle name="Comma 7 6 11 2" xfId="53347" xr:uid="{EB01B42F-25A5-4D64-B8AE-AE5D03476078}"/>
    <cellStyle name="Comma 7 6 12" xfId="28259" xr:uid="{DA3EF072-4139-4B01-8044-A53115468A26}"/>
    <cellStyle name="Comma 7 6 12 2" xfId="55580" xr:uid="{111DFBAF-A442-4183-9916-F00283EE2AF4}"/>
    <cellStyle name="Comma 7 6 13" xfId="30688" xr:uid="{BE9F43A7-8640-4BCE-B5DD-C922FAA091BC}"/>
    <cellStyle name="Comma 7 6 14" xfId="58141" xr:uid="{8D27074C-5B94-4B5B-B565-E305D928EBCA}"/>
    <cellStyle name="Comma 7 6 15" xfId="58689" xr:uid="{C57626DA-4A9D-46E1-8B1C-719C1866B380}"/>
    <cellStyle name="Comma 7 6 2" xfId="2028" xr:uid="{0FA2FE68-31EB-4CDC-83F8-96D2C19D1850}"/>
    <cellStyle name="Comma 7 6 2 2" xfId="5576" xr:uid="{0B0DC119-EE88-4FAE-B4CC-85EE062ED1FB}"/>
    <cellStyle name="Comma 7 6 2 2 2" xfId="16525" xr:uid="{A1C9A8B3-5B91-47C4-915E-8EAF1FC85C0C}"/>
    <cellStyle name="Comma 7 6 2 2 2 2" xfId="43845" xr:uid="{F2792BD9-C487-4AB0-8985-A04DFC014DBA}"/>
    <cellStyle name="Comma 7 6 2 2 3" xfId="32758" xr:uid="{C0626660-6DC4-4982-A3A1-05A6900578F6}"/>
    <cellStyle name="Comma 7 6 2 3" xfId="7525" xr:uid="{A8143139-9679-422F-B40B-80C6D0E45C83}"/>
    <cellStyle name="Comma 7 6 2 3 2" xfId="20495" xr:uid="{739B9112-274E-4AC9-93CD-E80C2C8F6FB5}"/>
    <cellStyle name="Comma 7 6 2 3 2 2" xfId="47817" xr:uid="{7F188C42-D65E-43B9-B19B-0AF8D422674A}"/>
    <cellStyle name="Comma 7 6 2 3 3" xfId="34883" xr:uid="{08B88E5B-3747-4D8C-8E98-B47B6309D418}"/>
    <cellStyle name="Comma 7 6 2 4" xfId="9723" xr:uid="{5162FA5B-147E-463C-B96C-1F001BC68313}"/>
    <cellStyle name="Comma 7 6 2 4 2" xfId="37099" xr:uid="{7830A3AB-50E4-4FF1-AD47-AAB1444F7138}"/>
    <cellStyle name="Comma 7 6 2 5" xfId="25250" xr:uid="{99B953D4-8CF4-47C9-92B0-9697A1880E44}"/>
    <cellStyle name="Comma 7 6 2 5 2" xfId="52572" xr:uid="{2E107185-291E-4A9E-9D31-307D47FE2A06}"/>
    <cellStyle name="Comma 7 6 2 6" xfId="27492" xr:uid="{83E344FC-C854-4B45-A125-39C2DCDEA790}"/>
    <cellStyle name="Comma 7 6 2 6 2" xfId="54812" xr:uid="{87324DC6-2153-4393-848E-0D559B1D746F}"/>
    <cellStyle name="Comma 7 6 2 7" xfId="29723" xr:uid="{14F3275F-8B6B-4535-91F8-75CEEDA175C2}"/>
    <cellStyle name="Comma 7 6 2 7 2" xfId="57044" xr:uid="{FFA14FA1-80C0-479C-8A79-4574C18641CB}"/>
    <cellStyle name="Comma 7 6 2 8" xfId="4140" xr:uid="{06A172E5-B9F9-4DEC-A9F8-BD2AD34C80D9}"/>
    <cellStyle name="Comma 7 6 2 9" xfId="31295" xr:uid="{2D9EBBF6-A76D-43DC-AC96-26F955193508}"/>
    <cellStyle name="Comma 7 6 3" xfId="1419" xr:uid="{325F003B-6945-47C1-B4BF-0E746719B766}"/>
    <cellStyle name="Comma 7 6 3 2" xfId="6922" xr:uid="{74315111-78EE-4572-99E4-EC5FB426CE2A}"/>
    <cellStyle name="Comma 7 6 3 2 2" xfId="17146" xr:uid="{48D5BD42-6582-4DFA-AB6A-429DBF3FAD1E}"/>
    <cellStyle name="Comma 7 6 3 2 2 2" xfId="44467" xr:uid="{9ECA8FED-C61D-490A-9B02-CC8775437763}"/>
    <cellStyle name="Comma 7 6 3 2 3" xfId="34276" xr:uid="{72B94F0F-E5B1-4D28-A1F1-F17EB9609A89}"/>
    <cellStyle name="Comma 7 6 3 3" xfId="9117" xr:uid="{39629E02-B83C-4712-9B2A-1612C55AD541}"/>
    <cellStyle name="Comma 7 6 3 3 2" xfId="21117" xr:uid="{1FF114C4-60BC-4736-A7D4-0F59AAC8C82C}"/>
    <cellStyle name="Comma 7 6 3 3 2 2" xfId="48439" xr:uid="{DBCA2349-D272-4982-B8FC-253F673A7F01}"/>
    <cellStyle name="Comma 7 6 3 3 3" xfId="36492" xr:uid="{E136E5F6-DDBE-486C-9213-028E24DEADEC}"/>
    <cellStyle name="Comma 7 6 3 4" xfId="15178" xr:uid="{62766FBE-B5BE-44D9-8D04-115C1377939A}"/>
    <cellStyle name="Comma 7 6 3 4 2" xfId="42499" xr:uid="{6C36291B-92EB-4660-A0EE-4D49D7C0B69D}"/>
    <cellStyle name="Comma 7 6 3 5" xfId="24643" xr:uid="{2013A087-BA0C-4620-8322-197FA1A0DDD2}"/>
    <cellStyle name="Comma 7 6 3 5 2" xfId="51965" xr:uid="{06D8F84B-E532-4064-B4C4-66E8F6E21574}"/>
    <cellStyle name="Comma 7 6 3 6" xfId="26885" xr:uid="{FE253002-BED9-431F-B2CB-5BCA48BF8872}"/>
    <cellStyle name="Comma 7 6 3 6 2" xfId="54205" xr:uid="{52BD223A-E9CA-4A16-86E7-EB36565C3B92}"/>
    <cellStyle name="Comma 7 6 3 7" xfId="29116" xr:uid="{49723C25-EE61-4320-AFB1-9241594D8D9E}"/>
    <cellStyle name="Comma 7 6 3 7 2" xfId="56437" xr:uid="{C0D955D2-2A0A-471B-B2C7-F91429ED58C3}"/>
    <cellStyle name="Comma 7 6 3 8" xfId="4985" xr:uid="{05792C29-8CF5-4EE6-B45A-0A254BCAC566}"/>
    <cellStyle name="Comma 7 6 3 9" xfId="32151" xr:uid="{A2697D2E-EDC9-40CD-9A0B-37C289AC8B5B}"/>
    <cellStyle name="Comma 7 6 4" xfId="3334" xr:uid="{71DE5BE0-AB5E-4BB9-AFCD-596408856243}"/>
    <cellStyle name="Comma 7 6 4 2" xfId="12558" xr:uid="{54917CED-C687-4D91-B2AD-140D827401FB}"/>
    <cellStyle name="Comma 7 6 4 2 2" xfId="21740" xr:uid="{D4EBF199-EBB2-41AE-AD02-D0065704DA40}"/>
    <cellStyle name="Comma 7 6 4 2 2 2" xfId="49062" xr:uid="{75AC9421-3ED1-4B6B-AF19-82D58EB5E1BF}"/>
    <cellStyle name="Comma 7 6 4 2 3" xfId="39885" xr:uid="{B1277648-5B18-4C59-87B3-6F5490CEE7D5}"/>
    <cellStyle name="Comma 7 6 4 3" xfId="17769" xr:uid="{4DC91C10-CCFE-4A20-B22D-C31FD2594DED}"/>
    <cellStyle name="Comma 7 6 4 3 2" xfId="45090" xr:uid="{6EB519C0-6BD3-4800-BA4D-4FE46654CFCE}"/>
    <cellStyle name="Comma 7 6 4 4" xfId="33419" xr:uid="{B2CB0230-82C7-4C7C-A404-C6D90C7071F2}"/>
    <cellStyle name="Comma 7 6 5" xfId="8261" xr:uid="{09292CFF-627A-4CD2-8955-26070A5774A8}"/>
    <cellStyle name="Comma 7 6 5 2" xfId="13094" xr:uid="{3F5E8700-43E5-438E-B92C-DE5C26F44245}"/>
    <cellStyle name="Comma 7 6 5 2 2" xfId="22415" xr:uid="{0D9DB9BB-D451-4DF2-9B43-CA5D9DEBB258}"/>
    <cellStyle name="Comma 7 6 5 2 2 2" xfId="49737" xr:uid="{D9454FDB-22BB-4E48-82BE-D2901893A3CE}"/>
    <cellStyle name="Comma 7 6 5 2 3" xfId="40421" xr:uid="{BFAA9554-D41C-4751-B440-BE24591041FE}"/>
    <cellStyle name="Comma 7 6 5 3" xfId="18443" xr:uid="{2AC844F1-DAE5-4BEA-B2BB-53562D3B9F44}"/>
    <cellStyle name="Comma 7 6 5 3 2" xfId="45765" xr:uid="{E94C134E-E268-4D4F-927A-E9E899BC26F4}"/>
    <cellStyle name="Comma 7 6 5 4" xfId="35635" xr:uid="{7E3776C8-550E-413E-A535-5621EDE8DF80}"/>
    <cellStyle name="Comma 7 6 6" xfId="11270" xr:uid="{E19DEEFB-6577-409A-A146-208DB347CBE6}"/>
    <cellStyle name="Comma 7 6 6 2" xfId="13711" xr:uid="{30A376A2-A185-4DBE-9675-8CEB39003FFF}"/>
    <cellStyle name="Comma 7 6 6 2 2" xfId="23075" xr:uid="{58092BC3-772B-4D50-ADDC-48D86789DFC2}"/>
    <cellStyle name="Comma 7 6 6 2 2 2" xfId="50397" xr:uid="{3330635D-0FE9-4792-BA15-E863A5CA05A3}"/>
    <cellStyle name="Comma 7 6 6 2 3" xfId="41038" xr:uid="{55033F11-9C84-4A2E-ABFD-6C6FBFD4BE15}"/>
    <cellStyle name="Comma 7 6 6 3" xfId="19103" xr:uid="{0BB2FF33-3397-41B8-89C9-70BD7B105153}"/>
    <cellStyle name="Comma 7 6 6 3 2" xfId="46425" xr:uid="{0343A8AB-BA29-404E-815C-C2BCCD1B6735}"/>
    <cellStyle name="Comma 7 6 6 4" xfId="38619" xr:uid="{1A1ACD67-F5B0-4CA8-82E8-72A2C7AA033F}"/>
    <cellStyle name="Comma 7 6 7" xfId="10754" xr:uid="{26A69748-811E-497D-97D3-8326CE075D2D}"/>
    <cellStyle name="Comma 7 6 7 2" xfId="16137" xr:uid="{C6214078-45DF-41F6-A97A-A12ED916C206}"/>
    <cellStyle name="Comma 7 6 7 2 2" xfId="43457" xr:uid="{EEE78FE9-DAF1-4872-AC1C-69A6837050CE}"/>
    <cellStyle name="Comma 7 6 7 3" xfId="38113" xr:uid="{E999B152-1F36-4678-9C4A-E16D1AF79A08}"/>
    <cellStyle name="Comma 7 6 8" xfId="12086" xr:uid="{A02A0EBE-7FA8-41CD-BB52-394069832F18}"/>
    <cellStyle name="Comma 7 6 8 2" xfId="20107" xr:uid="{7DA25AB8-F6A6-46DE-8AC6-9AF22588F4C0}"/>
    <cellStyle name="Comma 7 6 8 2 2" xfId="47429" xr:uid="{89282952-B517-477C-8C58-1C526E911D4F}"/>
    <cellStyle name="Comma 7 6 8 3" xfId="39413" xr:uid="{C8C6B64B-3296-41FE-B548-73E25628B662}"/>
    <cellStyle name="Comma 7 6 9" xfId="14438" xr:uid="{03FDB885-D03B-438D-AD2E-2E471330B2DA}"/>
    <cellStyle name="Comma 7 6 9 2" xfId="41759" xr:uid="{B8CB96AA-9462-4347-B1D0-4779CC3D1C5F}"/>
    <cellStyle name="Comma 7 7" xfId="769" xr:uid="{A4AC1044-E74B-4DA3-BE0C-567ABB628B1B}"/>
    <cellStyle name="Comma 7 7 10" xfId="24033" xr:uid="{6AFF2C95-3E09-49A5-A80E-F2E267E28D12}"/>
    <cellStyle name="Comma 7 7 10 2" xfId="51355" xr:uid="{C7AA964D-CE17-4EC7-9DAE-40F485684AC3}"/>
    <cellStyle name="Comma 7 7 11" xfId="26274" xr:uid="{54F1E82E-3923-41B2-BAE5-72BC6C81E753}"/>
    <cellStyle name="Comma 7 7 11 2" xfId="53594" xr:uid="{DEAB904D-DEAF-43FB-8D1C-79D47B033D54}"/>
    <cellStyle name="Comma 7 7 12" xfId="28505" xr:uid="{D08888F4-8A8B-41D4-A864-5D993A860103}"/>
    <cellStyle name="Comma 7 7 12 2" xfId="55826" xr:uid="{A7B15722-CD01-4189-AA05-88E85D2AD14E}"/>
    <cellStyle name="Comma 7 7 13" xfId="3814" xr:uid="{D4997BB2-7322-4C56-A0A3-E274AC9F0632}"/>
    <cellStyle name="Comma 7 7 14" xfId="30935" xr:uid="{59E5EF7C-18DB-4171-9CFB-9406664D14AC}"/>
    <cellStyle name="Comma 7 7 15" xfId="58155" xr:uid="{D8A235F2-9C75-4088-9952-91660DA070E1}"/>
    <cellStyle name="Comma 7 7 16" xfId="58699" xr:uid="{041A7B61-D515-4256-9ACE-1EB2A75B3903}"/>
    <cellStyle name="Comma 7 7 2" xfId="2274" xr:uid="{51E6A933-76B3-49D0-B650-A4B2336B70BC}"/>
    <cellStyle name="Comma 7 7 2 2" xfId="5818" xr:uid="{348B4FC3-CEC4-4E1E-9D68-5A13BA231AA6}"/>
    <cellStyle name="Comma 7 7 2 2 2" xfId="16772" xr:uid="{A98EE71A-CBA8-4887-97F1-1E3F0BD9BA9A}"/>
    <cellStyle name="Comma 7 7 2 2 2 2" xfId="44092" xr:uid="{25309D33-42AE-4CD4-9ECA-13DBC6EACB94}"/>
    <cellStyle name="Comma 7 7 2 2 3" xfId="33004" xr:uid="{9CD014EF-B63A-4BC4-AB88-ECB6414802F7}"/>
    <cellStyle name="Comma 7 7 2 3" xfId="7771" xr:uid="{20A15400-8AA2-4C28-9737-EE8CB34183AF}"/>
    <cellStyle name="Comma 7 7 2 3 2" xfId="20742" xr:uid="{F37FB7B9-D76D-4741-8103-5A9CC66A3EF5}"/>
    <cellStyle name="Comma 7 7 2 3 2 2" xfId="48064" xr:uid="{30238A1C-484F-495D-B700-EE490F957DE2}"/>
    <cellStyle name="Comma 7 7 2 3 3" xfId="35129" xr:uid="{95CC5A67-DF5B-49C5-BD0A-855AFD7EEC84}"/>
    <cellStyle name="Comma 7 7 2 4" xfId="9969" xr:uid="{C92AFCBB-D18F-45B3-AA14-CB8ECE832360}"/>
    <cellStyle name="Comma 7 7 2 4 2" xfId="37345" xr:uid="{494E6326-FDE9-4E91-9A08-6B035E9FA050}"/>
    <cellStyle name="Comma 7 7 2 5" xfId="25496" xr:uid="{F38F2F3B-DA06-4C63-B6DE-EFEFC9500577}"/>
    <cellStyle name="Comma 7 7 2 5 2" xfId="52818" xr:uid="{2236BC84-D31E-4FB2-91BE-2FAE7B831EC7}"/>
    <cellStyle name="Comma 7 7 2 6" xfId="27738" xr:uid="{CDCC6175-6EF2-4E55-8E08-5FDA0F29DDBF}"/>
    <cellStyle name="Comma 7 7 2 6 2" xfId="55058" xr:uid="{75CAAF32-5A4B-460E-9E67-9F369D9FA37A}"/>
    <cellStyle name="Comma 7 7 2 7" xfId="29969" xr:uid="{77DB16B0-9345-42B0-8769-2602098D92D8}"/>
    <cellStyle name="Comma 7 7 2 7 2" xfId="57290" xr:uid="{8227FE0B-96CA-44E2-81C1-7FBB138F6732}"/>
    <cellStyle name="Comma 7 7 2 8" xfId="4382" xr:uid="{9244C938-A06C-408E-AB30-13C3D0F6F464}"/>
    <cellStyle name="Comma 7 7 2 9" xfId="31541" xr:uid="{6D9B4DAA-BCEE-4D66-9F39-2F47AB9E1627}"/>
    <cellStyle name="Comma 7 7 3" xfId="1668" xr:uid="{92D82ED8-6826-4825-AE7F-07A14E3C4079}"/>
    <cellStyle name="Comma 7 7 3 2" xfId="7169" xr:uid="{6ED3DF39-7528-4783-9617-A49C94DE00B0}"/>
    <cellStyle name="Comma 7 7 3 2 2" xfId="17393" xr:uid="{B8D10187-6709-4588-BB98-169CCB2A2998}"/>
    <cellStyle name="Comma 7 7 3 2 2 2" xfId="44714" xr:uid="{089B09F9-0C1A-4772-9FFE-B3C68933ACC4}"/>
    <cellStyle name="Comma 7 7 3 2 3" xfId="34523" xr:uid="{C6C58190-AE90-435F-985D-076C8E7210DC}"/>
    <cellStyle name="Comma 7 7 3 3" xfId="9364" xr:uid="{28748E0E-329F-4D5E-9B36-6EE51B0DACFC}"/>
    <cellStyle name="Comma 7 7 3 3 2" xfId="21364" xr:uid="{CF97E400-BB66-439C-8339-87D9C919C455}"/>
    <cellStyle name="Comma 7 7 3 3 2 2" xfId="48686" xr:uid="{B4653395-5E65-4F3A-AFFE-40E4A9B26094}"/>
    <cellStyle name="Comma 7 7 3 3 3" xfId="36739" xr:uid="{15A9DEF8-95D0-4CD5-97AB-50B9AE06E3F0}"/>
    <cellStyle name="Comma 7 7 3 4" xfId="15405" xr:uid="{7D3D744E-21F0-4326-B80C-8A254FFFC23E}"/>
    <cellStyle name="Comma 7 7 3 4 2" xfId="42726" xr:uid="{BE5135D1-85ED-4D0D-B41D-BB7F6FAA4FCD}"/>
    <cellStyle name="Comma 7 7 3 5" xfId="24890" xr:uid="{CD794E13-98E0-470E-AFFE-799277E5DC8D}"/>
    <cellStyle name="Comma 7 7 3 5 2" xfId="52212" xr:uid="{2D349547-DE3F-40DC-A38A-E49ECDD6620E}"/>
    <cellStyle name="Comma 7 7 3 6" xfId="27132" xr:uid="{09EA785E-830E-4817-BA7A-E5B486E89199}"/>
    <cellStyle name="Comma 7 7 3 6 2" xfId="54452" xr:uid="{4AEC0474-1E48-4CA2-8496-ED520280E458}"/>
    <cellStyle name="Comma 7 7 3 7" xfId="29363" xr:uid="{EB041FF0-1C38-4175-A649-C5679BA105AB}"/>
    <cellStyle name="Comma 7 7 3 7 2" xfId="56684" xr:uid="{F13A6B0A-E81D-46D6-8B42-BB3422FFFA96}"/>
    <cellStyle name="Comma 7 7 3 8" xfId="5231" xr:uid="{677DDEBB-7B49-491E-82B2-65D83A4BDE43}"/>
    <cellStyle name="Comma 7 7 3 9" xfId="32398" xr:uid="{E4D30E8C-A823-449F-B0AD-65D046760408}"/>
    <cellStyle name="Comma 7 7 4" xfId="6343" xr:uid="{C006FE2D-9CF7-4DA6-9D94-518E4B438E6D}"/>
    <cellStyle name="Comma 7 7 4 2" xfId="12774" xr:uid="{7B929EDB-5F40-488F-9AE0-2A65998EF7E3}"/>
    <cellStyle name="Comma 7 7 4 2 2" xfId="21987" xr:uid="{F41ACEEC-6B17-44B6-8CEB-D64141377296}"/>
    <cellStyle name="Comma 7 7 4 2 2 2" xfId="49309" xr:uid="{B5D13089-A042-42D4-9AB8-B8E532C6B37C}"/>
    <cellStyle name="Comma 7 7 4 2 3" xfId="40101" xr:uid="{A5A68A34-CF70-4523-853B-2D8FFCEA2174}"/>
    <cellStyle name="Comma 7 7 4 3" xfId="18016" xr:uid="{77775FFA-8761-4602-BDEB-7545BB3699C9}"/>
    <cellStyle name="Comma 7 7 4 3 2" xfId="45337" xr:uid="{64146CAA-D9AC-42DC-A7D8-95D1B5F7448A}"/>
    <cellStyle name="Comma 7 7 4 4" xfId="33665" xr:uid="{2AA11578-DBE0-4D49-AB29-2388485EB31A}"/>
    <cellStyle name="Comma 7 7 5" xfId="8507" xr:uid="{66387C83-DAEA-4928-BC7D-00F4AB0F70E0}"/>
    <cellStyle name="Comma 7 7 5 2" xfId="13341" xr:uid="{2691B86D-2A4A-4418-BA01-8F6CAC1C36D0}"/>
    <cellStyle name="Comma 7 7 5 2 2" xfId="22662" xr:uid="{2206E9C3-F501-4EBE-A73C-50546DB29AF4}"/>
    <cellStyle name="Comma 7 7 5 2 2 2" xfId="49984" xr:uid="{BB6C0694-62FC-4EE5-896F-F19055068067}"/>
    <cellStyle name="Comma 7 7 5 2 3" xfId="40668" xr:uid="{122D2814-F9A3-48EA-947D-CB139D50FD67}"/>
    <cellStyle name="Comma 7 7 5 3" xfId="18690" xr:uid="{8D496132-BEAD-45AA-964C-D3BB14364708}"/>
    <cellStyle name="Comma 7 7 5 3 2" xfId="46012" xr:uid="{B600153D-68F9-48E6-8A96-8A1D174A9C43}"/>
    <cellStyle name="Comma 7 7 5 4" xfId="35881" xr:uid="{A7995DF4-654E-4857-9743-2370FF03FA0A}"/>
    <cellStyle name="Comma 7 7 6" xfId="11475" xr:uid="{D98D1B0A-5D0E-4918-8C90-D10578AA0210}"/>
    <cellStyle name="Comma 7 7 6 2" xfId="13958" xr:uid="{D68314E9-6CC5-450F-9548-A4502444AEE7}"/>
    <cellStyle name="Comma 7 7 6 2 2" xfId="23322" xr:uid="{84B677A0-B42B-442E-8BF9-6E8360AA04E4}"/>
    <cellStyle name="Comma 7 7 6 2 2 2" xfId="50644" xr:uid="{FA9D305F-4FE0-49A1-AA3B-DFA767DC7C50}"/>
    <cellStyle name="Comma 7 7 6 2 3" xfId="41285" xr:uid="{62042361-4F7D-4494-A607-2C7AD07891C8}"/>
    <cellStyle name="Comma 7 7 6 3" xfId="19350" xr:uid="{032587B2-345F-4935-A58B-FF0058669694}"/>
    <cellStyle name="Comma 7 7 6 3 2" xfId="46672" xr:uid="{4CC6062E-34F8-455D-914C-0E2EB1925C77}"/>
    <cellStyle name="Comma 7 7 6 4" xfId="38824" xr:uid="{F338A4CE-6ABD-49B0-98F8-2F36C66E52E8}"/>
    <cellStyle name="Comma 7 7 7" xfId="10604" xr:uid="{9C85BD71-7F3E-417B-8BE2-5F7827B2D38B}"/>
    <cellStyle name="Comma 7 7 7 2" xfId="15942" xr:uid="{7C9BA1D4-F931-4602-BEA1-C6519D9AD216}"/>
    <cellStyle name="Comma 7 7 7 2 2" xfId="43262" xr:uid="{C8F345CD-B664-4A91-8426-9A70AE1F0547}"/>
    <cellStyle name="Comma 7 7 7 3" xfId="37967" xr:uid="{900CF11F-1FD9-4ED2-9409-16021968032A}"/>
    <cellStyle name="Comma 7 7 8" xfId="11935" xr:uid="{72F87FB5-565F-475E-8612-ACAAC8D86A20}"/>
    <cellStyle name="Comma 7 7 8 2" xfId="19912" xr:uid="{1E322A55-46FA-4605-B986-CE5465C99599}"/>
    <cellStyle name="Comma 7 7 8 2 2" xfId="47234" xr:uid="{BCD39F40-F29F-4282-909F-198B70963434}"/>
    <cellStyle name="Comma 7 7 8 3" xfId="39262" xr:uid="{E4C905E3-EBDA-4727-943B-F5E89B8301A0}"/>
    <cellStyle name="Comma 7 7 9" xfId="14685" xr:uid="{DE28E942-5B98-4A5E-835A-3CBB4AA019F4}"/>
    <cellStyle name="Comma 7 7 9 2" xfId="42006" xr:uid="{83D1B001-F7AE-442D-90DF-7431BAA7B91F}"/>
    <cellStyle name="Comma 7 8" xfId="990" xr:uid="{9697AB8A-6CEC-4B96-9CAB-EC48A132BDF3}"/>
    <cellStyle name="Comma 7 8 10" xfId="28702" xr:uid="{CF5093C3-9979-4A87-8BAC-978C2C07AD4B}"/>
    <cellStyle name="Comma 7 8 10 2" xfId="56023" xr:uid="{D01DCD62-1F93-4844-85BA-3E91DCE2AB75}"/>
    <cellStyle name="Comma 7 8 11" xfId="3442" xr:uid="{6D21B8A1-B7D3-4D1C-AAEB-9738EBCEA265}"/>
    <cellStyle name="Comma 7 8 12" xfId="30500" xr:uid="{5FAC4413-5D8D-493E-9D26-B1494D08AC77}"/>
    <cellStyle name="Comma 7 8 2" xfId="2471" xr:uid="{26E1A8F2-3A8B-45CE-AC68-432276E94A2E}"/>
    <cellStyle name="Comma 7 8 2 2" xfId="6011" xr:uid="{A6273EB8-6E98-4174-9325-15002AA3CEC2}"/>
    <cellStyle name="Comma 7 8 2 2 2" xfId="18212" xr:uid="{F902213B-EF84-4390-9BBF-E8824302D199}"/>
    <cellStyle name="Comma 7 8 2 2 2 2" xfId="45534" xr:uid="{518BB2DA-D7AA-4730-8792-9C2810DC287D}"/>
    <cellStyle name="Comma 7 8 2 2 3" xfId="33201" xr:uid="{E8643247-34A5-4EF3-883F-86090AD3CBB4}"/>
    <cellStyle name="Comma 7 8 2 3" xfId="7967" xr:uid="{CBDDF6A4-65A0-448E-B3EF-99F77C9EFF02}"/>
    <cellStyle name="Comma 7 8 2 3 2" xfId="22184" xr:uid="{94D3B6F9-4959-43D9-B384-3D0B33C6C19B}"/>
    <cellStyle name="Comma 7 8 2 3 2 2" xfId="49506" xr:uid="{9630BEB7-2FAE-4B8F-A817-F8BBF12770EA}"/>
    <cellStyle name="Comma 7 8 2 3 3" xfId="35326" xr:uid="{112C1BD0-D332-4783-93A1-B482CABBCCC9}"/>
    <cellStyle name="Comma 7 8 2 4" xfId="10166" xr:uid="{51BD9C96-1958-4006-A690-077D76A0BAB0}"/>
    <cellStyle name="Comma 7 8 2 4 2" xfId="37542" xr:uid="{DA245439-C4DB-4BF1-830B-08E0450020E8}"/>
    <cellStyle name="Comma 7 8 2 5" xfId="25693" xr:uid="{89BA4B83-DDD4-4408-A5C6-5C6104DD2D14}"/>
    <cellStyle name="Comma 7 8 2 5 2" xfId="53015" xr:uid="{DCABE844-8097-43BA-814F-666503D2669F}"/>
    <cellStyle name="Comma 7 8 2 6" xfId="27935" xr:uid="{87ED928F-4B35-4487-AB7C-D8979F57CE20}"/>
    <cellStyle name="Comma 7 8 2 6 2" xfId="55255" xr:uid="{9B124AD7-A217-47CF-9C4D-50B5173A4F7E}"/>
    <cellStyle name="Comma 7 8 2 7" xfId="30166" xr:uid="{E812C6B0-676D-40FB-84CF-94AD1202F4C2}"/>
    <cellStyle name="Comma 7 8 2 7 2" xfId="57487" xr:uid="{191464D7-D194-4D51-A0DF-27502B08F79A}"/>
    <cellStyle name="Comma 7 8 2 8" xfId="4575" xr:uid="{B78C61E5-AC91-43C4-859C-FAEE0FA7DEDB}"/>
    <cellStyle name="Comma 7 8 2 9" xfId="31738" xr:uid="{DCE77F7E-46C4-49A7-9F3A-89877E7A0469}"/>
    <cellStyle name="Comma 7 8 3" xfId="1218" xr:uid="{53D4B7B1-4FAE-4D40-9109-584DD02F65B0}"/>
    <cellStyle name="Comma 7 8 3 2" xfId="6735" xr:uid="{90BE1E2B-78C4-4728-9F49-8A0753409E64}"/>
    <cellStyle name="Comma 7 8 3 2 2" xfId="18887" xr:uid="{815B121A-DB59-4644-96B2-3A2DFB872DC3}"/>
    <cellStyle name="Comma 7 8 3 2 2 2" xfId="46209" xr:uid="{F704C4F0-9DC5-41D1-BE05-E61133383E03}"/>
    <cellStyle name="Comma 7 8 3 2 3" xfId="11190" xr:uid="{D95708D8-E682-4F1D-8C89-67E607D39BDD}"/>
    <cellStyle name="Comma 7 8 3 2 3 2" xfId="38539" xr:uid="{B32E55CB-9B2F-4431-A31B-6C150CA94E0D}"/>
    <cellStyle name="Comma 7 8 3 2 4" xfId="34088" xr:uid="{10F25CCF-D55B-4CCA-9E44-B6A53FEDEEC9}"/>
    <cellStyle name="Comma 7 8 3 3" xfId="8929" xr:uid="{29AE2C96-7736-44CD-BDFE-C65E4C321359}"/>
    <cellStyle name="Comma 7 8 3 3 2" xfId="22859" xr:uid="{266726C0-DF92-443B-A0BC-E7D024133CFE}"/>
    <cellStyle name="Comma 7 8 3 3 2 2" xfId="50181" xr:uid="{A5E6BB7D-3ED1-4469-9BF9-B507EC4F3210}"/>
    <cellStyle name="Comma 7 8 3 3 3" xfId="13503" xr:uid="{F66D8C57-4963-4257-93C4-C0216B01C036}"/>
    <cellStyle name="Comma 7 8 3 3 3 2" xfId="40830" xr:uid="{728D8817-6732-4415-8D73-6061011EBEED}"/>
    <cellStyle name="Comma 7 8 3 3 4" xfId="36304" xr:uid="{5A71A564-B2B8-416C-A4F4-905C28E859EF}"/>
    <cellStyle name="Comma 7 8 3 4" xfId="15104" xr:uid="{206E37A3-D0E1-4F6D-ACC0-E69B5B76758F}"/>
    <cellStyle name="Comma 7 8 3 4 2" xfId="42425" xr:uid="{276B6BC4-5AE9-4D80-8F4E-171B9DE6C1D6}"/>
    <cellStyle name="Comma 7 8 3 5" xfId="24455" xr:uid="{448B0ACD-8CF1-4C6B-8E03-078C93DE92E6}"/>
    <cellStyle name="Comma 7 8 3 5 2" xfId="51777" xr:uid="{2FA8209A-8726-4923-AA6B-71B4D69129BC}"/>
    <cellStyle name="Comma 7 8 3 6" xfId="26697" xr:uid="{0442FC7E-C98A-4675-9F06-A3C7BC39A847}"/>
    <cellStyle name="Comma 7 8 3 6 2" xfId="54017" xr:uid="{6736876B-8D6E-496C-894C-F821675879B4}"/>
    <cellStyle name="Comma 7 8 3 7" xfId="28928" xr:uid="{5E68F09E-EE08-4D7A-BEBA-670C4B7CEF48}"/>
    <cellStyle name="Comma 7 8 3 7 2" xfId="56249" xr:uid="{6FF9D7E4-8DDB-4515-9C43-4C6B489103D5}"/>
    <cellStyle name="Comma 7 8 3 8" xfId="4800" xr:uid="{B59A7B8E-9398-4EA6-93DD-08BB66D34E82}"/>
    <cellStyle name="Comma 7 8 3 9" xfId="31963" xr:uid="{76E9F63C-0309-4A5F-AD23-13ADA5D4E9E0}"/>
    <cellStyle name="Comma 7 8 4" xfId="6511" xr:uid="{7CAA2173-B9CF-45F8-BCE6-60D04E0D9B04}"/>
    <cellStyle name="Comma 7 8 4 2" xfId="14155" xr:uid="{E632B52D-D52C-4981-8F0E-76E2702C9587}"/>
    <cellStyle name="Comma 7 8 4 2 2" xfId="23519" xr:uid="{25E2AA17-201E-470D-B7E0-8B450DCE2A9D}"/>
    <cellStyle name="Comma 7 8 4 2 2 2" xfId="50841" xr:uid="{09E6D94C-3A5A-4C7A-BE81-8F7EE639C122}"/>
    <cellStyle name="Comma 7 8 4 2 3" xfId="41482" xr:uid="{390F895B-C631-486C-881F-9B6EDEF319B2}"/>
    <cellStyle name="Comma 7 8 4 3" xfId="19547" xr:uid="{D947B5F6-4171-4630-9A72-487B4C3BA06D}"/>
    <cellStyle name="Comma 7 8 4 3 2" xfId="46869" xr:uid="{6A916300-E22F-410B-B1A4-B61BF8A4EE04}"/>
    <cellStyle name="Comma 7 8 4 4" xfId="33862" xr:uid="{0511629B-C7FD-4D65-B305-78F49CC67B05}"/>
    <cellStyle name="Comma 7 8 5" xfId="8704" xr:uid="{21D105C5-AADF-4555-BF86-FD2543282816}"/>
    <cellStyle name="Comma 7 8 5 2" xfId="16332" xr:uid="{F650585D-57B6-4EF5-8CF7-DEA6093AD4D7}"/>
    <cellStyle name="Comma 7 8 5 2 2" xfId="43652" xr:uid="{14C8D155-9E1F-41F1-94DA-5DB2BEA6BE73}"/>
    <cellStyle name="Comma 7 8 5 3" xfId="10886" xr:uid="{1515EFBD-C026-432C-985A-2019C610AB11}"/>
    <cellStyle name="Comma 7 8 5 3 2" xfId="38238" xr:uid="{35B4D884-3B8C-4B63-990F-D200A8AD7866}"/>
    <cellStyle name="Comma 7 8 5 4" xfId="36078" xr:uid="{1C33F039-ED69-4C0B-8271-5C31C549A4CB}"/>
    <cellStyle name="Comma 7 8 6" xfId="12217" xr:uid="{13E81165-40EE-4875-854B-D47CED2FB629}"/>
    <cellStyle name="Comma 7 8 6 2" xfId="20302" xr:uid="{7172945E-4D96-4214-874E-E211B1197D87}"/>
    <cellStyle name="Comma 7 8 6 2 2" xfId="47624" xr:uid="{F0B3686F-D371-41E1-B6CF-40306DBA09D2}"/>
    <cellStyle name="Comma 7 8 6 3" xfId="39544" xr:uid="{16ADDFA0-9E4A-4632-B94A-72D5CA8522B9}"/>
    <cellStyle name="Comma 7 8 7" xfId="14882" xr:uid="{686034EC-9307-4569-9E9C-185FE55AD780}"/>
    <cellStyle name="Comma 7 8 7 2" xfId="42203" xr:uid="{9527FCFC-6FD0-471D-882D-7140CE767F29}"/>
    <cellStyle name="Comma 7 8 8" xfId="24230" xr:uid="{AD40946C-61AF-4A18-9B24-3F5F03D75B8E}"/>
    <cellStyle name="Comma 7 8 8 2" xfId="51552" xr:uid="{2906616B-0C96-4FE3-8EDF-AD195EF80EE4}"/>
    <cellStyle name="Comma 7 8 9" xfId="26471" xr:uid="{8339A463-3D70-4DF3-8B03-AE1A1F00EFB9}"/>
    <cellStyle name="Comma 7 8 9 2" xfId="53791" xr:uid="{E3244B30-ECE6-4397-AD00-A82F10F19594}"/>
    <cellStyle name="Comma 7 9" xfId="1840" xr:uid="{A3705E64-3BCD-4C97-B486-7086633C2F1A}"/>
    <cellStyle name="Comma 7 9 2" xfId="5394" xr:uid="{7C29E413-74A5-4ECA-A1F3-052AC07978EF}"/>
    <cellStyle name="Comma 7 9 2 2" xfId="16951" xr:uid="{E8437E2D-CE36-4491-8325-DAA6CCB94EA4}"/>
    <cellStyle name="Comma 7 9 2 2 2" xfId="44272" xr:uid="{3E33B11A-9AEA-40BE-AF60-5E4B3AEDE00F}"/>
    <cellStyle name="Comma 7 9 2 3" xfId="32570" xr:uid="{6C8C2C28-6E15-4168-9C8A-C61F3ABD8F5B}"/>
    <cellStyle name="Comma 7 9 3" xfId="7338" xr:uid="{A4A9DBD8-3B6D-4A42-9840-8D3119BDEA2A}"/>
    <cellStyle name="Comma 7 9 3 2" xfId="20922" xr:uid="{31902FEB-CB9D-475A-9EA3-6C232C4BC56F}"/>
    <cellStyle name="Comma 7 9 3 2 2" xfId="48244" xr:uid="{84A5B011-68EB-4063-9EE5-B9F06E616503}"/>
    <cellStyle name="Comma 7 9 3 3" xfId="34695" xr:uid="{0AE6B28F-DDA0-4CD4-8292-0FF010C2B104}"/>
    <cellStyle name="Comma 7 9 4" xfId="9535" xr:uid="{DD45362C-42A9-44DE-BD08-511FEABCE4B2}"/>
    <cellStyle name="Comma 7 9 4 2" xfId="36911" xr:uid="{9C33B6E5-E17C-4E83-9B3D-1EAFD3409C01}"/>
    <cellStyle name="Comma 7 9 5" xfId="25062" xr:uid="{10D6DC0A-773C-48DC-AAAD-E75617F4B495}"/>
    <cellStyle name="Comma 7 9 5 2" xfId="52384" xr:uid="{E1A29BBB-B635-4016-B6ED-964FF083002D}"/>
    <cellStyle name="Comma 7 9 6" xfId="27304" xr:uid="{8AFE9371-DC3A-43C7-9BDF-2D7CA66EAAD5}"/>
    <cellStyle name="Comma 7 9 6 2" xfId="54624" xr:uid="{32747BF0-947F-4846-9D7E-B2EFCC72CB32}"/>
    <cellStyle name="Comma 7 9 7" xfId="29535" xr:uid="{DBBC8A02-CFD3-4D8F-BAD8-5D28D6B8F931}"/>
    <cellStyle name="Comma 7 9 7 2" xfId="56856" xr:uid="{6535DEE0-1496-491B-999E-25C8396AABCC}"/>
    <cellStyle name="Comma 7 9 8" xfId="3958" xr:uid="{5E8488B2-2E28-4CA3-9AFB-199009BE9A27}"/>
    <cellStyle name="Comma 7 9 9" xfId="31107" xr:uid="{056851AA-23BD-4829-8EAE-EB3B13D659F1}"/>
    <cellStyle name="Comma 70" xfId="58801" xr:uid="{A6374165-FAAC-46D4-A8C1-D387EB641600}"/>
    <cellStyle name="Comma 71" xfId="58812" xr:uid="{4B470E58-3402-47BC-B823-9E4D152ADB7F}"/>
    <cellStyle name="Comma 76" xfId="372" xr:uid="{6D1BEF04-B63D-474C-84E1-105BF1B0AAA9}"/>
    <cellStyle name="Comma 76 10" xfId="14419" xr:uid="{7260339B-FD7A-4FBC-B28B-0BB4AB73EF67}"/>
    <cellStyle name="Comma 76 10 2" xfId="41740" xr:uid="{2697267D-E9EE-4E43-B73E-31D95DA16715}"/>
    <cellStyle name="Comma 76 11" xfId="23767" xr:uid="{61B45627-D862-4B99-B097-2D226664C956}"/>
    <cellStyle name="Comma 76 11 2" xfId="51089" xr:uid="{12D9EDA1-817D-4B21-B074-9558561EC4C7}"/>
    <cellStyle name="Comma 76 12" xfId="26008" xr:uid="{BD4CB195-4F5D-45DD-9D36-B23A17187742}"/>
    <cellStyle name="Comma 76 12 2" xfId="53328" xr:uid="{65EF6D07-796A-41E5-BD5E-690CB6000344}"/>
    <cellStyle name="Comma 76 13" xfId="28240" xr:uid="{7FB3235E-321E-484E-80AB-17C6FD390AF2}"/>
    <cellStyle name="Comma 76 13 2" xfId="55561" xr:uid="{420FC0CE-0269-45DD-849A-656736B5A701}"/>
    <cellStyle name="Comma 76 14" xfId="3601" xr:uid="{D14977E9-56C0-452B-A986-B66B11E6B8EB}"/>
    <cellStyle name="Comma 76 15" xfId="30669" xr:uid="{B9455363-EADD-4523-8DA0-FCBA20CBA158}"/>
    <cellStyle name="Comma 76 2" xfId="376" xr:uid="{B7196EB1-31DB-4B95-B5AA-FF9CE0AB765C}"/>
    <cellStyle name="Comma 76 2 10" xfId="23769" xr:uid="{985F7843-4179-4A47-81C2-7D0B81FAE8F8}"/>
    <cellStyle name="Comma 76 2 10 2" xfId="51091" xr:uid="{ABFC395A-2987-4445-B371-585DC2B76074}"/>
    <cellStyle name="Comma 76 2 11" xfId="26010" xr:uid="{64094ECD-44DF-4979-AC0E-2B4A9585D3C4}"/>
    <cellStyle name="Comma 76 2 11 2" xfId="53330" xr:uid="{4A9F9AE3-0F16-4055-9316-9BAB84FC914A}"/>
    <cellStyle name="Comma 76 2 12" xfId="28242" xr:uid="{4CECB1C8-B81E-498C-A5C6-156D28E00061}"/>
    <cellStyle name="Comma 76 2 12 2" xfId="55563" xr:uid="{F6F99E69-CB02-47E1-A391-4BE553E89586}"/>
    <cellStyle name="Comma 76 2 13" xfId="3603" xr:uid="{D0BB0D71-39F4-41EF-84CC-A5B865F15079}"/>
    <cellStyle name="Comma 76 2 14" xfId="30671" xr:uid="{660587C0-9E27-44C9-AEBE-39F47F6F075C}"/>
    <cellStyle name="Comma 76 2 2" xfId="2011" xr:uid="{6058181C-2E1F-447C-A1B9-FCB6DA7A074F}"/>
    <cellStyle name="Comma 76 2 2 2" xfId="5559" xr:uid="{0B85B407-67DC-4F82-B844-40232E66EFB0}"/>
    <cellStyle name="Comma 76 2 2 2 2" xfId="16508" xr:uid="{AC7B07EF-221C-438A-B240-6B2691373C42}"/>
    <cellStyle name="Comma 76 2 2 2 2 2" xfId="43828" xr:uid="{0F908283-5998-41A3-B2CE-E1B8F3E47901}"/>
    <cellStyle name="Comma 76 2 2 2 3" xfId="32741" xr:uid="{CD18A74B-8B82-4AFA-968D-1BB72571A367}"/>
    <cellStyle name="Comma 76 2 2 3" xfId="7508" xr:uid="{1698DF66-FDEA-491F-B2CF-B31DBCF89C81}"/>
    <cellStyle name="Comma 76 2 2 3 2" xfId="20478" xr:uid="{20612E10-7752-44D8-AF30-3F84231CB92B}"/>
    <cellStyle name="Comma 76 2 2 3 2 2" xfId="47800" xr:uid="{58504132-B355-4B86-9532-1A0AEE4B0279}"/>
    <cellStyle name="Comma 76 2 2 3 3" xfId="34866" xr:uid="{92AB4C73-BFDD-403C-B07F-A2DC07615EE1}"/>
    <cellStyle name="Comma 76 2 2 4" xfId="9706" xr:uid="{91626E84-8679-4F5D-9902-EF82995FA335}"/>
    <cellStyle name="Comma 76 2 2 4 2" xfId="37082" xr:uid="{5A3B8F43-CB71-4769-9F1E-B230FB71A27B}"/>
    <cellStyle name="Comma 76 2 2 5" xfId="25233" xr:uid="{9B418201-0793-4D1E-90E6-D9DE3ECCFE62}"/>
    <cellStyle name="Comma 76 2 2 5 2" xfId="52555" xr:uid="{FDE51B67-14A0-49EC-951A-31933B3AB7D7}"/>
    <cellStyle name="Comma 76 2 2 6" xfId="27475" xr:uid="{678EF038-5909-4F26-8531-E64A1982A7BB}"/>
    <cellStyle name="Comma 76 2 2 6 2" xfId="54795" xr:uid="{17E5DC8E-C2A3-4B33-A784-A1A64312D2AD}"/>
    <cellStyle name="Comma 76 2 2 7" xfId="29706" xr:uid="{62E29864-ABE5-4E4D-B5DD-DE41FC360FDB}"/>
    <cellStyle name="Comma 76 2 2 7 2" xfId="57027" xr:uid="{464B6AD4-4DF5-48C8-861A-1A57177FBD85}"/>
    <cellStyle name="Comma 76 2 2 8" xfId="4123" xr:uid="{C8B27B81-91E0-4200-B970-B3369A7BBA9E}"/>
    <cellStyle name="Comma 76 2 2 9" xfId="31278" xr:uid="{73E2BEBC-10BB-428B-A5DE-7DC35CCB37BF}"/>
    <cellStyle name="Comma 76 2 3" xfId="1402" xr:uid="{F6F5190D-C7DA-4126-B077-02B6100C503D}"/>
    <cellStyle name="Comma 76 2 3 2" xfId="6905" xr:uid="{E71CB32A-7FAE-4660-BEBD-4830BD54CAEF}"/>
    <cellStyle name="Comma 76 2 3 2 2" xfId="17129" xr:uid="{0DEDF282-0530-445E-A374-343D34B65230}"/>
    <cellStyle name="Comma 76 2 3 2 2 2" xfId="44450" xr:uid="{FFEBC6AF-9E18-4B2C-AB33-2B030E04C89E}"/>
    <cellStyle name="Comma 76 2 3 2 3" xfId="34259" xr:uid="{385C0ABC-5630-4C80-A519-C63662327758}"/>
    <cellStyle name="Comma 76 2 3 3" xfId="9100" xr:uid="{BEEAF3E9-4F4C-4235-B95A-9283C564F05B}"/>
    <cellStyle name="Comma 76 2 3 3 2" xfId="21100" xr:uid="{D1D05AE2-F1E8-4B10-A180-53A9476D5174}"/>
    <cellStyle name="Comma 76 2 3 3 2 2" xfId="48422" xr:uid="{37337453-6A62-481B-9F39-B05A2ED1BFAD}"/>
    <cellStyle name="Comma 76 2 3 3 3" xfId="36475" xr:uid="{52A00888-5BEC-471F-A376-FFF8410A7511}"/>
    <cellStyle name="Comma 76 2 3 4" xfId="15161" xr:uid="{EF9911AD-DCBF-4F48-B4DA-65CD3E1A2EE6}"/>
    <cellStyle name="Comma 76 2 3 4 2" xfId="42482" xr:uid="{4AEC1F6A-294A-4FC6-8CF2-0F4F8B08491F}"/>
    <cellStyle name="Comma 76 2 3 5" xfId="24626" xr:uid="{89677BD6-D8A4-42E2-B7EF-C9E3D0275A31}"/>
    <cellStyle name="Comma 76 2 3 5 2" xfId="51948" xr:uid="{0716887B-4213-4F86-8279-F7184635B393}"/>
    <cellStyle name="Comma 76 2 3 6" xfId="26868" xr:uid="{73F09E86-F679-41C3-B206-8FDA9EA9F5B9}"/>
    <cellStyle name="Comma 76 2 3 6 2" xfId="54188" xr:uid="{6D667ACF-97F2-455B-A91D-9CEDF3344FD8}"/>
    <cellStyle name="Comma 76 2 3 7" xfId="29099" xr:uid="{849F5DFA-CDE5-4FA4-9BA7-E1BF1A814D41}"/>
    <cellStyle name="Comma 76 2 3 7 2" xfId="56420" xr:uid="{2B25ED35-E5D7-4582-BAAE-D73D3F4751E5}"/>
    <cellStyle name="Comma 76 2 3 8" xfId="4968" xr:uid="{12601D7D-A949-4D1B-A32E-5FE5D75102A9}"/>
    <cellStyle name="Comma 76 2 3 9" xfId="32134" xr:uid="{1F928259-A573-48EC-9649-B5C7DF6BB88C}"/>
    <cellStyle name="Comma 76 2 4" xfId="6137" xr:uid="{2A9D6B64-641A-43BA-82A4-77AECF39CFAF}"/>
    <cellStyle name="Comma 76 2 4 2" xfId="12541" xr:uid="{C856B29C-0059-4805-97A9-7C6E2B509B6E}"/>
    <cellStyle name="Comma 76 2 4 2 2" xfId="21723" xr:uid="{50567C0F-5C99-462B-8F3A-6EBA27AA2A2B}"/>
    <cellStyle name="Comma 76 2 4 2 2 2" xfId="49045" xr:uid="{743C5CF7-C369-4CAD-935A-9077EE72E2C2}"/>
    <cellStyle name="Comma 76 2 4 2 3" xfId="39868" xr:uid="{FE0FE58A-17E0-4D60-A208-7A4F2177B982}"/>
    <cellStyle name="Comma 76 2 4 3" xfId="17752" xr:uid="{E613F313-A5F4-4EEC-8995-B820D773EF97}"/>
    <cellStyle name="Comma 76 2 4 3 2" xfId="45073" xr:uid="{FE1DFE3F-6631-4572-90C0-32F7551AA7F1}"/>
    <cellStyle name="Comma 76 2 4 4" xfId="33402" xr:uid="{6347F90F-BFD1-4BE2-9C7C-F015FA6E2478}"/>
    <cellStyle name="Comma 76 2 5" xfId="8244" xr:uid="{2DE88DB4-1BBC-4C69-B961-80864126F093}"/>
    <cellStyle name="Comma 76 2 5 2" xfId="13077" xr:uid="{FEA227C4-DE8D-4624-BCBF-547C24A2DBD6}"/>
    <cellStyle name="Comma 76 2 5 2 2" xfId="22398" xr:uid="{208A620A-984F-4E95-A640-8656E0E3C0C9}"/>
    <cellStyle name="Comma 76 2 5 2 2 2" xfId="49720" xr:uid="{48C38F37-4477-4616-8072-0026E3CB93FB}"/>
    <cellStyle name="Comma 76 2 5 2 3" xfId="40404" xr:uid="{84B8D4A5-4476-4E92-B7E6-D758013EECF3}"/>
    <cellStyle name="Comma 76 2 5 3" xfId="18426" xr:uid="{D9DA4831-CD7E-47C6-BD40-FACA1CB5B69C}"/>
    <cellStyle name="Comma 76 2 5 3 2" xfId="45748" xr:uid="{8BDAB915-E2BA-4DFD-BE12-3A9BA99EDB9D}"/>
    <cellStyle name="Comma 76 2 5 4" xfId="35618" xr:uid="{A02FB6B8-A995-4452-8115-06E5B25D23A0}"/>
    <cellStyle name="Comma 76 2 6" xfId="11253" xr:uid="{AD1B1BFA-8A57-4108-B637-D5B0263EB5F8}"/>
    <cellStyle name="Comma 76 2 6 2" xfId="13694" xr:uid="{53754538-441D-4A73-A2DA-F6F5EAF34908}"/>
    <cellStyle name="Comma 76 2 6 2 2" xfId="23058" xr:uid="{05292D6D-AD17-40A1-9913-CD8F1752A556}"/>
    <cellStyle name="Comma 76 2 6 2 2 2" xfId="50380" xr:uid="{CAB967F9-A7E6-4135-8225-4A18EE895606}"/>
    <cellStyle name="Comma 76 2 6 2 3" xfId="41021" xr:uid="{EEA75373-F307-403E-8648-8D642E273313}"/>
    <cellStyle name="Comma 76 2 6 3" xfId="19086" xr:uid="{2695E503-D5EE-490D-814D-507D73F1FAE2}"/>
    <cellStyle name="Comma 76 2 6 3 2" xfId="46408" xr:uid="{AF791AF9-C7DE-4A02-9E9E-80288DEC7E10}"/>
    <cellStyle name="Comma 76 2 6 4" xfId="38602" xr:uid="{4AD8DEAE-2362-4FF3-81EC-6FBC96C56639}"/>
    <cellStyle name="Comma 76 2 7" xfId="10742" xr:uid="{E000D086-9A8C-42A1-A482-B73B0335FE87}"/>
    <cellStyle name="Comma 76 2 7 2" xfId="16120" xr:uid="{D3290447-DE68-461E-8DAC-50B750493700}"/>
    <cellStyle name="Comma 76 2 7 2 2" xfId="43440" xr:uid="{6BB22417-210A-44F4-84D3-15CAADA306A2}"/>
    <cellStyle name="Comma 76 2 7 3" xfId="38101" xr:uid="{8B28CF5C-D659-4911-B5CB-54305B5F424C}"/>
    <cellStyle name="Comma 76 2 8" xfId="12074" xr:uid="{02E68125-20C0-42FE-8480-956E6C2C98BF}"/>
    <cellStyle name="Comma 76 2 8 2" xfId="20090" xr:uid="{C753975D-361C-49BB-8486-DA8F63E2B97F}"/>
    <cellStyle name="Comma 76 2 8 2 2" xfId="47412" xr:uid="{957F88A3-5162-4E2F-8D09-FA258BA7883A}"/>
    <cellStyle name="Comma 76 2 8 3" xfId="39401" xr:uid="{A52FA273-0CA7-43FE-AC3B-7ECCB649BD10}"/>
    <cellStyle name="Comma 76 2 9" xfId="14421" xr:uid="{0E64D5EA-A292-4A9E-850C-37D0C271C39D}"/>
    <cellStyle name="Comma 76 2 9 2" xfId="41742" xr:uid="{6BB86A54-E373-446E-8B4E-8584BA46BB15}"/>
    <cellStyle name="Comma 76 3" xfId="2009" xr:uid="{4F358B7D-B281-400B-BAD3-8D553DE1010D}"/>
    <cellStyle name="Comma 76 3 2" xfId="5557" xr:uid="{75AF378A-9990-4010-A7FB-51A90E66FF73}"/>
    <cellStyle name="Comma 76 3 2 2" xfId="16506" xr:uid="{FB67EB4F-60ED-49EC-AA65-B2E8A836EE9E}"/>
    <cellStyle name="Comma 76 3 2 2 2" xfId="43826" xr:uid="{EB2D8C47-CBA2-425A-9BE3-75F7AD54F255}"/>
    <cellStyle name="Comma 76 3 2 3" xfId="32739" xr:uid="{C919C875-1770-4A61-B223-36FCD81EAB8C}"/>
    <cellStyle name="Comma 76 3 3" xfId="7506" xr:uid="{3AF69EA2-21D3-4915-B0C0-7A14EBEE9E58}"/>
    <cellStyle name="Comma 76 3 3 2" xfId="20476" xr:uid="{94100947-D96E-4C61-9145-22698008BA3E}"/>
    <cellStyle name="Comma 76 3 3 2 2" xfId="47798" xr:uid="{DD965B07-F755-4A31-93D5-40F77CAC6B70}"/>
    <cellStyle name="Comma 76 3 3 3" xfId="34864" xr:uid="{FA62A83A-32AB-4032-80AE-B6E81E6FC5AC}"/>
    <cellStyle name="Comma 76 3 4" xfId="9704" xr:uid="{00515809-0F15-40AD-886D-94318617BA3E}"/>
    <cellStyle name="Comma 76 3 4 2" xfId="37080" xr:uid="{EA3D0A96-EED0-47BF-9B77-6055E5A2507A}"/>
    <cellStyle name="Comma 76 3 5" xfId="25231" xr:uid="{C3FBB052-6C34-4EB6-AA81-7FFC7E5C6C01}"/>
    <cellStyle name="Comma 76 3 5 2" xfId="52553" xr:uid="{3B8C12F6-6F83-459D-B700-96890B6F1903}"/>
    <cellStyle name="Comma 76 3 6" xfId="27473" xr:uid="{FC5CB4F3-4B46-4DBB-8A74-1B8507727322}"/>
    <cellStyle name="Comma 76 3 6 2" xfId="54793" xr:uid="{1BE03CC9-5BE6-46BF-B36C-AA53E04EBD66}"/>
    <cellStyle name="Comma 76 3 7" xfId="29704" xr:uid="{43955653-42B0-40F6-9994-4A7813262451}"/>
    <cellStyle name="Comma 76 3 7 2" xfId="57025" xr:uid="{35D0F22A-F418-4CFE-992F-2B8111B314C3}"/>
    <cellStyle name="Comma 76 3 8" xfId="4121" xr:uid="{FCB9FEAB-2D79-4FCD-B4B6-972E669B4DDC}"/>
    <cellStyle name="Comma 76 3 9" xfId="31276" xr:uid="{17EF04DB-E94B-4E86-9D96-B8AE6C1FCB51}"/>
    <cellStyle name="Comma 76 4" xfId="1400" xr:uid="{0456DCA2-6B58-42EC-B25D-DFD351169A8C}"/>
    <cellStyle name="Comma 76 4 2" xfId="6903" xr:uid="{F8D5D422-DF3F-4B8F-94C7-FB63D517C38D}"/>
    <cellStyle name="Comma 76 4 2 2" xfId="17127" xr:uid="{1031EC79-5D0C-4D06-BF58-C350CFB7F755}"/>
    <cellStyle name="Comma 76 4 2 2 2" xfId="44448" xr:uid="{9F0881E4-8429-4F1B-ACE3-680699BF7D0F}"/>
    <cellStyle name="Comma 76 4 2 3" xfId="34257" xr:uid="{A1F31F95-9622-4F4B-9A42-65B6C93B6429}"/>
    <cellStyle name="Comma 76 4 3" xfId="9098" xr:uid="{00FA04E9-DBF5-4ED6-AFC9-D712BE43B770}"/>
    <cellStyle name="Comma 76 4 3 2" xfId="21098" xr:uid="{ED42D9DC-BBE0-4B97-8155-25EC2AF08B1A}"/>
    <cellStyle name="Comma 76 4 3 2 2" xfId="48420" xr:uid="{87853515-4602-4F16-9B3A-9D94116AE554}"/>
    <cellStyle name="Comma 76 4 3 3" xfId="36473" xr:uid="{D7C261CB-F85E-47F0-ADED-E96B6BE23459}"/>
    <cellStyle name="Comma 76 4 4" xfId="15159" xr:uid="{A1BDE669-91FA-476D-B83C-8493B014ECFF}"/>
    <cellStyle name="Comma 76 4 4 2" xfId="42480" xr:uid="{2D2B0EAF-E271-4ADD-8812-84983056030B}"/>
    <cellStyle name="Comma 76 4 5" xfId="24624" xr:uid="{C0A9593F-338A-4DB0-998D-2F8EA2623C8F}"/>
    <cellStyle name="Comma 76 4 5 2" xfId="51946" xr:uid="{1E5B8C43-90AA-44C9-8409-7CFB72861EA0}"/>
    <cellStyle name="Comma 76 4 6" xfId="26866" xr:uid="{8CE81A30-7EE4-4B3D-AA31-EE4F26D3871E}"/>
    <cellStyle name="Comma 76 4 6 2" xfId="54186" xr:uid="{9F80184B-DEAE-47F9-BD4A-F64A5200F5E3}"/>
    <cellStyle name="Comma 76 4 7" xfId="29097" xr:uid="{A71E75C0-0535-45E2-85B8-5FBDD7DE14EB}"/>
    <cellStyle name="Comma 76 4 7 2" xfId="56418" xr:uid="{1D5EF130-0EB4-4F8B-AAFD-425910E62926}"/>
    <cellStyle name="Comma 76 4 8" xfId="4966" xr:uid="{DB681A5D-293C-48CA-8EAD-3D9AA7D940E5}"/>
    <cellStyle name="Comma 76 4 9" xfId="32132" xr:uid="{B1B2445A-B2A2-4999-A650-B5A6CE515C3B}"/>
    <cellStyle name="Comma 76 5" xfId="6135" xr:uid="{EA89DA60-5757-41E5-974E-43404FBCCDE4}"/>
    <cellStyle name="Comma 76 5 2" xfId="12539" xr:uid="{D3BDF69F-97F0-45B0-B936-F1419E9A6C26}"/>
    <cellStyle name="Comma 76 5 2 2" xfId="21721" xr:uid="{5EC68ECB-C2FE-4F50-809D-0E626191EB2B}"/>
    <cellStyle name="Comma 76 5 2 2 2" xfId="49043" xr:uid="{79343684-2861-4F48-9E42-E43BCFF40F73}"/>
    <cellStyle name="Comma 76 5 2 3" xfId="39866" xr:uid="{7F07134C-927C-400D-811A-7DBA413F5040}"/>
    <cellStyle name="Comma 76 5 3" xfId="17750" xr:uid="{B0EA5195-F642-48C9-8CAB-D889E54023B0}"/>
    <cellStyle name="Comma 76 5 3 2" xfId="45071" xr:uid="{E01EF33B-67EE-477C-A413-57A5B48C684A}"/>
    <cellStyle name="Comma 76 5 4" xfId="33400" xr:uid="{83327166-D888-41A7-8E27-178E0F0E9306}"/>
    <cellStyle name="Comma 76 6" xfId="8242" xr:uid="{7F101D92-9392-4864-8189-87545390E9F1}"/>
    <cellStyle name="Comma 76 6 2" xfId="13075" xr:uid="{3DD27794-DE5A-4968-9A8D-2F8366CC9179}"/>
    <cellStyle name="Comma 76 6 2 2" xfId="22396" xr:uid="{1B46B8F7-F556-4822-A6CE-820C7AD5E6D8}"/>
    <cellStyle name="Comma 76 6 2 2 2" xfId="49718" xr:uid="{FC55072D-EC85-4044-A263-15587812686A}"/>
    <cellStyle name="Comma 76 6 2 3" xfId="40402" xr:uid="{A874E86C-F92C-4DDA-842D-24CF2D2EF39A}"/>
    <cellStyle name="Comma 76 6 3" xfId="18424" xr:uid="{52BE8AC8-C9AF-48D2-8DF1-1341F733A2CC}"/>
    <cellStyle name="Comma 76 6 3 2" xfId="45746" xr:uid="{34824293-D94C-411C-A3A1-73EA912CF616}"/>
    <cellStyle name="Comma 76 6 4" xfId="35616" xr:uid="{AD8A7105-91AC-4298-AF0B-AFF166DF2C91}"/>
    <cellStyle name="Comma 76 7" xfId="11251" xr:uid="{3435BE2F-75E2-420E-89D7-1A6C5B4A49A9}"/>
    <cellStyle name="Comma 76 7 2" xfId="13692" xr:uid="{9A08BEE5-6527-41EA-B724-E3E32CCEDE9C}"/>
    <cellStyle name="Comma 76 7 2 2" xfId="23056" xr:uid="{99A38B34-A0E8-4FE5-944F-9C0C787FC68A}"/>
    <cellStyle name="Comma 76 7 2 2 2" xfId="50378" xr:uid="{D858DE1F-A02F-475B-9952-C1CEC1EB81AA}"/>
    <cellStyle name="Comma 76 7 2 3" xfId="41019" xr:uid="{9EA001BC-FE6E-4137-B32D-E4F3A3F2EC70}"/>
    <cellStyle name="Comma 76 7 3" xfId="19084" xr:uid="{1C29577D-6E45-44EC-A7C3-28D9D27F65C5}"/>
    <cellStyle name="Comma 76 7 3 2" xfId="46406" xr:uid="{F2ECEF34-9E07-42E8-8A0C-DC0F5E832D3E}"/>
    <cellStyle name="Comma 76 7 4" xfId="38600" xr:uid="{6B60AD1D-9CE1-4A74-BB89-239E7396320F}"/>
    <cellStyle name="Comma 76 8" xfId="10740" xr:uid="{A97C98B5-BFC2-4683-8812-BEA785D082B2}"/>
    <cellStyle name="Comma 76 8 2" xfId="16118" xr:uid="{C9F8AA1D-F200-4BA3-9BAF-16F2CD61EB1C}"/>
    <cellStyle name="Comma 76 8 2 2" xfId="43438" xr:uid="{1954C505-E6C3-4EDE-B444-5ACA7A177CEE}"/>
    <cellStyle name="Comma 76 8 3" xfId="38099" xr:uid="{08A69C71-ABBA-4FE3-B498-1AC4FE98042B}"/>
    <cellStyle name="Comma 76 9" xfId="12072" xr:uid="{F5CDBAFB-D9A9-4D77-BDBE-3E02EED8A13D}"/>
    <cellStyle name="Comma 76 9 2" xfId="20088" xr:uid="{DA0F9363-2449-40B3-9587-8FA10A29ADD4}"/>
    <cellStyle name="Comma 76 9 2 2" xfId="47410" xr:uid="{2C7CAB87-AEFC-4E5D-8593-5145AD7373BE}"/>
    <cellStyle name="Comma 76 9 3" xfId="39399" xr:uid="{87152CEE-9058-4335-9FFC-ADD854D1E3EA}"/>
    <cellStyle name="Comma 78" xfId="374" xr:uid="{EB44BFAC-8DB6-4E20-AE5B-699CBFFD89FC}"/>
    <cellStyle name="Comma 78 10" xfId="23768" xr:uid="{EDB82512-8115-4C15-883F-3E33BA2E9F9A}"/>
    <cellStyle name="Comma 78 10 2" xfId="51090" xr:uid="{78DFC1A5-73EC-4A2A-BF73-0E8064E5ABC8}"/>
    <cellStyle name="Comma 78 11" xfId="26009" xr:uid="{607CEAA8-3DAB-4430-AA6E-CB9D6B1FE441}"/>
    <cellStyle name="Comma 78 11 2" xfId="53329" xr:uid="{726566FD-F728-49E6-8157-BB7696BC2008}"/>
    <cellStyle name="Comma 78 12" xfId="28241" xr:uid="{A61572AD-0A29-4314-976D-D966CBBBDD9F}"/>
    <cellStyle name="Comma 78 12 2" xfId="55562" xr:uid="{D12A69A8-C03D-45A3-BD01-EAE70A48E852}"/>
    <cellStyle name="Comma 78 13" xfId="3602" xr:uid="{88353F89-1525-4374-9BB7-51F8A972C11B}"/>
    <cellStyle name="Comma 78 14" xfId="30670" xr:uid="{FA184720-71CA-46D4-8EAF-B8B94536233C}"/>
    <cellStyle name="Comma 78 2" xfId="2010" xr:uid="{1B168B7C-B6E5-4E06-B9FF-4B80180865DE}"/>
    <cellStyle name="Comma 78 2 2" xfId="5558" xr:uid="{9E996ADF-75C4-41F1-91D0-1F46F2BFFC85}"/>
    <cellStyle name="Comma 78 2 2 2" xfId="16507" xr:uid="{D6D3BAC5-9E8F-447A-AADA-21223FAE44A1}"/>
    <cellStyle name="Comma 78 2 2 2 2" xfId="43827" xr:uid="{A130D907-C375-47BC-A296-2F6F87A50A37}"/>
    <cellStyle name="Comma 78 2 2 3" xfId="32740" xr:uid="{2EB1F191-5614-42E5-B103-26DD2BC95712}"/>
    <cellStyle name="Comma 78 2 3" xfId="7507" xr:uid="{8F484C5F-D465-4453-8306-E97F5324DEB8}"/>
    <cellStyle name="Comma 78 2 3 2" xfId="20477" xr:uid="{0F740256-3EE2-425D-9D5B-E4FF718B41E6}"/>
    <cellStyle name="Comma 78 2 3 2 2" xfId="47799" xr:uid="{6835A17D-1AA0-4D75-AE6C-5CA06DEC0DA3}"/>
    <cellStyle name="Comma 78 2 3 3" xfId="34865" xr:uid="{88F712AA-6E7C-4E4F-8B80-4FA9B313CF44}"/>
    <cellStyle name="Comma 78 2 4" xfId="9705" xr:uid="{55FD6E8A-37D8-4304-9733-F18DEA7A5AC6}"/>
    <cellStyle name="Comma 78 2 4 2" xfId="37081" xr:uid="{441D38F1-72D1-459F-9E92-D5EED8D101D5}"/>
    <cellStyle name="Comma 78 2 5" xfId="25232" xr:uid="{BA45B6E7-EE83-40C4-B857-E93B179986F6}"/>
    <cellStyle name="Comma 78 2 5 2" xfId="52554" xr:uid="{E65414D4-AE18-413B-80B2-76CBA908B8D7}"/>
    <cellStyle name="Comma 78 2 6" xfId="27474" xr:uid="{71C1C24C-6257-42E7-844B-563CCAE9A53B}"/>
    <cellStyle name="Comma 78 2 6 2" xfId="54794" xr:uid="{69435275-DBBC-4009-9433-72FBCBCFA854}"/>
    <cellStyle name="Comma 78 2 7" xfId="29705" xr:uid="{AA6DFF92-4079-4073-B93B-6C9391073A9E}"/>
    <cellStyle name="Comma 78 2 7 2" xfId="57026" xr:uid="{47BCB95A-C233-441D-BAC8-C06B64B8532F}"/>
    <cellStyle name="Comma 78 2 8" xfId="4122" xr:uid="{35313159-94A4-4CA9-8357-76F8610F3CAE}"/>
    <cellStyle name="Comma 78 2 9" xfId="31277" xr:uid="{7A2920E2-B8DA-4B70-B79C-390EB87E188C}"/>
    <cellStyle name="Comma 78 3" xfId="1401" xr:uid="{3E7C7B4E-4777-44C3-858C-5928B795F61E}"/>
    <cellStyle name="Comma 78 3 2" xfId="6904" xr:uid="{307F952C-3DD2-4B26-AB60-E0D88205C316}"/>
    <cellStyle name="Comma 78 3 2 2" xfId="17128" xr:uid="{E04A1E73-B765-4684-9D6F-C9033B3127AB}"/>
    <cellStyle name="Comma 78 3 2 2 2" xfId="44449" xr:uid="{EDAFBAC7-110A-49E3-83DD-AE7EDE81B51B}"/>
    <cellStyle name="Comma 78 3 2 3" xfId="34258" xr:uid="{BE078603-B3A2-4B38-A205-812CD2E886E9}"/>
    <cellStyle name="Comma 78 3 3" xfId="9099" xr:uid="{FAE4DF67-B960-43E6-9D70-062AC6B93482}"/>
    <cellStyle name="Comma 78 3 3 2" xfId="21099" xr:uid="{63582F77-C35D-4432-AA64-4A97BBD6E691}"/>
    <cellStyle name="Comma 78 3 3 2 2" xfId="48421" xr:uid="{990E5074-4C69-46D6-8544-BC22EEFE55E6}"/>
    <cellStyle name="Comma 78 3 3 3" xfId="36474" xr:uid="{F4354000-238F-4566-808D-69567105E6B9}"/>
    <cellStyle name="Comma 78 3 4" xfId="15160" xr:uid="{167E1FCF-B771-4BF9-BBA5-904B3504E257}"/>
    <cellStyle name="Comma 78 3 4 2" xfId="42481" xr:uid="{564AF747-6955-4083-9FB7-9A6AAE46D5A8}"/>
    <cellStyle name="Comma 78 3 5" xfId="24625" xr:uid="{21CECB60-F221-4B5E-9171-6966063B5BA7}"/>
    <cellStyle name="Comma 78 3 5 2" xfId="51947" xr:uid="{E2BBD813-81CA-41CB-8DB0-64EA0D52C322}"/>
    <cellStyle name="Comma 78 3 6" xfId="26867" xr:uid="{9E371F70-BF65-464B-8001-E7AB992DA9DE}"/>
    <cellStyle name="Comma 78 3 6 2" xfId="54187" xr:uid="{DE943C32-3254-4932-8740-ED9F12E9F3EB}"/>
    <cellStyle name="Comma 78 3 7" xfId="29098" xr:uid="{729C7F3E-47AF-4CFC-B79F-97805AC5BCE3}"/>
    <cellStyle name="Comma 78 3 7 2" xfId="56419" xr:uid="{7ECCD81A-FE91-4E9F-AC21-480660F11039}"/>
    <cellStyle name="Comma 78 3 8" xfId="4967" xr:uid="{459143CF-1403-4AC7-AE72-ADFC198248D9}"/>
    <cellStyle name="Comma 78 3 9" xfId="32133" xr:uid="{F17E8A42-3068-42E9-9E69-11CEF25D7961}"/>
    <cellStyle name="Comma 78 4" xfId="6136" xr:uid="{20462337-08F4-4879-B1BA-45CD9F6B9EEC}"/>
    <cellStyle name="Comma 78 4 2" xfId="12540" xr:uid="{B9D8AE58-27E8-4DFC-8C4F-F1F972C99FAE}"/>
    <cellStyle name="Comma 78 4 2 2" xfId="21722" xr:uid="{2564FC75-2E3F-4776-BE06-FF4BB29F70FE}"/>
    <cellStyle name="Comma 78 4 2 2 2" xfId="49044" xr:uid="{BE25BCA1-B5A3-4D49-A3BF-BF8A078965FF}"/>
    <cellStyle name="Comma 78 4 2 3" xfId="39867" xr:uid="{3C83A759-4714-4A6B-A7CA-D24DD268D181}"/>
    <cellStyle name="Comma 78 4 3" xfId="17751" xr:uid="{84F4CBBB-F1FB-4B64-AA25-5ECFC0FAAA35}"/>
    <cellStyle name="Comma 78 4 3 2" xfId="45072" xr:uid="{9C055E65-41AF-4A8A-B3C6-9F8DA558BC83}"/>
    <cellStyle name="Comma 78 4 4" xfId="33401" xr:uid="{5F6997F7-9913-43F7-B6C9-E507EFE34571}"/>
    <cellStyle name="Comma 78 5" xfId="8243" xr:uid="{D546FF3F-BF90-4464-831C-CF11FDF4F82B}"/>
    <cellStyle name="Comma 78 5 2" xfId="13076" xr:uid="{FFF9C384-112B-4C2C-8149-AF705785FE34}"/>
    <cellStyle name="Comma 78 5 2 2" xfId="22397" xr:uid="{C3E2605E-0A01-4FF6-A60F-131A161FEA42}"/>
    <cellStyle name="Comma 78 5 2 2 2" xfId="49719" xr:uid="{28C04264-7CB8-4660-8212-685958D284B8}"/>
    <cellStyle name="Comma 78 5 2 3" xfId="40403" xr:uid="{624308BB-BEF7-4790-8E2F-8F66D724D737}"/>
    <cellStyle name="Comma 78 5 3" xfId="18425" xr:uid="{4861A693-4CF2-41F7-97F7-A4D2743962F2}"/>
    <cellStyle name="Comma 78 5 3 2" xfId="45747" xr:uid="{FE956391-DBC6-477D-A22A-013E307CCF16}"/>
    <cellStyle name="Comma 78 5 4" xfId="35617" xr:uid="{1B631D0D-F9F1-4122-8F57-5DF2CD1FDF04}"/>
    <cellStyle name="Comma 78 6" xfId="11252" xr:uid="{F91A2028-620B-4E6D-A275-C5D3CAC714D4}"/>
    <cellStyle name="Comma 78 6 2" xfId="13693" xr:uid="{A779CD38-E8C7-4FB0-9288-0386D3F64923}"/>
    <cellStyle name="Comma 78 6 2 2" xfId="23057" xr:uid="{F428AB23-1C9C-432F-87CD-CE8B6D137D67}"/>
    <cellStyle name="Comma 78 6 2 2 2" xfId="50379" xr:uid="{DC2878E8-DD25-421B-9A66-9A2C80EAA520}"/>
    <cellStyle name="Comma 78 6 2 3" xfId="41020" xr:uid="{AD5278BE-B6F9-47E7-A2BE-1AF3C8162C7D}"/>
    <cellStyle name="Comma 78 6 3" xfId="19085" xr:uid="{D2A5E172-8BB4-44F2-B1CA-16A729910C62}"/>
    <cellStyle name="Comma 78 6 3 2" xfId="46407" xr:uid="{BBC3BA89-C351-41FD-8DEC-0B3EA1FEDA6F}"/>
    <cellStyle name="Comma 78 6 4" xfId="38601" xr:uid="{EA7A0750-37CB-44DB-AFCA-B3B024145752}"/>
    <cellStyle name="Comma 78 7" xfId="10741" xr:uid="{63E536F9-245D-4F1C-A36B-E9AC331F57C0}"/>
    <cellStyle name="Comma 78 7 2" xfId="16119" xr:uid="{5B9AF8F3-C86D-49FF-A070-CE9BE0B5D041}"/>
    <cellStyle name="Comma 78 7 2 2" xfId="43439" xr:uid="{5CEC8B66-DD18-4954-B1C3-EC9536EC21C2}"/>
    <cellStyle name="Comma 78 7 3" xfId="38100" xr:uid="{92D06BED-9071-4C73-AC4D-9D17AFBDD299}"/>
    <cellStyle name="Comma 78 8" xfId="12073" xr:uid="{E2EFB800-F5D9-4937-95AE-987737940E51}"/>
    <cellStyle name="Comma 78 8 2" xfId="20089" xr:uid="{5F0BC6E3-0348-4485-A210-834054302EDE}"/>
    <cellStyle name="Comma 78 8 2 2" xfId="47411" xr:uid="{224A33EF-8665-4586-B8EB-703535463D21}"/>
    <cellStyle name="Comma 78 8 3" xfId="39400" xr:uid="{B95D0524-76B3-4F44-8377-0D2C90071899}"/>
    <cellStyle name="Comma 78 9" xfId="14420" xr:uid="{4EF34498-2873-486F-8E5D-6FE8CFEE28F1}"/>
    <cellStyle name="Comma 78 9 2" xfId="41741" xr:uid="{6596A47A-8B7E-453B-87C0-C816D5B7F6D3}"/>
    <cellStyle name="Comma 8" xfId="24" xr:uid="{549D7A18-E9F0-4E1D-BA2B-296A9E115957}"/>
    <cellStyle name="Comma 8 10" xfId="2582" xr:uid="{5A106A70-C4E4-438D-9EC8-30A8B3165605}"/>
    <cellStyle name="Comma 8 10 2" xfId="10262" xr:uid="{4578F949-FF5D-48B7-A1EC-0610F63E9F79}"/>
    <cellStyle name="Comma 8 10 2 2" xfId="22901" xr:uid="{79D24216-CCDF-412C-A97C-1A073283B013}"/>
    <cellStyle name="Comma 8 10 2 2 2" xfId="50223" xr:uid="{CD1388E3-54CB-42F3-BC48-8BAB649E77F6}"/>
    <cellStyle name="Comma 8 10 2 3" xfId="13539" xr:uid="{6AEA46FD-033A-4BC5-9E3E-8EB7FDDDC38B}"/>
    <cellStyle name="Comma 8 10 2 3 2" xfId="40866" xr:uid="{FD0A1F7C-CAA1-49A6-9DBD-F88ECDCA9D7B}"/>
    <cellStyle name="Comma 8 10 2 4" xfId="37638" xr:uid="{649D041E-D3BE-48E7-824D-7CE62F5DF9F9}"/>
    <cellStyle name="Comma 8 10 3" xfId="18929" xr:uid="{7FCE88D3-CE35-4486-A8F8-C3F42EC6F10E}"/>
    <cellStyle name="Comma 8 10 3 2" xfId="46251" xr:uid="{FC7BA96D-2A35-4BD7-B2AE-24F286B0FB17}"/>
    <cellStyle name="Comma 8 10 4" xfId="25786" xr:uid="{38FA7964-BEC5-4868-8F6B-9AED19011FA9}"/>
    <cellStyle name="Comma 8 10 4 2" xfId="53106" xr:uid="{5E5D1904-9849-4935-AEDF-6920560F0627}"/>
    <cellStyle name="Comma 8 10 5" xfId="28031" xr:uid="{5FA56378-98E1-400A-ACBD-3F4B702C69F8}"/>
    <cellStyle name="Comma 8 10 5 2" xfId="55351" xr:uid="{4363AADF-FB59-4E06-B40C-44445CF1670F}"/>
    <cellStyle name="Comma 8 10 6" xfId="30262" xr:uid="{76016AB5-68C7-45C6-AA45-AC365AC9D809}"/>
    <cellStyle name="Comma 8 10 6 2" xfId="57583" xr:uid="{1EF10C80-DC88-4CFA-A5BC-F27A88833AD4}"/>
    <cellStyle name="Comma 8 10 7" xfId="6055" xr:uid="{3FE83A5B-4769-4459-B4ED-E60F1BD6715F}"/>
    <cellStyle name="Comma 8 10 8" xfId="33245" xr:uid="{81153BD6-79C6-45C0-9751-A81E498C55A0}"/>
    <cellStyle name="Comma 8 11" xfId="2627" xr:uid="{9D143ECC-8E3F-4756-AA29-6E3E14029166}"/>
    <cellStyle name="Comma 8 11 2" xfId="14191" xr:uid="{DA5E6039-A89B-41DE-B455-5B3A001299ED}"/>
    <cellStyle name="Comma 8 11 2 2" xfId="23556" xr:uid="{860F8866-7804-4116-BBD3-6E7FC9D5766E}"/>
    <cellStyle name="Comma 8 11 2 2 2" xfId="50878" xr:uid="{5A20C472-DA75-418D-AA1C-20AE6B70B61F}"/>
    <cellStyle name="Comma 8 11 2 3" xfId="41518" xr:uid="{E8A4DF57-2193-4DC1-AAFB-0F8828007308}"/>
    <cellStyle name="Comma 8 11 3" xfId="19584" xr:uid="{811651D4-F2A9-4069-9C28-2FA39A2D3808}"/>
    <cellStyle name="Comma 8 11 3 2" xfId="46906" xr:uid="{D61FA249-7143-4168-90FB-3F667016CDFE}"/>
    <cellStyle name="Comma 8 11 4" xfId="11619" xr:uid="{18100D61-BC0A-4994-AD9B-3827265D93C7}"/>
    <cellStyle name="Comma 8 11 4 2" xfId="38953" xr:uid="{C5CCCC19-9E45-4D8D-AA8A-9D90C438CEB7}"/>
    <cellStyle name="Comma 8 11 5" xfId="8100" xr:uid="{88044E80-D87E-4813-8419-5F435D022447}"/>
    <cellStyle name="Comma 8 11 6" xfId="35461" xr:uid="{8F020337-D8C8-46CE-9708-414703606339}"/>
    <cellStyle name="Comma 8 12" xfId="10352" xr:uid="{03E21E79-FC8A-40E0-BF94-991DA8973E66}"/>
    <cellStyle name="Comma 8 12 2" xfId="15674" xr:uid="{4E324AF0-F999-4411-886A-DF421B467074}"/>
    <cellStyle name="Comma 8 12 2 2" xfId="42994" xr:uid="{D3C1E88E-DE5E-4FD0-B5DF-08F450DA7011}"/>
    <cellStyle name="Comma 8 12 3" xfId="37725" xr:uid="{C8E584B0-F652-49BF-A846-F6E31AF6FCE4}"/>
    <cellStyle name="Comma 8 12 4" xfId="58841" xr:uid="{6E407C11-29EA-4B08-B8B0-748893199EC0}"/>
    <cellStyle name="Comma 8 13" xfId="11687" xr:uid="{9DFC7026-4CF1-4542-9183-956E1D1D587F}"/>
    <cellStyle name="Comma 8 13 2" xfId="19644" xr:uid="{BF6D7145-BF0A-4250-B42E-3762275A6070}"/>
    <cellStyle name="Comma 8 13 2 2" xfId="46966" xr:uid="{A8756212-FD39-4345-83D3-BBA869A83ECB}"/>
    <cellStyle name="Comma 8 13 3" xfId="39013" xr:uid="{99E53782-39B0-477C-BA49-C02B5BFC11E3}"/>
    <cellStyle name="Comma 8 14" xfId="14257" xr:uid="{E360FDE9-6947-4BE2-9FDF-4F9B8BE75098}"/>
    <cellStyle name="Comma 8 14 2" xfId="41578" xr:uid="{1A1E2367-F5E6-455B-992C-D520235D86BC}"/>
    <cellStyle name="Comma 8 15" xfId="23605" xr:uid="{0F613E46-754D-45C6-9B2E-01B44428F51D}"/>
    <cellStyle name="Comma 8 15 2" xfId="50927" xr:uid="{B0D7034A-D367-4503-8988-B537A241A267}"/>
    <cellStyle name="Comma 8 16" xfId="25846" xr:uid="{DC262DB9-FD0F-4A2A-AFAB-9BECB7CAB4B8}"/>
    <cellStyle name="Comma 8 16 2" xfId="53166" xr:uid="{4B70E7A9-AC14-4F28-B0BE-F490491C7457}"/>
    <cellStyle name="Comma 8 17" xfId="28085" xr:uid="{35ADF391-F36C-4FFC-A6CF-E0CAA0858D17}"/>
    <cellStyle name="Comma 8 17 2" xfId="55406" xr:uid="{9CD28FA6-37AA-4F76-8892-1C84CE5DF7C6}"/>
    <cellStyle name="Comma 8 18" xfId="3381" xr:uid="{BA3D2A0E-F2BB-482B-AFDA-132CFAE9609C}"/>
    <cellStyle name="Comma 8 19" xfId="30400" xr:uid="{D6212F43-E2F4-4EDF-BA0A-95A6DC7BBFBF}"/>
    <cellStyle name="Comma 8 2" xfId="184" xr:uid="{6C30D581-1654-4724-9A82-3DD1B5DDDF86}"/>
    <cellStyle name="Comma 8 2 10" xfId="10400" xr:uid="{A41FD4DF-4817-4750-B5AA-B971300C9C1B}"/>
    <cellStyle name="Comma 8 2 10 2" xfId="15727" xr:uid="{7D08E856-5201-482F-A4BB-C681A269BF12}"/>
    <cellStyle name="Comma 8 2 10 2 2" xfId="43047" xr:uid="{081163EA-E511-435C-8E0E-A365F3DB249A}"/>
    <cellStyle name="Comma 8 2 10 3" xfId="37772" xr:uid="{6CC44AF0-A0E9-483B-A757-9611A8C1677C}"/>
    <cellStyle name="Comma 8 2 11" xfId="11737" xr:uid="{96B36BC5-060E-42CA-988B-3B0D1F632931}"/>
    <cellStyle name="Comma 8 2 11 2" xfId="19697" xr:uid="{B3E2284E-55E5-4971-B7A4-2DE0917279CD}"/>
    <cellStyle name="Comma 8 2 11 2 2" xfId="47019" xr:uid="{F049A9B1-0459-4E21-A715-2798A1C9DC9A}"/>
    <cellStyle name="Comma 8 2 11 3" xfId="39064" xr:uid="{82C0C72B-0BAE-44A7-991B-0BD266ACAB67}"/>
    <cellStyle name="Comma 8 2 12" xfId="14285" xr:uid="{CD231363-4B46-4854-BC91-A5656F3FE336}"/>
    <cellStyle name="Comma 8 2 12 2" xfId="41606" xr:uid="{37C22605-6D0D-4929-91D8-C9D2036ED259}"/>
    <cellStyle name="Comma 8 2 13" xfId="23633" xr:uid="{0A69BD29-9E36-4164-8A39-DF4AA30E53CA}"/>
    <cellStyle name="Comma 8 2 13 2" xfId="50955" xr:uid="{E903FD6D-3556-4780-B7D6-8BAD0FE06208}"/>
    <cellStyle name="Comma 8 2 14" xfId="25874" xr:uid="{69FCE62D-537A-4523-A79A-54891FBFB550}"/>
    <cellStyle name="Comma 8 2 14 2" xfId="53194" xr:uid="{4478945D-DC29-41EC-A459-E00DA05D5216}"/>
    <cellStyle name="Comma 8 2 15" xfId="28106" xr:uid="{4C537158-88B9-4433-9CC3-45ADE1EF42C0}"/>
    <cellStyle name="Comma 8 2 15 2" xfId="55427" xr:uid="{3DE6B136-3A6A-4BDD-BCDD-74B258D77FAE}"/>
    <cellStyle name="Comma 8 2 16" xfId="3404" xr:uid="{0507F9A0-76E1-4256-B232-2F27C56FC92F}"/>
    <cellStyle name="Comma 8 2 17" xfId="30428" xr:uid="{966656A4-0C1E-430D-BD0E-6F4630D3D110}"/>
    <cellStyle name="Comma 8 2 18" xfId="57826" xr:uid="{8CA40F79-6509-4DF1-9123-0934A95C1DA1}"/>
    <cellStyle name="Comma 8 2 19" xfId="58374" xr:uid="{CBCF3E93-FB83-4FF1-A66E-D74911E9F6F6}"/>
    <cellStyle name="Comma 8 2 2" xfId="608" xr:uid="{B175133A-982E-4417-9F08-C446EDBE2D97}"/>
    <cellStyle name="Comma 8 2 2 10" xfId="14541" xr:uid="{64A19601-B07D-42CA-AD47-065D22276987}"/>
    <cellStyle name="Comma 8 2 2 10 2" xfId="41862" xr:uid="{9993BB89-16BF-4832-B8CC-5E2B28415DE2}"/>
    <cellStyle name="Comma 8 2 2 11" xfId="23889" xr:uid="{28E41CCE-89A5-4064-A0E0-32032FD55CAA}"/>
    <cellStyle name="Comma 8 2 2 11 2" xfId="51211" xr:uid="{5A59A137-7F58-4414-9970-0A041D9852BD}"/>
    <cellStyle name="Comma 8 2 2 12" xfId="26130" xr:uid="{488FDFEB-545B-471B-846A-7C1047755340}"/>
    <cellStyle name="Comma 8 2 2 12 2" xfId="53450" xr:uid="{433BE909-B6E3-4829-A50E-876001D8DC3C}"/>
    <cellStyle name="Comma 8 2 2 13" xfId="28362" xr:uid="{0D740DA3-EAA9-4BFF-9EBB-89A46533E0A8}"/>
    <cellStyle name="Comma 8 2 2 13 2" xfId="55683" xr:uid="{A06CF474-40C1-441E-8195-B338A0D2BD0C}"/>
    <cellStyle name="Comma 8 2 2 14" xfId="3708" xr:uid="{CFD2F978-BA02-4E1E-9422-332BB51F1504}"/>
    <cellStyle name="Comma 8 2 2 15" xfId="30791" xr:uid="{10E9D2C4-C0F3-4771-AD6E-F31F0A70B4A0}"/>
    <cellStyle name="Comma 8 2 2 16" xfId="58046" xr:uid="{BE70FD89-9C46-4358-ABEF-BFA421E9CCED}"/>
    <cellStyle name="Comma 8 2 2 17" xfId="58594" xr:uid="{19B82FE9-B8C9-49E5-8B04-BA050D15BF11}"/>
    <cellStyle name="Comma 8 2 2 2" xfId="2131" xr:uid="{D281BA71-F2AB-4ECB-B1A7-824155B57758}"/>
    <cellStyle name="Comma 8 2 2 2 2" xfId="5677" xr:uid="{10C303E8-755A-4EBF-B171-17E33B608495}"/>
    <cellStyle name="Comma 8 2 2 2 2 2" xfId="16240" xr:uid="{1E964EF9-CB62-45FE-86B5-DEC279931774}"/>
    <cellStyle name="Comma 8 2 2 2 2 2 2" xfId="43560" xr:uid="{0A5EBE3A-9583-462D-AEAD-39EB6DCD268E}"/>
    <cellStyle name="Comma 8 2 2 2 2 3" xfId="32861" xr:uid="{1F8EC9BC-3098-43CA-A497-1C8088F37A81}"/>
    <cellStyle name="Comma 8 2 2 2 3" xfId="7628" xr:uid="{7BB24AB1-075B-472C-8590-D8126DD5EADC}"/>
    <cellStyle name="Comma 8 2 2 2 3 2" xfId="20210" xr:uid="{8322EE77-B0B6-4E20-897B-AF979B372917}"/>
    <cellStyle name="Comma 8 2 2 2 3 2 2" xfId="47532" xr:uid="{507D0408-6BB1-4E34-AAE9-E725AAB440B7}"/>
    <cellStyle name="Comma 8 2 2 2 3 3" xfId="34986" xr:uid="{19064449-BA8E-44CF-B5E5-257E56FAF9FB}"/>
    <cellStyle name="Comma 8 2 2 2 4" xfId="9826" xr:uid="{A0BC4D25-6006-4226-BD8D-346A607803E8}"/>
    <cellStyle name="Comma 8 2 2 2 4 2" xfId="37202" xr:uid="{DF751FB1-18BB-4CC7-AC6E-BAFDDF9A7CD2}"/>
    <cellStyle name="Comma 8 2 2 2 5" xfId="25353" xr:uid="{233CB311-B1A2-452F-A180-98BF11B9BFB8}"/>
    <cellStyle name="Comma 8 2 2 2 5 2" xfId="52675" xr:uid="{6A4846BD-8A64-4682-B1EE-3A6863868F8E}"/>
    <cellStyle name="Comma 8 2 2 2 6" xfId="27595" xr:uid="{65D897C3-D7D4-4129-98A1-A82F2FA79F29}"/>
    <cellStyle name="Comma 8 2 2 2 6 2" xfId="54915" xr:uid="{A3A853CB-B859-4AC2-9170-2D3E95AE397B}"/>
    <cellStyle name="Comma 8 2 2 2 7" xfId="29826" xr:uid="{0CADBA04-7B58-4098-875A-C4234B247EE2}"/>
    <cellStyle name="Comma 8 2 2 2 7 2" xfId="57147" xr:uid="{33F87EBF-880F-47F5-9E11-376079063B21}"/>
    <cellStyle name="Comma 8 2 2 2 8" xfId="4241" xr:uid="{854A8FC5-19C0-4F6B-B2C2-7E9488089A6E}"/>
    <cellStyle name="Comma 8 2 2 2 9" xfId="31398" xr:uid="{5F877579-100D-4B39-9754-BC61C3853576}"/>
    <cellStyle name="Comma 8 2 2 3" xfId="1524" xr:uid="{7C36D549-83BB-42B2-9F42-9B0224BE37AF}"/>
    <cellStyle name="Comma 8 2 2 3 2" xfId="7025" xr:uid="{C17B40B2-26CD-48DB-A034-DF9240869E67}"/>
    <cellStyle name="Comma 8 2 2 3 2 2" xfId="16628" xr:uid="{5F7F3574-035B-41D4-9250-172D26342C3A}"/>
    <cellStyle name="Comma 8 2 2 3 2 2 2" xfId="43948" xr:uid="{8BF9AFC2-0706-4377-8984-A36754E47672}"/>
    <cellStyle name="Comma 8 2 2 3 2 3" xfId="34379" xr:uid="{14FC2FB9-8D3B-4DDB-AFA0-928BB754BB8B}"/>
    <cellStyle name="Comma 8 2 2 3 3" xfId="9220" xr:uid="{A5DA6665-8109-485C-9EAE-9F46AC9C4ED3}"/>
    <cellStyle name="Comma 8 2 2 3 3 2" xfId="20598" xr:uid="{5CA9A61A-EA98-412F-BB8E-1AF74D2D8D2E}"/>
    <cellStyle name="Comma 8 2 2 3 3 2 2" xfId="47920" xr:uid="{417E8BBA-1F10-446C-987B-6712403A3180}"/>
    <cellStyle name="Comma 8 2 2 3 3 3" xfId="36595" xr:uid="{3F507434-7E0F-4A5D-827C-5C9D1D62F294}"/>
    <cellStyle name="Comma 8 2 2 3 4" xfId="15277" xr:uid="{9BED5BAF-4B8E-4BD7-A0F0-F6F911473D46}"/>
    <cellStyle name="Comma 8 2 2 3 4 2" xfId="42598" xr:uid="{A9D07354-FEA3-415E-8CAE-91E802BE4136}"/>
    <cellStyle name="Comma 8 2 2 3 5" xfId="24746" xr:uid="{BE580B63-71E0-4726-A682-B633E99B798E}"/>
    <cellStyle name="Comma 8 2 2 3 5 2" xfId="52068" xr:uid="{8B2BB145-1B2B-40F5-AFF3-AB56522EC7BE}"/>
    <cellStyle name="Comma 8 2 2 3 6" xfId="26988" xr:uid="{31162FF8-7660-45B3-9D46-AA9A161BFC19}"/>
    <cellStyle name="Comma 8 2 2 3 6 2" xfId="54308" xr:uid="{7AF19079-2529-4A74-ABE4-AA79C2273C84}"/>
    <cellStyle name="Comma 8 2 2 3 7" xfId="29219" xr:uid="{63D1CD50-C0F8-4F0E-87B3-6A3BA26F436F}"/>
    <cellStyle name="Comma 8 2 2 3 7 2" xfId="56540" xr:uid="{026FDD3C-28B2-4858-978A-5152EA6CFBC3}"/>
    <cellStyle name="Comma 8 2 2 3 8" xfId="5088" xr:uid="{2F9E7239-9EF9-4D6D-B250-424741F72C92}"/>
    <cellStyle name="Comma 8 2 2 3 9" xfId="32254" xr:uid="{54C97D59-EF70-4299-B57B-00ADA71C3E72}"/>
    <cellStyle name="Comma 8 2 2 4" xfId="2561" xr:uid="{A513280A-6AED-4CF3-B896-4C7558DB5E06}"/>
    <cellStyle name="Comma 8 2 2 4 2" xfId="10243" xr:uid="{54F80627-E0EC-497E-A011-9D7D11748CEB}"/>
    <cellStyle name="Comma 8 2 2 4 2 2" xfId="17249" xr:uid="{59C5B0E4-1956-4ECC-A438-91135C1CAC87}"/>
    <cellStyle name="Comma 8 2 2 4 2 2 2" xfId="44570" xr:uid="{C387AE08-6542-4202-920E-FBB5204D504C}"/>
    <cellStyle name="Comma 8 2 2 4 2 3" xfId="10994" xr:uid="{456013DF-8F5D-4C12-9E64-BE55027E6425}"/>
    <cellStyle name="Comma 8 2 2 4 2 3 2" xfId="38343" xr:uid="{005312CC-821C-4B85-B76E-05DAFC85494A}"/>
    <cellStyle name="Comma 8 2 2 4 2 4" xfId="37619" xr:uid="{0F391ECD-1CFB-4890-9807-9DC8FA4B034F}"/>
    <cellStyle name="Comma 8 2 2 4 3" xfId="12406" xr:uid="{F8872381-8762-4665-828E-849A50C366EE}"/>
    <cellStyle name="Comma 8 2 2 4 3 2" xfId="21220" xr:uid="{F61960F6-3675-43B1-8567-C4F27F8F69AF}"/>
    <cellStyle name="Comma 8 2 2 4 3 2 2" xfId="48542" xr:uid="{1F953471-5C55-4729-8C07-967B007046D0}"/>
    <cellStyle name="Comma 8 2 2 4 3 3" xfId="39733" xr:uid="{23D5B28C-E553-48CA-B5E0-B3DAB25E1B83}"/>
    <cellStyle name="Comma 8 2 2 4 4" xfId="15614" xr:uid="{C3B74CFB-6BE8-4AE0-B10B-F56F520D2EDE}"/>
    <cellStyle name="Comma 8 2 2 4 4 2" xfId="42935" xr:uid="{EC5E026E-3277-4B28-9E49-A76F897D434A}"/>
    <cellStyle name="Comma 8 2 2 4 5" xfId="25765" xr:uid="{A1A9C34A-5503-4296-872C-410F39A5384A}"/>
    <cellStyle name="Comma 8 2 2 4 5 2" xfId="53087" xr:uid="{645D32E2-1131-4341-9C09-90A9499F0E5D}"/>
    <cellStyle name="Comma 8 2 2 4 6" xfId="28012" xr:uid="{092871CC-1DBA-4171-9CEE-28CB0BA2ACE3}"/>
    <cellStyle name="Comma 8 2 2 4 6 2" xfId="55332" xr:uid="{353F8966-E9CB-434F-A6C9-0E6A92370C64}"/>
    <cellStyle name="Comma 8 2 2 4 7" xfId="30243" xr:uid="{C8E06DC5-1E35-45BD-B412-3F8441585BEB}"/>
    <cellStyle name="Comma 8 2 2 4 7 2" xfId="57564" xr:uid="{8B7FA62E-3707-4964-8E3E-DADFBE2647EF}"/>
    <cellStyle name="Comma 8 2 2 4 8" xfId="8043" xr:uid="{31E988CE-D2CC-446B-8BD2-D96AD0E32D1B}"/>
    <cellStyle name="Comma 8 2 2 4 9" xfId="35403" xr:uid="{6A76E4ED-6CFB-44EB-B879-936309F45B05}"/>
    <cellStyle name="Comma 8 2 2 5" xfId="3211" xr:uid="{5E77CE37-72D3-45DD-A3C3-7E9197E7608C}"/>
    <cellStyle name="Comma 8 2 2 5 2" xfId="12661" xr:uid="{E1176DA9-7096-48FC-9C06-540B308ACA0B}"/>
    <cellStyle name="Comma 8 2 2 5 2 2" xfId="21843" xr:uid="{6FB51D98-C018-4E9F-8A4C-07E3495014DD}"/>
    <cellStyle name="Comma 8 2 2 5 2 2 2" xfId="49165" xr:uid="{8264F9C3-34B8-4560-9BA9-D7CD99EBEE4B}"/>
    <cellStyle name="Comma 8 2 2 5 2 3" xfId="39988" xr:uid="{881EB3D9-D069-4739-9E7A-59FDB2A55076}"/>
    <cellStyle name="Comma 8 2 2 5 3" xfId="17872" xr:uid="{6F7571F9-0152-49B3-9DFD-EB464A3BA7E3}"/>
    <cellStyle name="Comma 8 2 2 5 3 2" xfId="45193" xr:uid="{8AAA3255-ECF6-42E2-9C66-8CFB20644C66}"/>
    <cellStyle name="Comma 8 2 2 5 4" xfId="6244" xr:uid="{4211940F-E527-47E1-9FED-6AE026711BE2}"/>
    <cellStyle name="Comma 8 2 2 5 5" xfId="33522" xr:uid="{E2FF0836-3B03-4BCF-AE6A-7D54186A5668}"/>
    <cellStyle name="Comma 8 2 2 6" xfId="8364" xr:uid="{66796A7D-B66C-47AA-B0B3-3D4BD7519A1D}"/>
    <cellStyle name="Comma 8 2 2 6 2" xfId="13197" xr:uid="{3AB1C8AE-0538-4FF2-8A6C-86582B755E65}"/>
    <cellStyle name="Comma 8 2 2 6 2 2" xfId="22518" xr:uid="{8D9A390F-76D4-4B24-9D03-9906D879A61D}"/>
    <cellStyle name="Comma 8 2 2 6 2 2 2" xfId="49840" xr:uid="{55AEC1B1-A773-4FF9-BD23-F664805E809A}"/>
    <cellStyle name="Comma 8 2 2 6 2 3" xfId="40524" xr:uid="{FF259E7D-987B-4D03-B844-2C4DE41D1020}"/>
    <cellStyle name="Comma 8 2 2 6 3" xfId="18546" xr:uid="{1F892BC1-44C1-4763-908D-7E5A179D77D5}"/>
    <cellStyle name="Comma 8 2 2 6 3 2" xfId="45868" xr:uid="{F50D5D12-1D84-42C4-B5C1-614FA59302F2}"/>
    <cellStyle name="Comma 8 2 2 6 4" xfId="35738" xr:uid="{887EE606-32D4-4788-8533-E9F15679C3BF}"/>
    <cellStyle name="Comma 8 2 2 7" xfId="11368" xr:uid="{E555E61F-3CAC-4626-8793-0C648636258E}"/>
    <cellStyle name="Comma 8 2 2 7 2" xfId="13814" xr:uid="{72553E3C-CC83-474D-88E1-1C1E61150A18}"/>
    <cellStyle name="Comma 8 2 2 7 2 2" xfId="23178" xr:uid="{E84912C3-8939-4E2D-87E6-F3EDAB1F66FB}"/>
    <cellStyle name="Comma 8 2 2 7 2 2 2" xfId="50500" xr:uid="{FEE8C20C-9AC5-44C1-9626-BF91A96A9D68}"/>
    <cellStyle name="Comma 8 2 2 7 2 3" xfId="41141" xr:uid="{18E0FBEC-09A9-406D-9A43-F248FBBA9667}"/>
    <cellStyle name="Comma 8 2 2 7 3" xfId="19206" xr:uid="{0429145B-00C9-415B-805D-615433A35B52}"/>
    <cellStyle name="Comma 8 2 2 7 3 2" xfId="46528" xr:uid="{38414B3C-F8EE-4F58-8D6E-3225383E8216}"/>
    <cellStyle name="Comma 8 2 2 7 4" xfId="38717" xr:uid="{137A7251-81E5-4786-AAAB-840E564CA11C}"/>
    <cellStyle name="Comma 8 2 2 8" xfId="10479" xr:uid="{0144A5A9-320E-423E-8441-DB7066E48636}"/>
    <cellStyle name="Comma 8 2 2 8 2" xfId="15806" xr:uid="{751F81DF-E75E-4DE5-90E1-8B4F13BB31DF}"/>
    <cellStyle name="Comma 8 2 2 8 2 2" xfId="43126" xr:uid="{97406A68-FFD5-498A-A431-1102669B8BE5}"/>
    <cellStyle name="Comma 8 2 2 8 3" xfId="37846" xr:uid="{BC83BEE0-F690-41CA-A7C2-40B8647BB0CC}"/>
    <cellStyle name="Comma 8 2 2 9" xfId="11812" xr:uid="{5978DDDA-9552-457F-AF71-A4A7FD04AC5D}"/>
    <cellStyle name="Comma 8 2 2 9 2" xfId="19776" xr:uid="{A334FE39-617D-483F-8D4C-2EE2788A218E}"/>
    <cellStyle name="Comma 8 2 2 9 2 2" xfId="47098" xr:uid="{FB71E482-B264-45A8-8FFD-E857B4DC0185}"/>
    <cellStyle name="Comma 8 2 2 9 3" xfId="39139" xr:uid="{6FA89105-1F8C-4A65-8488-76832B41468A}"/>
    <cellStyle name="Comma 8 2 3" xfId="902" xr:uid="{8494CCD6-ECE6-431E-A061-E35F06A33D89}"/>
    <cellStyle name="Comma 8 2 3 10" xfId="24145" xr:uid="{44CF42F0-F4B4-4D69-B208-F4E0C3FBBE5A}"/>
    <cellStyle name="Comma 8 2 3 10 2" xfId="51467" xr:uid="{6D53C568-7028-4E4A-BA6A-F8F65E69D950}"/>
    <cellStyle name="Comma 8 2 3 11" xfId="26386" xr:uid="{74D38EA2-F316-4DD4-8095-8A1DC0632E05}"/>
    <cellStyle name="Comma 8 2 3 11 2" xfId="53706" xr:uid="{1ECD7A92-729F-4FBE-8989-9E8AFF5610CE}"/>
    <cellStyle name="Comma 8 2 3 12" xfId="28617" xr:uid="{5BE0CF8A-586B-487E-B1CC-7E710CABCD2A}"/>
    <cellStyle name="Comma 8 2 3 12 2" xfId="55938" xr:uid="{DF3625A0-0F54-48AE-AB0D-D2324C643A0D}"/>
    <cellStyle name="Comma 8 2 3 13" xfId="3907" xr:uid="{D3C84F06-0B0E-4D3F-8236-90790820A081}"/>
    <cellStyle name="Comma 8 2 3 14" xfId="31047" xr:uid="{AB57EA08-2CB4-440F-93B3-BEA09CBFED95}"/>
    <cellStyle name="Comma 8 2 3 2" xfId="2386" xr:uid="{A3FD3E1F-EB14-4EA6-A33B-0458C8C7D5BF}"/>
    <cellStyle name="Comma 8 2 3 2 2" xfId="5926" xr:uid="{ADE03CFE-FB91-4A67-91BD-7AB505F81778}"/>
    <cellStyle name="Comma 8 2 3 2 2 2" xfId="16884" xr:uid="{6B60B9EE-8584-4351-BC2C-B767E7AB6AC6}"/>
    <cellStyle name="Comma 8 2 3 2 2 2 2" xfId="44204" xr:uid="{FDDA2333-9DAE-4F13-AA2A-B7B2D4F1FE22}"/>
    <cellStyle name="Comma 8 2 3 2 2 3" xfId="33116" xr:uid="{C7C49E0E-2CD9-435C-A8A8-9AB19A50E099}"/>
    <cellStyle name="Comma 8 2 3 2 3" xfId="7882" xr:uid="{904584CD-8961-4C9E-8CF3-F6AABE18EBE6}"/>
    <cellStyle name="Comma 8 2 3 2 3 2" xfId="20854" xr:uid="{9C12A8EC-BD8E-40CC-BB81-C698B3216A25}"/>
    <cellStyle name="Comma 8 2 3 2 3 2 2" xfId="48176" xr:uid="{B7C4B388-4609-42B0-A9BF-7788A300E2B7}"/>
    <cellStyle name="Comma 8 2 3 2 3 3" xfId="35241" xr:uid="{D08F5C74-55D5-442E-B3EF-36CBE6E30325}"/>
    <cellStyle name="Comma 8 2 3 2 4" xfId="10081" xr:uid="{B10A7FE4-AF2A-4C6B-A9B5-1187DBC52B9A}"/>
    <cellStyle name="Comma 8 2 3 2 4 2" xfId="37457" xr:uid="{D14FA39A-EBBC-40B6-8A1E-669489EFE50D}"/>
    <cellStyle name="Comma 8 2 3 2 5" xfId="25608" xr:uid="{BEF7E368-DEBC-4351-927D-0EB99C51A6D0}"/>
    <cellStyle name="Comma 8 2 3 2 5 2" xfId="52930" xr:uid="{9E40DB48-2F78-4B31-A155-45390C9D565F}"/>
    <cellStyle name="Comma 8 2 3 2 6" xfId="27850" xr:uid="{9682D432-D046-4050-931B-FD69C0523B2C}"/>
    <cellStyle name="Comma 8 2 3 2 6 2" xfId="55170" xr:uid="{7DF69BA7-D910-40C3-9350-E42B4B32D8A6}"/>
    <cellStyle name="Comma 8 2 3 2 7" xfId="30081" xr:uid="{7E8D662E-DD0F-4353-90BE-0C2862DEEEBC}"/>
    <cellStyle name="Comma 8 2 3 2 7 2" xfId="57402" xr:uid="{A53DAB1B-E15B-48A3-8285-830FA54BD70F}"/>
    <cellStyle name="Comma 8 2 3 2 8" xfId="4490" xr:uid="{4C0DB80D-E6AC-472F-A722-F9D6815E1516}"/>
    <cellStyle name="Comma 8 2 3 2 9" xfId="31653" xr:uid="{C6E7EEB9-5D1F-46C2-B896-B076458CD3AB}"/>
    <cellStyle name="Comma 8 2 3 3" xfId="1780" xr:uid="{9AF366B2-7844-43FE-97E7-6ADA136A7DD5}"/>
    <cellStyle name="Comma 8 2 3 3 2" xfId="7279" xr:uid="{620AD91E-FCB1-4897-B8CF-70A74C8ACAAA}"/>
    <cellStyle name="Comma 8 2 3 3 2 2" xfId="17505" xr:uid="{EFB2DDA1-E6CF-402B-B4C5-FF3741A73DF8}"/>
    <cellStyle name="Comma 8 2 3 3 2 2 2" xfId="44826" xr:uid="{17D185F9-2749-4618-A365-E7138AD0EE44}"/>
    <cellStyle name="Comma 8 2 3 3 2 3" xfId="34635" xr:uid="{BBAD9A8C-8E10-46BE-ABEE-26D5D658939A}"/>
    <cellStyle name="Comma 8 2 3 3 3" xfId="9476" xr:uid="{26AF5052-169C-4149-A70B-C9FD5441929E}"/>
    <cellStyle name="Comma 8 2 3 3 3 2" xfId="21476" xr:uid="{916ED387-139C-4E49-ACC5-0E2A2BBDC623}"/>
    <cellStyle name="Comma 8 2 3 3 3 2 2" xfId="48798" xr:uid="{01078C2F-AF97-4E78-BA1C-061F9BB4E798}"/>
    <cellStyle name="Comma 8 2 3 3 3 3" xfId="36851" xr:uid="{A3FDA0C4-2BC4-4CDB-A267-AD36850DF52E}"/>
    <cellStyle name="Comma 8 2 3 3 4" xfId="15510" xr:uid="{136D11FB-4C8B-4107-8FC6-4C06225BDD35}"/>
    <cellStyle name="Comma 8 2 3 3 4 2" xfId="42831" xr:uid="{AAB8C885-F5BD-4493-9B66-94F47770C1B7}"/>
    <cellStyle name="Comma 8 2 3 3 5" xfId="25002" xr:uid="{EB78093B-AF68-4224-8689-56343C2AB41F}"/>
    <cellStyle name="Comma 8 2 3 3 5 2" xfId="52324" xr:uid="{243A2128-36E6-4753-A9FA-0A6571731403}"/>
    <cellStyle name="Comma 8 2 3 3 6" xfId="27244" xr:uid="{A67913C4-2E5E-43CD-BD84-A673DAD67B6A}"/>
    <cellStyle name="Comma 8 2 3 3 6 2" xfId="54564" xr:uid="{7C3B0B5E-FCA5-4D88-8E35-F7DB1168E86A}"/>
    <cellStyle name="Comma 8 2 3 3 7" xfId="29475" xr:uid="{7B077622-5E2E-4084-9C2E-F607D9AEE9A8}"/>
    <cellStyle name="Comma 8 2 3 3 7 2" xfId="56796" xr:uid="{FA924469-FC1A-4DC4-B20D-B9282799BB69}"/>
    <cellStyle name="Comma 8 2 3 3 8" xfId="5338" xr:uid="{A43F3049-7BC7-4DAB-BE85-7153D3D537D9}"/>
    <cellStyle name="Comma 8 2 3 3 9" xfId="32510" xr:uid="{2148FE42-EFC4-446C-BFAE-F2D70CD2878B}"/>
    <cellStyle name="Comma 8 2 3 4" xfId="6435" xr:uid="{A8CFE67E-1529-4594-AFBB-E0CBE262C3EA}"/>
    <cellStyle name="Comma 8 2 3 4 2" xfId="12853" xr:uid="{5C4E12F0-012C-4D15-9024-1245F72F6F2B}"/>
    <cellStyle name="Comma 8 2 3 4 2 2" xfId="22099" xr:uid="{2C581744-1294-4902-8E59-8AAA37315ED0}"/>
    <cellStyle name="Comma 8 2 3 4 2 2 2" xfId="49421" xr:uid="{110D14DC-4A20-4C52-883B-822ABE6A628E}"/>
    <cellStyle name="Comma 8 2 3 4 2 3" xfId="40180" xr:uid="{4D3DD4A5-0913-433C-89A7-52CB9C43E4BC}"/>
    <cellStyle name="Comma 8 2 3 4 3" xfId="18127" xr:uid="{AF96A093-ECE5-453E-BD93-3A5123D67386}"/>
    <cellStyle name="Comma 8 2 3 4 3 2" xfId="45449" xr:uid="{F32F5ACB-93B9-4EAA-B621-DEB6EF447775}"/>
    <cellStyle name="Comma 8 2 3 4 4" xfId="33777" xr:uid="{68F4BE54-C643-4F4F-BBE4-D17DE4830575}"/>
    <cellStyle name="Comma 8 2 3 5" xfId="8619" xr:uid="{93AE3D7D-AC6F-4B2A-81E5-FF14022D1EC4}"/>
    <cellStyle name="Comma 8 2 3 5 2" xfId="13447" xr:uid="{BE143521-3AE5-4ED8-8BC6-2694D6689442}"/>
    <cellStyle name="Comma 8 2 3 5 2 2" xfId="22774" xr:uid="{D763DC71-A571-42D8-B3C3-7C3AF878C759}"/>
    <cellStyle name="Comma 8 2 3 5 2 2 2" xfId="50096" xr:uid="{F90DAF77-1A7E-4C5A-8B99-CA7C57B5ADBC}"/>
    <cellStyle name="Comma 8 2 3 5 2 3" xfId="40774" xr:uid="{AA902447-D3EC-484F-A9E5-81AB23A4D395}"/>
    <cellStyle name="Comma 8 2 3 5 3" xfId="18802" xr:uid="{D274673E-7364-4228-8AA5-BE7FC329259C}"/>
    <cellStyle name="Comma 8 2 3 5 3 2" xfId="46124" xr:uid="{069E56AF-D857-43CD-9F27-E4326CB94F94}"/>
    <cellStyle name="Comma 8 2 3 5 4" xfId="35993" xr:uid="{7B48C9C5-ABEF-4657-A8F3-589BD4F152AE}"/>
    <cellStyle name="Comma 8 2 3 6" xfId="11552" xr:uid="{4933AB42-B9F5-426B-8A02-43C748A69869}"/>
    <cellStyle name="Comma 8 2 3 6 2" xfId="14070" xr:uid="{A3C0A0CF-83BD-4547-9BB5-BDE35AFAB7EE}"/>
    <cellStyle name="Comma 8 2 3 6 2 2" xfId="23434" xr:uid="{B20ADE86-959C-4884-AE75-6C87DBF9D9E6}"/>
    <cellStyle name="Comma 8 2 3 6 2 2 2" xfId="50756" xr:uid="{5A485EBF-E9DE-417A-B1A6-DE94CB97B987}"/>
    <cellStyle name="Comma 8 2 3 6 2 3" xfId="41397" xr:uid="{F58C8A39-4994-4AF1-B5C4-651E8E6A7F39}"/>
    <cellStyle name="Comma 8 2 3 6 3" xfId="19462" xr:uid="{E3071364-FA78-4A5F-B0E4-2761524DFDCC}"/>
    <cellStyle name="Comma 8 2 3 6 3 2" xfId="46784" xr:uid="{E4048CC0-DC67-4567-8F38-AB4465F9F757}"/>
    <cellStyle name="Comma 8 2 3 6 4" xfId="38901" xr:uid="{190BC3DC-1B17-476B-89CE-9F29A92F7FAE}"/>
    <cellStyle name="Comma 8 2 3 7" xfId="10539" xr:uid="{8A167655-AA6E-439B-88C0-BF409AAF6A42}"/>
    <cellStyle name="Comma 8 2 3 7 2" xfId="15872" xr:uid="{A27E107D-F881-45D3-8B0E-46001E0DB1B8}"/>
    <cellStyle name="Comma 8 2 3 7 2 2" xfId="43192" xr:uid="{315AE3B4-0C71-4CAF-B6EB-6D4302B6CBCA}"/>
    <cellStyle name="Comma 8 2 3 7 3" xfId="37904" xr:uid="{F8A7A6AC-BACC-497D-9CD7-8CE9CD304AAB}"/>
    <cellStyle name="Comma 8 2 3 8" xfId="11870" xr:uid="{EEFB5EE4-3C52-47D7-B6B0-48D63EE48F93}"/>
    <cellStyle name="Comma 8 2 3 8 2" xfId="19842" xr:uid="{2C362836-693A-4DB5-A25F-6413C17941D8}"/>
    <cellStyle name="Comma 8 2 3 8 2 2" xfId="47164" xr:uid="{A7C6CD2C-8E5B-4AB3-B3CE-22C3B13C6914}"/>
    <cellStyle name="Comma 8 2 3 8 3" xfId="39197" xr:uid="{4C31E62C-E0C9-4710-800B-6A528A83B1CD}"/>
    <cellStyle name="Comma 8 2 3 9" xfId="14797" xr:uid="{1D82EAC0-7BA7-4279-B5E3-3816C773C694}"/>
    <cellStyle name="Comma 8 2 3 9 2" xfId="42118" xr:uid="{E3FCA699-3ED7-4065-957D-B28E9D43DE40}"/>
    <cellStyle name="Comma 8 2 4" xfId="1253" xr:uid="{076883FA-E4CA-49CF-BD72-D4F1CE341EFF}"/>
    <cellStyle name="Comma 8 2 4 2" xfId="4835" xr:uid="{07E4A780-AA5A-46DA-A095-BC849C47B2AB}"/>
    <cellStyle name="Comma 8 2 4 2 2" xfId="15984" xr:uid="{AE78CF35-B44D-40CE-AF06-D63E1C48BC52}"/>
    <cellStyle name="Comma 8 2 4 2 2 2" xfId="43304" xr:uid="{9CEC72CE-7A2E-491D-9DE4-41B12E11D43D}"/>
    <cellStyle name="Comma 8 2 4 2 3" xfId="31998" xr:uid="{C011D01D-3C07-4D8D-A480-FD5F3EDEA7DA}"/>
    <cellStyle name="Comma 8 2 4 3" xfId="6770" xr:uid="{7D8F32A6-DEDA-4414-8DEB-DA35E962EF5C}"/>
    <cellStyle name="Comma 8 2 4 3 2" xfId="19954" xr:uid="{BEBD91D2-04C8-4476-B915-FF91A3D539B4}"/>
    <cellStyle name="Comma 8 2 4 3 2 2" xfId="47276" xr:uid="{D6C69C54-851A-41AC-B0C9-910B0CCC8491}"/>
    <cellStyle name="Comma 8 2 4 3 3" xfId="34123" xr:uid="{A30F23D1-D564-4434-A474-587D2FB33806}"/>
    <cellStyle name="Comma 8 2 4 4" xfId="8964" xr:uid="{61CA1043-449F-4B7B-AAF6-9421E7B14987}"/>
    <cellStyle name="Comma 8 2 4 4 2" xfId="36339" xr:uid="{B886BEE0-3461-41AB-9CDA-82773C107626}"/>
    <cellStyle name="Comma 8 2 4 5" xfId="24490" xr:uid="{FEC9B2EC-C90B-4203-B635-A6326537ED4A}"/>
    <cellStyle name="Comma 8 2 4 5 2" xfId="51812" xr:uid="{1462E1E7-6BB0-4ECC-8915-BA91F1AE7125}"/>
    <cellStyle name="Comma 8 2 4 6" xfId="26732" xr:uid="{E18B15B8-09C3-449D-9E49-78D781C0FBC2}"/>
    <cellStyle name="Comma 8 2 4 6 2" xfId="54052" xr:uid="{798CC1A7-2DDE-419F-99E0-D0C0DA71E69B}"/>
    <cellStyle name="Comma 8 2 4 7" xfId="28963" xr:uid="{59185E76-ACC3-43B0-8F55-44F4961A8B78}"/>
    <cellStyle name="Comma 8 2 4 7 2" xfId="56284" xr:uid="{547EDE90-B457-4D6F-B45B-EF598307DFB5}"/>
    <cellStyle name="Comma 8 2 4 8" xfId="3476" xr:uid="{CDD0A870-F007-498E-8C5E-9C6B4B7AEA30}"/>
    <cellStyle name="Comma 8 2 4 9" xfId="30535" xr:uid="{C494E9B3-4CBD-4F1A-AAF8-D3F7FEA89152}"/>
    <cellStyle name="Comma 8 2 5" xfId="1875" xr:uid="{94168A9B-B42F-4AA4-9071-BB2570C720D5}"/>
    <cellStyle name="Comma 8 2 5 2" xfId="5428" xr:uid="{E910C4DE-5ABB-4D1D-9BAD-425879A3B42A}"/>
    <cellStyle name="Comma 8 2 5 2 2" xfId="16372" xr:uid="{758C91A8-B3FE-474B-A208-0AB5D6FDA981}"/>
    <cellStyle name="Comma 8 2 5 2 2 2" xfId="43692" xr:uid="{B8148807-46BD-4D50-AD7F-EAC47F0F626E}"/>
    <cellStyle name="Comma 8 2 5 2 3" xfId="32605" xr:uid="{076F3E79-BD27-4B8C-8E35-00C910013864}"/>
    <cellStyle name="Comma 8 2 5 3" xfId="7373" xr:uid="{2BA72D94-C5D1-4A72-89DE-5E42EDA50FAC}"/>
    <cellStyle name="Comma 8 2 5 3 2" xfId="20342" xr:uid="{62EC93C4-F9C6-4B06-8188-5CA3A725EBF1}"/>
    <cellStyle name="Comma 8 2 5 3 2 2" xfId="47664" xr:uid="{B034D148-8BCC-4A00-9036-192519842266}"/>
    <cellStyle name="Comma 8 2 5 3 3" xfId="34730" xr:uid="{E30FE451-C8E4-4DED-B515-77CD99B8FC1F}"/>
    <cellStyle name="Comma 8 2 5 4" xfId="9570" xr:uid="{B63EDD94-7769-4F91-AB01-922410401872}"/>
    <cellStyle name="Comma 8 2 5 4 2" xfId="36946" xr:uid="{052FE4A0-758A-4F9B-8029-6CD754F3AC95}"/>
    <cellStyle name="Comma 8 2 5 5" xfId="25097" xr:uid="{1790E0E0-BCE2-43A0-9E77-0DF3AFE9A788}"/>
    <cellStyle name="Comma 8 2 5 5 2" xfId="52419" xr:uid="{6D9644C5-2FF7-4A27-A830-C5EBC95776D3}"/>
    <cellStyle name="Comma 8 2 5 6" xfId="27339" xr:uid="{653FB20E-5906-4280-B362-B75EF5F21AB7}"/>
    <cellStyle name="Comma 8 2 5 6 2" xfId="54659" xr:uid="{FEAD1375-1901-4299-AAE5-DF32A5722223}"/>
    <cellStyle name="Comma 8 2 5 7" xfId="29570" xr:uid="{F14A9D6A-0549-448B-834D-90DAE65E0913}"/>
    <cellStyle name="Comma 8 2 5 7 2" xfId="56891" xr:uid="{BCFEE10D-3419-4A00-AC43-237515B4999D}"/>
    <cellStyle name="Comma 8 2 5 8" xfId="3992" xr:uid="{B1926A7C-763B-4194-945D-D46441DE3210}"/>
    <cellStyle name="Comma 8 2 5 9" xfId="31142" xr:uid="{A1A9CC77-B525-4A9F-8A6A-017057B64DC2}"/>
    <cellStyle name="Comma 8 2 6" xfId="1146" xr:uid="{FF877A3C-628B-4D2F-BFC2-9BBE82C01C56}"/>
    <cellStyle name="Comma 8 2 6 2" xfId="6664" xr:uid="{37FCAC12-5349-419D-A0F5-5E009B41191C}"/>
    <cellStyle name="Comma 8 2 6 2 2" xfId="16993" xr:uid="{08E31CD5-557D-4665-8AA5-AA7611EAD4CF}"/>
    <cellStyle name="Comma 8 2 6 2 2 2" xfId="44314" xr:uid="{0BD17EE7-0F2F-4F65-B736-BB73EDB1D4CF}"/>
    <cellStyle name="Comma 8 2 6 2 3" xfId="34016" xr:uid="{75B2716E-25C8-4774-9B57-99EAC80CBE84}"/>
    <cellStyle name="Comma 8 2 6 3" xfId="8858" xr:uid="{95F2BAA7-92F1-4BDF-BBA1-AB59E81614F1}"/>
    <cellStyle name="Comma 8 2 6 3 2" xfId="20964" xr:uid="{B768FD22-FBA4-4CC7-9B2B-33B023C4C569}"/>
    <cellStyle name="Comma 8 2 6 3 2 2" xfId="48286" xr:uid="{50B0259F-B5B4-47F1-8549-DC5D4C223161}"/>
    <cellStyle name="Comma 8 2 6 3 3" xfId="36232" xr:uid="{C80C09AC-F8B9-444C-83CD-8B559D37A473}"/>
    <cellStyle name="Comma 8 2 6 4" xfId="15035" xr:uid="{CCBCC861-73AE-456B-86D0-0D31A1EA032B}"/>
    <cellStyle name="Comma 8 2 6 4 2" xfId="42356" xr:uid="{05088F45-AAFC-408E-91F9-6EC4BBE3EEE1}"/>
    <cellStyle name="Comma 8 2 6 5" xfId="24383" xr:uid="{301BD7F2-C6C5-4409-A43E-F5D87EAB5061}"/>
    <cellStyle name="Comma 8 2 6 5 2" xfId="51705" xr:uid="{2EF01D49-E146-44D7-A151-F3505CE12D3A}"/>
    <cellStyle name="Comma 8 2 6 6" xfId="26625" xr:uid="{1458295F-7CCA-415C-85D2-C34717A9BD71}"/>
    <cellStyle name="Comma 8 2 6 6 2" xfId="53945" xr:uid="{477AD7BB-BC0A-4135-909F-647E827880F5}"/>
    <cellStyle name="Comma 8 2 6 7" xfId="28856" xr:uid="{57C7CD25-88AB-4CD5-95A9-6314A21FE514}"/>
    <cellStyle name="Comma 8 2 6 7 2" xfId="56177" xr:uid="{CB5BE8F5-6D7D-49DA-B565-F2EF2F5740C4}"/>
    <cellStyle name="Comma 8 2 6 8" xfId="4729" xr:uid="{7AAABA7F-A3A0-4FDE-B0B9-0E202AF516A5}"/>
    <cellStyle name="Comma 8 2 6 9" xfId="31892" xr:uid="{51CE96F3-5994-447D-BBD0-9046DC5C506B}"/>
    <cellStyle name="Comma 8 2 7" xfId="2523" xr:uid="{395C6440-CED6-4998-B3EA-75FDE1DCEDAD}"/>
    <cellStyle name="Comma 8 2 7 2" xfId="10207" xr:uid="{A7BEF723-8C2E-41A7-8AA2-6357FD4D9985}"/>
    <cellStyle name="Comma 8 2 7 2 2" xfId="17616" xr:uid="{3434A48B-3F47-4559-A1E8-71A2F4677E2B}"/>
    <cellStyle name="Comma 8 2 7 2 2 2" xfId="44937" xr:uid="{C685F019-9D76-49B8-A7B0-E516135EFCA6}"/>
    <cellStyle name="Comma 8 2 7 2 3" xfId="11035" xr:uid="{513CDC6A-2226-4C38-83BB-4DFB71BC77F1}"/>
    <cellStyle name="Comma 8 2 7 2 3 2" xfId="38384" xr:uid="{96CAAE86-0D82-406A-8A34-3871C8E162AF}"/>
    <cellStyle name="Comma 8 2 7 2 4" xfId="37583" xr:uid="{93812929-DD41-46D7-9157-050BA44F3AAA}"/>
    <cellStyle name="Comma 8 2 7 3" xfId="12474" xr:uid="{8213C121-E43E-4B1E-9925-B1F3F4530B66}"/>
    <cellStyle name="Comma 8 2 7 3 2" xfId="21587" xr:uid="{E89DC0D4-AD94-4D76-B6B7-C12770FA3B3B}"/>
    <cellStyle name="Comma 8 2 7 3 2 2" xfId="48909" xr:uid="{745B9220-2416-4783-ADF3-A8C81B80CA98}"/>
    <cellStyle name="Comma 8 2 7 3 3" xfId="39801" xr:uid="{9370987F-E279-4BE7-BDEA-B246D3598B33}"/>
    <cellStyle name="Comma 8 2 7 4" xfId="15588" xr:uid="{493ED6F8-9EE7-4C35-9CF2-D37E3F15F254}"/>
    <cellStyle name="Comma 8 2 7 4 2" xfId="42909" xr:uid="{982C09DB-1661-4665-A944-3ED1A24F49D9}"/>
    <cellStyle name="Comma 8 2 7 5" xfId="25734" xr:uid="{1B26958B-767B-4BCF-85B3-48C50A8E6B05}"/>
    <cellStyle name="Comma 8 2 7 5 2" xfId="53056" xr:uid="{CF94A612-3343-44A6-B124-0F394D46925C}"/>
    <cellStyle name="Comma 8 2 7 6" xfId="27976" xr:uid="{E36FC5A6-5F98-41B9-AFF0-A4B0FA001D5D}"/>
    <cellStyle name="Comma 8 2 7 6 2" xfId="55296" xr:uid="{20CC569E-69DB-4D7A-B705-5F61E658189D}"/>
    <cellStyle name="Comma 8 2 7 7" xfId="30207" xr:uid="{8B17877C-E124-47F4-AD62-E054D15794EC}"/>
    <cellStyle name="Comma 8 2 7 7 2" xfId="57528" xr:uid="{EF27C1ED-0D63-4555-B74A-B57037C7CE8B}"/>
    <cellStyle name="Comma 8 2 7 8" xfId="8007" xr:uid="{2FB42B29-1BEA-49DE-AF1A-3C200F8CE7D1}"/>
    <cellStyle name="Comma 8 2 7 9" xfId="35367" xr:uid="{B86350A4-F44B-438F-988D-9F2DCCCEB794}"/>
    <cellStyle name="Comma 8 2 8" xfId="2923" xr:uid="{D7AF6DC1-5090-44AA-92B5-625F948726C1}"/>
    <cellStyle name="Comma 8 2 8 2" xfId="12948" xr:uid="{6C1AA157-0F4A-4D01-90FE-37D9257C6564}"/>
    <cellStyle name="Comma 8 2 8 2 2" xfId="22262" xr:uid="{5C606F71-BCE6-46BA-AD86-F0F29A7BF43F}"/>
    <cellStyle name="Comma 8 2 8 2 2 2" xfId="49584" xr:uid="{AEC7DBAC-8603-4588-9BF1-0B84DC94BADB}"/>
    <cellStyle name="Comma 8 2 8 2 3" xfId="40275" xr:uid="{B81F2870-6895-431A-B36D-9899D172CB29}"/>
    <cellStyle name="Comma 8 2 8 3" xfId="18290" xr:uid="{2A3BF858-5CBC-4C88-8CBE-9C4540BB280D}"/>
    <cellStyle name="Comma 8 2 8 3 2" xfId="45612" xr:uid="{AC69C976-203B-48F6-B92C-E23D41B97627}"/>
    <cellStyle name="Comma 8 2 8 4" xfId="6074" xr:uid="{70821592-2FC4-4E01-8FF5-0490A78E8D7B}"/>
    <cellStyle name="Comma 8 2 8 5" xfId="33266" xr:uid="{F02F2612-8B5D-4214-892F-E186AF264FF0}"/>
    <cellStyle name="Comma 8 2 9" xfId="8118" xr:uid="{A6F4A04B-B8B1-4228-AFD3-F8D51C8B0EF8}"/>
    <cellStyle name="Comma 8 2 9 2" xfId="13559" xr:uid="{CB6C512A-CD4D-4749-AB00-1A820039B55A}"/>
    <cellStyle name="Comma 8 2 9 2 2" xfId="22922" xr:uid="{C76C37D4-DEAA-4AF0-BE42-97F9014144F5}"/>
    <cellStyle name="Comma 8 2 9 2 2 2" xfId="50244" xr:uid="{976C0ECE-3E38-46F0-90E7-5057BA8ADDBE}"/>
    <cellStyle name="Comma 8 2 9 2 3" xfId="40886" xr:uid="{9D77B400-D7D0-4537-827A-BFB502D13C5A}"/>
    <cellStyle name="Comma 8 2 9 3" xfId="18950" xr:uid="{A50B013C-0A2D-4AD4-B4DD-FA0877109E14}"/>
    <cellStyle name="Comma 8 2 9 3 2" xfId="46272" xr:uid="{C41A164B-BB35-4F9C-A03C-05A0334C0DBD}"/>
    <cellStyle name="Comma 8 2 9 4" xfId="35482" xr:uid="{26792ECB-3856-4AB4-9921-FE5611B3AA6A}"/>
    <cellStyle name="Comma 8 20" xfId="57627" xr:uid="{8B1CA5A9-5F7C-44FA-A376-90F0505FF538}"/>
    <cellStyle name="Comma 8 21" xfId="58175" xr:uid="{1FB4B14B-1CF9-4329-8D68-83DAAE8EF6C6}"/>
    <cellStyle name="Comma 8 22" xfId="58746" xr:uid="{CEABCA51-A590-4867-8616-F04D072CB959}"/>
    <cellStyle name="Comma 8 23" xfId="58772" xr:uid="{9B5718F1-2CB7-47FF-A32A-B77CB76C39C0}"/>
    <cellStyle name="Comma 8 24" xfId="58824" xr:uid="{BA0A02D8-AF8A-4979-ACB0-B33BC5B429DB}"/>
    <cellStyle name="Comma 8 25" xfId="134" xr:uid="{3BB9654D-10BB-4E60-A60D-7244F0AEE7DC}"/>
    <cellStyle name="Comma 8 3" xfId="525" xr:uid="{F0DB3C0E-5F37-4280-9425-351B38BDC1C4}"/>
    <cellStyle name="Comma 8 3 10" xfId="14483" xr:uid="{4C409914-7156-4E3C-AB09-5B7A5EF0619C}"/>
    <cellStyle name="Comma 8 3 10 2" xfId="41804" xr:uid="{B7AC3424-F23C-48D1-B808-A5FE84314FFF}"/>
    <cellStyle name="Comma 8 3 11" xfId="23831" xr:uid="{C361E9B6-0514-481F-9CA4-EAE5E9D68C20}"/>
    <cellStyle name="Comma 8 3 11 2" xfId="51153" xr:uid="{D5A34C04-DC87-440A-91F9-CD838DBCB991}"/>
    <cellStyle name="Comma 8 3 12" xfId="26072" xr:uid="{8CEE2CA4-BD3B-4A5C-BFBA-07E8A104A00F}"/>
    <cellStyle name="Comma 8 3 12 2" xfId="53392" xr:uid="{DFCDBC03-C5FA-45A9-99EC-50C550C82108}"/>
    <cellStyle name="Comma 8 3 13" xfId="28304" xr:uid="{975D4C87-2579-42BA-A2F0-823E6CEEE80D}"/>
    <cellStyle name="Comma 8 3 13 2" xfId="55625" xr:uid="{F247B72B-45FE-407A-99C9-5711B1F5B73B}"/>
    <cellStyle name="Comma 8 3 14" xfId="3658" xr:uid="{7FD440F1-2048-4E86-A110-203063977C29}"/>
    <cellStyle name="Comma 8 3 15" xfId="30733" xr:uid="{7CFA03D4-FBED-49A6-8C9F-9244502EB1E2}"/>
    <cellStyle name="Comma 8 3 16" xfId="57936" xr:uid="{B35B4E5C-E4E7-4B9F-8DBA-B7F262EC86F9}"/>
    <cellStyle name="Comma 8 3 17" xfId="58484" xr:uid="{51F4A537-BEF9-45C4-85DE-381D34CF8EAC}"/>
    <cellStyle name="Comma 8 3 2" xfId="2073" xr:uid="{696929B9-1B10-4EE2-80DE-9BD50B29E325}"/>
    <cellStyle name="Comma 8 3 2 2" xfId="5621" xr:uid="{959ECF6D-203D-4A8C-9267-0CCB06C3541D}"/>
    <cellStyle name="Comma 8 3 2 2 2" xfId="16182" xr:uid="{98D129E1-DF4E-4453-ADE3-534975738054}"/>
    <cellStyle name="Comma 8 3 2 2 2 2" xfId="43502" xr:uid="{66794737-2DDF-4B76-9DA6-3F33A57D78C0}"/>
    <cellStyle name="Comma 8 3 2 2 3" xfId="32803" xr:uid="{843A03EC-1727-4666-A93C-AE6333163913}"/>
    <cellStyle name="Comma 8 3 2 3" xfId="7570" xr:uid="{7242073E-D853-4B15-800E-05A0E6037C8B}"/>
    <cellStyle name="Comma 8 3 2 3 2" xfId="20152" xr:uid="{6E506917-E17B-4675-90E6-4D555A139478}"/>
    <cellStyle name="Comma 8 3 2 3 2 2" xfId="47474" xr:uid="{A6F50574-8F7A-4028-9005-797221BD8BB6}"/>
    <cellStyle name="Comma 8 3 2 3 3" xfId="34928" xr:uid="{B2CF9442-BFD0-4ACC-8D5C-563881B76F61}"/>
    <cellStyle name="Comma 8 3 2 4" xfId="9768" xr:uid="{F0141E7C-5648-441E-B987-5C6D0EA0C16D}"/>
    <cellStyle name="Comma 8 3 2 4 2" xfId="37144" xr:uid="{5D9EC621-1112-48DB-84F9-111D936AA5E7}"/>
    <cellStyle name="Comma 8 3 2 5" xfId="25295" xr:uid="{5EA05F99-25A2-494C-8509-7E2D0BC14FCF}"/>
    <cellStyle name="Comma 8 3 2 5 2" xfId="52617" xr:uid="{7AB6100A-0416-49E3-BC74-D64FA4107986}"/>
    <cellStyle name="Comma 8 3 2 6" xfId="27537" xr:uid="{2F381162-2AA9-402B-B728-F7D528EC5F8F}"/>
    <cellStyle name="Comma 8 3 2 6 2" xfId="54857" xr:uid="{A33DF611-239C-44EB-95B5-5C3357721E27}"/>
    <cellStyle name="Comma 8 3 2 7" xfId="29768" xr:uid="{1C010BC6-AB0A-474B-947B-3EBD282D6C32}"/>
    <cellStyle name="Comma 8 3 2 7 2" xfId="57089" xr:uid="{906542BC-E83C-4575-AFCE-4BDD868D7FCF}"/>
    <cellStyle name="Comma 8 3 2 8" xfId="4185" xr:uid="{6399ECAA-4BA1-44E1-8839-B70D73B89065}"/>
    <cellStyle name="Comma 8 3 2 9" xfId="31340" xr:uid="{75256E78-9EF8-464C-9983-49B049C10F32}"/>
    <cellStyle name="Comma 8 3 3" xfId="1465" xr:uid="{684AAF68-C0F5-4718-B8EF-2D8EBBA32265}"/>
    <cellStyle name="Comma 8 3 3 2" xfId="6967" xr:uid="{A9F73C0F-D73E-41D1-8C93-A888E2FA07B0}"/>
    <cellStyle name="Comma 8 3 3 2 2" xfId="16570" xr:uid="{55B1ACF6-49EC-4668-BA51-E0CFFEFCBB9C}"/>
    <cellStyle name="Comma 8 3 3 2 2 2" xfId="43890" xr:uid="{1D89B71F-7E77-4BB9-ABDD-3466C5A8DF95}"/>
    <cellStyle name="Comma 8 3 3 2 3" xfId="34321" xr:uid="{99A60F3A-61D1-450E-B52B-00ECEE3B4185}"/>
    <cellStyle name="Comma 8 3 3 3" xfId="9162" xr:uid="{795ADA1F-F966-4FDA-B992-E57B2AD140FD}"/>
    <cellStyle name="Comma 8 3 3 3 2" xfId="20540" xr:uid="{9C4CC3DE-8596-4022-8CED-3A8EDDDAE88B}"/>
    <cellStyle name="Comma 8 3 3 3 2 2" xfId="47862" xr:uid="{7A5B00FB-8372-4DB5-BA8E-F662ACF4C5D5}"/>
    <cellStyle name="Comma 8 3 3 3 3" xfId="36537" xr:uid="{1D49D39D-0894-452D-A934-6F085DF5F938}"/>
    <cellStyle name="Comma 8 3 3 4" xfId="15222" xr:uid="{38F98B3F-9AA8-4ACA-BEEC-F8644EA64D9B}"/>
    <cellStyle name="Comma 8 3 3 4 2" xfId="42543" xr:uid="{E7CB7F1D-D80F-4C97-B787-13C90A22D616}"/>
    <cellStyle name="Comma 8 3 3 5" xfId="24688" xr:uid="{5F1222BF-79AB-4F41-9DD7-CF0E416B46E5}"/>
    <cellStyle name="Comma 8 3 3 5 2" xfId="52010" xr:uid="{75E85CCD-447D-43C3-AD76-C532B278336A}"/>
    <cellStyle name="Comma 8 3 3 6" xfId="26930" xr:uid="{E3ACEA8D-CDAA-486C-8FA8-C318F2AB4CAB}"/>
    <cellStyle name="Comma 8 3 3 6 2" xfId="54250" xr:uid="{E2D4F5E0-F5EE-4A3F-B088-56E2A25DCAA9}"/>
    <cellStyle name="Comma 8 3 3 7" xfId="29161" xr:uid="{BB1A70BD-4504-4FCC-BD0B-09FD88F0EBAB}"/>
    <cellStyle name="Comma 8 3 3 7 2" xfId="56482" xr:uid="{DB3BFBA5-FEA8-49E2-BC2E-D7898D1C621F}"/>
    <cellStyle name="Comma 8 3 3 8" xfId="5030" xr:uid="{DD15A9E9-D2AA-4D17-9B0F-5731A7C2EA68}"/>
    <cellStyle name="Comma 8 3 3 9" xfId="32196" xr:uid="{F0B81486-61F0-46AC-979C-5F4C6AE61F6B}"/>
    <cellStyle name="Comma 8 3 4" xfId="2543" xr:uid="{B8B34F6B-46DD-40C0-A18E-067BF051A938}"/>
    <cellStyle name="Comma 8 3 4 2" xfId="10225" xr:uid="{9C10993D-4EDA-481C-B292-341C7231F28C}"/>
    <cellStyle name="Comma 8 3 4 2 2" xfId="17191" xr:uid="{357D7495-C707-4BD1-B39B-2A0642A0585F}"/>
    <cellStyle name="Comma 8 3 4 2 2 2" xfId="44512" xr:uid="{3A4B1C55-4AF8-4569-B779-75D445E41261}"/>
    <cellStyle name="Comma 8 3 4 2 3" xfId="10988" xr:uid="{DFC2D817-794C-49B7-8674-28D76ADADDFF}"/>
    <cellStyle name="Comma 8 3 4 2 3 2" xfId="38337" xr:uid="{6E4E510D-6642-4EE9-A6A0-A85B99962C49}"/>
    <cellStyle name="Comma 8 3 4 2 4" xfId="37601" xr:uid="{63A2E8B2-1545-4276-A88F-97585394BA9D}"/>
    <cellStyle name="Comma 8 3 4 3" xfId="12385" xr:uid="{9EBD88EC-433B-4B07-97DA-E92D221C20E5}"/>
    <cellStyle name="Comma 8 3 4 3 2" xfId="21162" xr:uid="{3BD73849-11C6-4C00-8817-529493EA3117}"/>
    <cellStyle name="Comma 8 3 4 3 2 2" xfId="48484" xr:uid="{B7E1449F-49AB-4D8C-866C-50A2A692E642}"/>
    <cellStyle name="Comma 8 3 4 3 3" xfId="39712" xr:uid="{5F689FDA-32C1-477E-9F6D-E8D3403B092E}"/>
    <cellStyle name="Comma 8 3 4 4" xfId="15600" xr:uid="{8001C621-7BB1-4324-B981-C7200E49D173}"/>
    <cellStyle name="Comma 8 3 4 4 2" xfId="42921" xr:uid="{D7536225-244F-4DEA-806F-8EDBA55B2AFD}"/>
    <cellStyle name="Comma 8 3 4 5" xfId="25749" xr:uid="{B33989C3-9AFE-4227-B04E-E325911E92B9}"/>
    <cellStyle name="Comma 8 3 4 5 2" xfId="53071" xr:uid="{B2DE9FCB-480B-45A8-B892-8C9EAD76308A}"/>
    <cellStyle name="Comma 8 3 4 6" xfId="27994" xr:uid="{AC8D69A9-6BF1-4FA1-BC44-774BB79AE665}"/>
    <cellStyle name="Comma 8 3 4 6 2" xfId="55314" xr:uid="{10B4F4A9-74F5-4E22-A4BA-3700ED0712E9}"/>
    <cellStyle name="Comma 8 3 4 7" xfId="30225" xr:uid="{F5FD3B3F-79EF-4030-8DD2-448E0A5243B1}"/>
    <cellStyle name="Comma 8 3 4 7 2" xfId="57546" xr:uid="{85D281A9-94F1-4EC0-AE90-51ED62FD714C}"/>
    <cellStyle name="Comma 8 3 4 8" xfId="8025" xr:uid="{AC707A04-1ACC-4F26-85F8-55480A167178}"/>
    <cellStyle name="Comma 8 3 4 9" xfId="35385" xr:uid="{E6E05C3E-21DA-490F-9877-19AB13A32A75}"/>
    <cellStyle name="Comma 8 3 5" xfId="3069" xr:uid="{4E1F85B7-8470-4BC8-907C-59563BE725CB}"/>
    <cellStyle name="Comma 8 3 5 2" xfId="12603" xr:uid="{C63BABC5-970D-423F-99AC-0120B5F8B82B}"/>
    <cellStyle name="Comma 8 3 5 2 2" xfId="21785" xr:uid="{C526BDE2-8623-44CE-B9C8-CD17DB390BDD}"/>
    <cellStyle name="Comma 8 3 5 2 2 2" xfId="49107" xr:uid="{C344BCFF-23D0-45C5-BB63-11F9DCFA7FC9}"/>
    <cellStyle name="Comma 8 3 5 2 3" xfId="39930" xr:uid="{D8A2D4A8-21E8-4EAC-99B5-B664FFF2DCEE}"/>
    <cellStyle name="Comma 8 3 5 3" xfId="17814" xr:uid="{03A3458B-233C-451A-A407-80805D79BAC3}"/>
    <cellStyle name="Comma 8 3 5 3 2" xfId="45135" xr:uid="{0EAA1DD4-5C4A-4BB6-B8B4-49C427A57516}"/>
    <cellStyle name="Comma 8 3 5 4" xfId="6193" xr:uid="{9ACCEEE8-00C9-421B-932C-1D9EF894D763}"/>
    <cellStyle name="Comma 8 3 5 5" xfId="33464" xr:uid="{FDBAD8CA-8D0E-40CE-A26D-5D6A8ED27F4F}"/>
    <cellStyle name="Comma 8 3 6" xfId="8306" xr:uid="{696AE8CB-FBCB-4E41-B1BF-052FCCB04556}"/>
    <cellStyle name="Comma 8 3 6 2" xfId="13139" xr:uid="{3D5FDEF7-6A2A-406D-91A6-19D3C2673D79}"/>
    <cellStyle name="Comma 8 3 6 2 2" xfId="22460" xr:uid="{66C1A6FC-BBA1-471C-9E0A-4EF7F1D7CA46}"/>
    <cellStyle name="Comma 8 3 6 2 2 2" xfId="49782" xr:uid="{547F37A4-AF94-4FD5-A012-7B11CD901138}"/>
    <cellStyle name="Comma 8 3 6 2 3" xfId="40466" xr:uid="{1E8F6C1A-2C11-4EE9-9FC1-5D9B8A98E855}"/>
    <cellStyle name="Comma 8 3 6 3" xfId="18488" xr:uid="{1635158C-839F-43C1-8417-D7E55129EE86}"/>
    <cellStyle name="Comma 8 3 6 3 2" xfId="45810" xr:uid="{44583231-8CD6-44AA-9996-4B9AADC6E5AC}"/>
    <cellStyle name="Comma 8 3 6 4" xfId="35680" xr:uid="{F920D063-E847-45C7-9D27-9B27B1B281D8}"/>
    <cellStyle name="Comma 8 3 7" xfId="11314" xr:uid="{FFEE341D-1FD0-4924-BEAE-A4053934970B}"/>
    <cellStyle name="Comma 8 3 7 2" xfId="13756" xr:uid="{771DDF55-8FC9-4ED4-9EC3-7B470C909240}"/>
    <cellStyle name="Comma 8 3 7 2 2" xfId="23120" xr:uid="{8A0B3468-91ED-4314-A210-4163691DDFBC}"/>
    <cellStyle name="Comma 8 3 7 2 2 2" xfId="50442" xr:uid="{2F0E1D39-9462-4866-8C77-A33711E997DB}"/>
    <cellStyle name="Comma 8 3 7 2 3" xfId="41083" xr:uid="{8365D60F-F11E-4C67-81D7-9C42CE7B7D8A}"/>
    <cellStyle name="Comma 8 3 7 3" xfId="19148" xr:uid="{149D87AE-97F7-481D-95BB-DDFB11CE2A06}"/>
    <cellStyle name="Comma 8 3 7 3 2" xfId="46470" xr:uid="{3D0E31DA-087C-4423-A2CC-F7AF3DDB5E2A}"/>
    <cellStyle name="Comma 8 3 7 4" xfId="38663" xr:uid="{6C833ADC-9BBA-4456-8E3E-6A7E7EB57A2D}"/>
    <cellStyle name="Comma 8 3 8" xfId="10440" xr:uid="{FF51662D-4685-48F7-9FC8-086219B6D3D0}"/>
    <cellStyle name="Comma 8 3 8 2" xfId="15762" xr:uid="{30337E0E-5DD1-4C17-92F1-74D343CBA814}"/>
    <cellStyle name="Comma 8 3 8 2 2" xfId="43082" xr:uid="{7CA20ED0-3E23-4767-BC97-DFF057FABD25}"/>
    <cellStyle name="Comma 8 3 8 3" xfId="37807" xr:uid="{12280D63-3045-48ED-8376-10969BA5511C}"/>
    <cellStyle name="Comma 8 3 9" xfId="11772" xr:uid="{CA331A87-1899-42D7-8C07-77B923EB4E13}"/>
    <cellStyle name="Comma 8 3 9 2" xfId="19732" xr:uid="{56323332-29EF-4622-82A7-7AC8F51C77A0}"/>
    <cellStyle name="Comma 8 3 9 2 2" xfId="47054" xr:uid="{E780E635-4A5A-45C9-B6E6-DF291B125E76}"/>
    <cellStyle name="Comma 8 3 9 3" xfId="39099" xr:uid="{0306DF7B-CE7C-4AB9-A110-D0E09DDD7841}"/>
    <cellStyle name="Comma 8 4" xfId="740" xr:uid="{46EB9FA1-8707-469D-9439-93AF68275029}"/>
    <cellStyle name="Comma 8 4 10" xfId="24004" xr:uid="{16BCF43E-54AA-4D4B-8B47-5490FEA055F6}"/>
    <cellStyle name="Comma 8 4 10 2" xfId="51326" xr:uid="{C969557D-EFA9-42CA-81F8-4B08DB7188C8}"/>
    <cellStyle name="Comma 8 4 11" xfId="26245" xr:uid="{B036E6A1-BE25-4622-88F1-1DEC5C2027DE}"/>
    <cellStyle name="Comma 8 4 11 2" xfId="53565" xr:uid="{10ED268A-2409-461A-8572-108DB933C251}"/>
    <cellStyle name="Comma 8 4 12" xfId="28476" xr:uid="{D83DD728-C3D5-4835-8A2E-C092A1CE3D95}"/>
    <cellStyle name="Comma 8 4 12 2" xfId="55797" xr:uid="{1D11C0F8-7DCB-4D98-928F-A7D59DF69AFB}"/>
    <cellStyle name="Comma 8 4 13" xfId="3791" xr:uid="{DAF8492A-AC4C-4BED-9202-ED4AFA5FC1A0}"/>
    <cellStyle name="Comma 8 4 14" xfId="30906" xr:uid="{965529D3-D5E6-4DEC-8FA0-76D2F77FB2B1}"/>
    <cellStyle name="Comma 8 4 15" xfId="57716" xr:uid="{F95510C0-14FB-47D0-8198-2EDC93528164}"/>
    <cellStyle name="Comma 8 4 16" xfId="58264" xr:uid="{DEF727E5-71BB-4158-A656-96C070036DB7}"/>
    <cellStyle name="Comma 8 4 2" xfId="2245" xr:uid="{A1613732-7519-473E-830A-A26EF7BB7F58}"/>
    <cellStyle name="Comma 8 4 2 2" xfId="5790" xr:uid="{2E21FD1D-1DBC-41D9-A65B-0D0318EF3213}"/>
    <cellStyle name="Comma 8 4 2 2 2" xfId="16743" xr:uid="{C2D2CD17-3232-4B07-8320-3B5853A63B9D}"/>
    <cellStyle name="Comma 8 4 2 2 2 2" xfId="44063" xr:uid="{782E678F-087B-4312-B01B-A25495CB8D34}"/>
    <cellStyle name="Comma 8 4 2 2 3" xfId="32975" xr:uid="{EED7E7F9-BED2-44F9-BA7B-B4D20A2475FB}"/>
    <cellStyle name="Comma 8 4 2 3" xfId="7742" xr:uid="{71F00090-F7D1-4F39-875E-8F9C663315B4}"/>
    <cellStyle name="Comma 8 4 2 3 2" xfId="20713" xr:uid="{497C648C-9CCA-4E78-AADC-22267F95BA98}"/>
    <cellStyle name="Comma 8 4 2 3 2 2" xfId="48035" xr:uid="{05CEBFAA-93B3-4DDA-869F-5A98A28B5046}"/>
    <cellStyle name="Comma 8 4 2 3 3" xfId="35100" xr:uid="{9F745C57-8F6F-4556-9436-4C50A6EEC268}"/>
    <cellStyle name="Comma 8 4 2 4" xfId="9940" xr:uid="{5D614FE0-32DF-4C28-B3AD-991618151A25}"/>
    <cellStyle name="Comma 8 4 2 4 2" xfId="37316" xr:uid="{6F73E1C4-D724-485B-93F4-33090E521FAA}"/>
    <cellStyle name="Comma 8 4 2 5" xfId="25467" xr:uid="{1C78E2CD-6B56-4670-8713-6EC417A7E073}"/>
    <cellStyle name="Comma 8 4 2 5 2" xfId="52789" xr:uid="{2EA54235-0E3B-415A-828C-DF9EEA451457}"/>
    <cellStyle name="Comma 8 4 2 6" xfId="27709" xr:uid="{ECE91103-E689-4830-AAB7-8E81A1366E37}"/>
    <cellStyle name="Comma 8 4 2 6 2" xfId="55029" xr:uid="{F4775232-413F-4C57-B176-3F5A365932C2}"/>
    <cellStyle name="Comma 8 4 2 7" xfId="29940" xr:uid="{EF72D66A-4FB3-4F4E-A42C-F194FF61FADF}"/>
    <cellStyle name="Comma 8 4 2 7 2" xfId="57261" xr:uid="{574A9841-B4D1-4286-B10E-24C0E1A47E62}"/>
    <cellStyle name="Comma 8 4 2 8" xfId="4354" xr:uid="{2B71D743-EE92-481A-8067-2080292FFCCE}"/>
    <cellStyle name="Comma 8 4 2 9" xfId="31512" xr:uid="{CC7A294B-A876-401C-A7A3-6777242FD793}"/>
    <cellStyle name="Comma 8 4 3" xfId="1639" xr:uid="{7256C2DD-1C98-467C-BE4A-D1B70E4C8D08}"/>
    <cellStyle name="Comma 8 4 3 2" xfId="7140" xr:uid="{9CE05EFF-2541-404E-A869-CFAB19AC3372}"/>
    <cellStyle name="Comma 8 4 3 2 2" xfId="17364" xr:uid="{091C789A-3055-4E82-90F4-A12A31198C9A}"/>
    <cellStyle name="Comma 8 4 3 2 2 2" xfId="44685" xr:uid="{9AAEB617-C752-4FE2-946F-E4EA1BD77BDA}"/>
    <cellStyle name="Comma 8 4 3 2 3" xfId="34494" xr:uid="{D5877070-68F1-46B3-BD4A-9B9EE23AFF64}"/>
    <cellStyle name="Comma 8 4 3 3" xfId="9335" xr:uid="{40294A06-647D-4935-8F05-19F3C1B5696D}"/>
    <cellStyle name="Comma 8 4 3 3 2" xfId="21335" xr:uid="{0FF30B6A-8306-4B21-AFAC-73E5C96AF655}"/>
    <cellStyle name="Comma 8 4 3 3 2 2" xfId="48657" xr:uid="{4D995AA8-4D2B-451A-BE44-D4DE5F19CDA1}"/>
    <cellStyle name="Comma 8 4 3 3 3" xfId="36710" xr:uid="{0D29A859-A4A9-40AA-8E89-61FD7F78C6A7}"/>
    <cellStyle name="Comma 8 4 3 4" xfId="15376" xr:uid="{4F96DF2E-6EE1-4873-BDF2-D867B90DBAA4}"/>
    <cellStyle name="Comma 8 4 3 4 2" xfId="42697" xr:uid="{D4C0BB30-0A99-4972-8F55-77967CA2E265}"/>
    <cellStyle name="Comma 8 4 3 5" xfId="24861" xr:uid="{37E53136-368F-4415-BD9B-8AD128151BBD}"/>
    <cellStyle name="Comma 8 4 3 5 2" xfId="52183" xr:uid="{0CA0F363-5465-4B22-8EA4-27FAED562CD7}"/>
    <cellStyle name="Comma 8 4 3 6" xfId="27103" xr:uid="{47239CA5-B350-46F3-97C3-1D1FC0017A27}"/>
    <cellStyle name="Comma 8 4 3 6 2" xfId="54423" xr:uid="{4E97851B-BBCC-4405-B99A-B45BC941AD2B}"/>
    <cellStyle name="Comma 8 4 3 7" xfId="29334" xr:uid="{A9FDC8B6-2145-4294-BC14-2D6D00E07213}"/>
    <cellStyle name="Comma 8 4 3 7 2" xfId="56655" xr:uid="{59EBD714-C100-4B73-9C00-0D8A23E64546}"/>
    <cellStyle name="Comma 8 4 3 8" xfId="5202" xr:uid="{A4BB48D6-F766-4153-8768-F48B708C64DC}"/>
    <cellStyle name="Comma 8 4 3 9" xfId="32369" xr:uid="{3986B952-E222-40E4-9C10-D922834FF1CD}"/>
    <cellStyle name="Comma 8 4 4" xfId="2759" xr:uid="{6521EC9D-D602-4AB2-87B3-CB07E77CF757}"/>
    <cellStyle name="Comma 8 4 4 2" xfId="12754" xr:uid="{B84AA36E-21C4-4316-80E0-FDF640EE2258}"/>
    <cellStyle name="Comma 8 4 4 2 2" xfId="21958" xr:uid="{BDF27226-F576-47BF-975D-8FE6429C0AA2}"/>
    <cellStyle name="Comma 8 4 4 2 2 2" xfId="49280" xr:uid="{1D9BAF09-53A0-4340-924D-0325FB331E58}"/>
    <cellStyle name="Comma 8 4 4 2 3" xfId="40081" xr:uid="{90CAE32A-E021-4A31-A452-7B34DF891386}"/>
    <cellStyle name="Comma 8 4 4 3" xfId="17987" xr:uid="{079A6B3D-D0BE-4784-8C72-43ADE2C2C35A}"/>
    <cellStyle name="Comma 8 4 4 3 2" xfId="45308" xr:uid="{C1C055DF-591F-4DED-AB97-7D9119383766}"/>
    <cellStyle name="Comma 8 4 4 4" xfId="6320" xr:uid="{DA4787B4-B44B-4DCA-B251-3CDE810058EC}"/>
    <cellStyle name="Comma 8 4 4 5" xfId="33636" xr:uid="{5288ED74-A837-4605-9D25-3EE59453E7F7}"/>
    <cellStyle name="Comma 8 4 5" xfId="8478" xr:uid="{3FF3246E-D551-4989-986B-4D7DAA36EA2B}"/>
    <cellStyle name="Comma 8 4 5 2" xfId="13312" xr:uid="{97BA7625-5C5C-4964-A562-6DE950C817C0}"/>
    <cellStyle name="Comma 8 4 5 2 2" xfId="22633" xr:uid="{21334B3F-210C-4E63-93AC-09A7BC9319A3}"/>
    <cellStyle name="Comma 8 4 5 2 2 2" xfId="49955" xr:uid="{4C369819-3DE9-43CA-B3AC-0302FB137FDC}"/>
    <cellStyle name="Comma 8 4 5 2 3" xfId="40639" xr:uid="{0B6A6A37-2573-47F6-9FCA-B9B2FFA1739A}"/>
    <cellStyle name="Comma 8 4 5 3" xfId="18661" xr:uid="{74E03A7D-8A9D-4738-900E-662658455579}"/>
    <cellStyle name="Comma 8 4 5 3 2" xfId="45983" xr:uid="{86A159BB-EEFD-4835-96F2-2BE093B97236}"/>
    <cellStyle name="Comma 8 4 5 4" xfId="35852" xr:uid="{C6DD17B6-3F8A-49FE-B582-2E9E84C5C7A8}"/>
    <cellStyle name="Comma 8 4 6" xfId="11455" xr:uid="{B74A5AF8-9217-4DB4-B9AA-C9939030D182}"/>
    <cellStyle name="Comma 8 4 6 2" xfId="13929" xr:uid="{B308A346-51EF-4025-9E70-4184EF3AB476}"/>
    <cellStyle name="Comma 8 4 6 2 2" xfId="23293" xr:uid="{E378FC9B-DC15-4763-A252-F9DF70F93303}"/>
    <cellStyle name="Comma 8 4 6 2 2 2" xfId="50615" xr:uid="{60D5983A-A429-440D-99B9-BE3E3B1CA833}"/>
    <cellStyle name="Comma 8 4 6 2 3" xfId="41256" xr:uid="{5439EE7A-0690-47BF-AD22-6F952C2CEAB8}"/>
    <cellStyle name="Comma 8 4 6 3" xfId="19321" xr:uid="{C0E8C1D6-3DA7-486F-B698-F521C27542E2}"/>
    <cellStyle name="Comma 8 4 6 3 2" xfId="46643" xr:uid="{3F9CF417-DB3F-4C13-8194-09347EF0BF7F}"/>
    <cellStyle name="Comma 8 4 6 4" xfId="38804" xr:uid="{12CCE993-C68D-464E-8F4D-44A601F8D1B0}"/>
    <cellStyle name="Comma 8 4 7" xfId="10511" xr:uid="{4AFD4899-20EF-4187-8C7C-6D23EF4E9392}"/>
    <cellStyle name="Comma 8 4 7 2" xfId="15844" xr:uid="{F94B8396-DA87-4308-97DF-37C43826A9D9}"/>
    <cellStyle name="Comma 8 4 7 2 2" xfId="43164" xr:uid="{DF75D2D7-5577-4144-AA96-11CB5DA92FFB}"/>
    <cellStyle name="Comma 8 4 7 3" xfId="37878" xr:uid="{3E4FE574-436C-49B7-A088-A1FF3FFD1571}"/>
    <cellStyle name="Comma 8 4 8" xfId="11844" xr:uid="{1B5A0E46-F35C-48F5-9DF6-3BD2491A81E6}"/>
    <cellStyle name="Comma 8 4 8 2" xfId="19814" xr:uid="{9F0D8B75-DAB7-44DF-A336-C0E9E2D3F584}"/>
    <cellStyle name="Comma 8 4 8 2 2" xfId="47136" xr:uid="{F0660A73-EA6A-4B98-9D65-1E4657EB4416}"/>
    <cellStyle name="Comma 8 4 8 3" xfId="39171" xr:uid="{6976E8C5-86F8-4221-9C96-72D2A4DF2E12}"/>
    <cellStyle name="Comma 8 4 9" xfId="14656" xr:uid="{6EAC5894-1414-4978-951D-6489AF92EE91}"/>
    <cellStyle name="Comma 8 4 9 2" xfId="41977" xr:uid="{3190F8EA-BAFE-447D-8F92-228857329667}"/>
    <cellStyle name="Comma 8 5" xfId="869" xr:uid="{8C62E689-E3EE-4D8F-A02C-2E6703107634}"/>
    <cellStyle name="Comma 8 5 10" xfId="24120" xr:uid="{064FAB41-0395-46AA-A443-391A0D49FE18}"/>
    <cellStyle name="Comma 8 5 10 2" xfId="51442" xr:uid="{B309F80B-2492-4648-B211-E95AAFB1D5C3}"/>
    <cellStyle name="Comma 8 5 11" xfId="26361" xr:uid="{6A72EF1B-B354-4412-9D28-3E9370511E8B}"/>
    <cellStyle name="Comma 8 5 11 2" xfId="53681" xr:uid="{E236BD65-FB74-402E-92F8-BEED7FBD12B8}"/>
    <cellStyle name="Comma 8 5 12" xfId="28592" xr:uid="{76070097-65FA-4D31-8043-99B1992C7113}"/>
    <cellStyle name="Comma 8 5 12 2" xfId="55913" xr:uid="{93625B24-2FC3-43B8-ADB1-0002D39D3906}"/>
    <cellStyle name="Comma 8 5 13" xfId="3882" xr:uid="{85F71219-6514-466B-AE48-A2866482DDC6}"/>
    <cellStyle name="Comma 8 5 14" xfId="31022" xr:uid="{CEE6D54B-246C-4D4C-9DE4-0039F2AE105A}"/>
    <cellStyle name="Comma 8 5 15" xfId="58125" xr:uid="{08C79B3F-0D55-406E-B759-7E142C6658EC}"/>
    <cellStyle name="Comma 8 5 16" xfId="58673" xr:uid="{E1F98FF8-38ED-4F08-8417-12804CAC6934}"/>
    <cellStyle name="Comma 8 5 2" xfId="2361" xr:uid="{79C357EF-661B-47C9-B30C-6DF929F58C34}"/>
    <cellStyle name="Comma 8 5 2 2" xfId="5901" xr:uid="{3AAFB2E4-F2C9-46CC-81A5-3B4EA1215677}"/>
    <cellStyle name="Comma 8 5 2 2 2" xfId="16859" xr:uid="{2BE7013C-C3CC-448C-A373-7298F0D09334}"/>
    <cellStyle name="Comma 8 5 2 2 2 2" xfId="44179" xr:uid="{131198C9-22B7-4542-9844-0C1225E1EE8B}"/>
    <cellStyle name="Comma 8 5 2 2 3" xfId="33091" xr:uid="{FABF296F-779B-410E-B4B4-196757BFF5B2}"/>
    <cellStyle name="Comma 8 5 2 3" xfId="7857" xr:uid="{4E923C9F-49C2-4D00-957A-E2CB76F7774A}"/>
    <cellStyle name="Comma 8 5 2 3 2" xfId="20829" xr:uid="{829CF922-AAE9-4EC7-A3C2-58538F6A01B6}"/>
    <cellStyle name="Comma 8 5 2 3 2 2" xfId="48151" xr:uid="{C5D4AE00-C3F1-45F7-9C2A-A1C78A802032}"/>
    <cellStyle name="Comma 8 5 2 3 3" xfId="35216" xr:uid="{55A61989-B70C-43A4-8C72-5E9B353523C1}"/>
    <cellStyle name="Comma 8 5 2 4" xfId="10056" xr:uid="{79F97B9E-0368-4087-A926-9DDACA1C329F}"/>
    <cellStyle name="Comma 8 5 2 4 2" xfId="37432" xr:uid="{744F5823-9A3F-4CEB-8D03-85E1AA334035}"/>
    <cellStyle name="Comma 8 5 2 5" xfId="25583" xr:uid="{5FAB9F0F-1BE1-4D87-BBE3-22C479123E45}"/>
    <cellStyle name="Comma 8 5 2 5 2" xfId="52905" xr:uid="{09A3AB6D-7E56-43C3-9627-2A13143030D3}"/>
    <cellStyle name="Comma 8 5 2 6" xfId="27825" xr:uid="{DD27C175-4434-4761-8D5F-9A34D0516513}"/>
    <cellStyle name="Comma 8 5 2 6 2" xfId="55145" xr:uid="{9FC18138-78F6-4977-9E19-F337990F5A74}"/>
    <cellStyle name="Comma 8 5 2 7" xfId="30056" xr:uid="{201BEB78-7F8D-4970-B8AE-24E03F13C6CC}"/>
    <cellStyle name="Comma 8 5 2 7 2" xfId="57377" xr:uid="{E9E2289B-17C2-4659-A87A-F6753F5EE142}"/>
    <cellStyle name="Comma 8 5 2 8" xfId="4465" xr:uid="{1DC5A547-D5F1-4D7C-8453-22A15691DC4F}"/>
    <cellStyle name="Comma 8 5 2 9" xfId="31628" xr:uid="{D81B89D9-E184-4E54-A23E-7DC085869381}"/>
    <cellStyle name="Comma 8 5 3" xfId="1755" xr:uid="{D86FB59F-4148-496A-B7CC-6413515B795D}"/>
    <cellStyle name="Comma 8 5 3 2" xfId="7254" xr:uid="{CB14D5BB-343C-4034-A7AD-A209E1450B44}"/>
    <cellStyle name="Comma 8 5 3 2 2" xfId="17480" xr:uid="{1E1AC22A-DF94-4876-B7F4-287DEEECCE8D}"/>
    <cellStyle name="Comma 8 5 3 2 2 2" xfId="44801" xr:uid="{50FDA2C4-4909-4A8D-A18C-80F3FB7E67B7}"/>
    <cellStyle name="Comma 8 5 3 2 3" xfId="34610" xr:uid="{ED0405B2-D6B3-43E9-A55C-4061E227DF62}"/>
    <cellStyle name="Comma 8 5 3 3" xfId="9451" xr:uid="{55D88704-8238-4167-AC0F-24B8C6793BE5}"/>
    <cellStyle name="Comma 8 5 3 3 2" xfId="21451" xr:uid="{9203AECE-D7E8-4078-AFAC-8C67A40D6022}"/>
    <cellStyle name="Comma 8 5 3 3 2 2" xfId="48773" xr:uid="{49CA5D65-25A0-4506-98FE-2767FDEC66C9}"/>
    <cellStyle name="Comma 8 5 3 3 3" xfId="36826" xr:uid="{8BC2EBE2-81D1-4CF4-B5E8-AF150F748F6F}"/>
    <cellStyle name="Comma 8 5 3 4" xfId="15486" xr:uid="{562BE3AC-8364-4668-A79A-A50D2F1561D8}"/>
    <cellStyle name="Comma 8 5 3 4 2" xfId="42807" xr:uid="{5B66CD5E-1C9A-43FF-BCDD-B596A540727F}"/>
    <cellStyle name="Comma 8 5 3 5" xfId="24977" xr:uid="{87441328-FA7A-44AB-BEDC-B074A3D3F995}"/>
    <cellStyle name="Comma 8 5 3 5 2" xfId="52299" xr:uid="{B6A1CECA-CD57-45B6-834D-DD3DB00636BB}"/>
    <cellStyle name="Comma 8 5 3 6" xfId="27219" xr:uid="{5EAF9FB9-5737-497E-B98E-4770DE8B96BE}"/>
    <cellStyle name="Comma 8 5 3 6 2" xfId="54539" xr:uid="{B9B7B9D8-B1E4-4AF3-8601-0E2D6AE7A9E7}"/>
    <cellStyle name="Comma 8 5 3 7" xfId="29450" xr:uid="{20BB16F4-6950-4D84-9284-FC28C0823341}"/>
    <cellStyle name="Comma 8 5 3 7 2" xfId="56771" xr:uid="{EF39C4EE-6E0E-4518-AA2B-099C5B218E4D}"/>
    <cellStyle name="Comma 8 5 3 8" xfId="5313" xr:uid="{F4C414BA-E795-4EDA-AB7F-4DBAC86EBDBE}"/>
    <cellStyle name="Comma 8 5 3 9" xfId="32485" xr:uid="{318C4745-65C2-46D0-ACEF-0FF65D5348F7}"/>
    <cellStyle name="Comma 8 5 4" xfId="3316" xr:uid="{0FBBADC4-4EB9-4115-BBBE-E2A6B3557FB2}"/>
    <cellStyle name="Comma 8 5 4 2" xfId="12832" xr:uid="{BF098570-5FFC-4265-AD62-3BD5CA776D5D}"/>
    <cellStyle name="Comma 8 5 4 2 2" xfId="22074" xr:uid="{F87B8702-898A-440B-8AA2-564301865858}"/>
    <cellStyle name="Comma 8 5 4 2 2 2" xfId="49396" xr:uid="{B8E64F34-3BAF-452B-91F8-642C9D3A05FA}"/>
    <cellStyle name="Comma 8 5 4 2 3" xfId="40159" xr:uid="{B5692816-CBDA-4B07-86B8-6518484D19E2}"/>
    <cellStyle name="Comma 8 5 4 3" xfId="18102" xr:uid="{CE6B6CD7-8F45-4A20-9DCC-D2E2D6379D15}"/>
    <cellStyle name="Comma 8 5 4 3 2" xfId="45424" xr:uid="{F4620EB2-ED15-4B69-9DF3-71E84BA8EDB0}"/>
    <cellStyle name="Comma 8 5 4 4" xfId="6410" xr:uid="{1FD05065-0B22-41C7-B059-27F57828FC6B}"/>
    <cellStyle name="Comma 8 5 4 5" xfId="33752" xr:uid="{A3A09080-E284-4863-B2B7-02BE3676C097}"/>
    <cellStyle name="Comma 8 5 5" xfId="8594" xr:uid="{A501757B-477F-4DEF-9709-FE20BFF62430}"/>
    <cellStyle name="Comma 8 5 5 2" xfId="13422" xr:uid="{2F8743C8-D465-4200-849B-5C7CF5FB80D7}"/>
    <cellStyle name="Comma 8 5 5 2 2" xfId="22749" xr:uid="{D1C30CA0-C69F-4D24-9C3F-D143552DB5CE}"/>
    <cellStyle name="Comma 8 5 5 2 2 2" xfId="50071" xr:uid="{5C3513BA-A53C-4EAB-8B6F-D8015AE71F15}"/>
    <cellStyle name="Comma 8 5 5 2 3" xfId="40749" xr:uid="{3ED2E8E8-B23E-44DC-B0EC-CA64474424B3}"/>
    <cellStyle name="Comma 8 5 5 3" xfId="18777" xr:uid="{E2EB4AAE-EEC4-46D1-B68C-7158A7BCEE5C}"/>
    <cellStyle name="Comma 8 5 5 3 2" xfId="46099" xr:uid="{1162CE98-F8B5-4E59-B297-889F8C5A7821}"/>
    <cellStyle name="Comma 8 5 5 4" xfId="35968" xr:uid="{59BE9EC0-B6B9-4A1D-BD09-00D81A8ADA97}"/>
    <cellStyle name="Comma 8 5 6" xfId="11533" xr:uid="{DA95A719-2244-4978-AC2F-A1344A64F4AD}"/>
    <cellStyle name="Comma 8 5 6 2" xfId="14045" xr:uid="{21450F13-0E09-4E77-A368-B7C75B196690}"/>
    <cellStyle name="Comma 8 5 6 2 2" xfId="23409" xr:uid="{CA8EA8F0-7327-4615-B797-DA4BBCFCEA61}"/>
    <cellStyle name="Comma 8 5 6 2 2 2" xfId="50731" xr:uid="{6D635350-C653-4D4F-80E3-436C93164DF5}"/>
    <cellStyle name="Comma 8 5 6 2 3" xfId="41372" xr:uid="{2AC7BDA3-9C19-4B21-B047-E40A1D025B5B}"/>
    <cellStyle name="Comma 8 5 6 3" xfId="19437" xr:uid="{50057060-0665-4707-87C4-BD0B40795696}"/>
    <cellStyle name="Comma 8 5 6 3 2" xfId="46759" xr:uid="{AA733DB9-2C12-4EF1-8FF0-FA58D5207446}"/>
    <cellStyle name="Comma 8 5 6 4" xfId="38882" xr:uid="{D0360838-D822-4227-82B1-D8511DFD1080}"/>
    <cellStyle name="Comma 8 5 7" xfId="10611" xr:uid="{05E2AF0E-5878-463F-9A62-AA4EAEC7F30D}"/>
    <cellStyle name="Comma 8 5 7 2" xfId="15956" xr:uid="{26001838-983B-4B78-92EE-65C5273578F0}"/>
    <cellStyle name="Comma 8 5 7 2 2" xfId="43276" xr:uid="{7C0817CA-2824-490D-A4B3-7F6953C4F568}"/>
    <cellStyle name="Comma 8 5 7 3" xfId="37974" xr:uid="{241AA7AA-4AF4-4556-84E7-99AEF6EA3169}"/>
    <cellStyle name="Comma 8 5 8" xfId="11942" xr:uid="{077BC785-1AEE-49D2-A3B7-8C948E7D5A7F}"/>
    <cellStyle name="Comma 8 5 8 2" xfId="19926" xr:uid="{7E339924-443D-4C53-B507-01D5B6EC952D}"/>
    <cellStyle name="Comma 8 5 8 2 2" xfId="47248" xr:uid="{37F70AAF-804E-47C7-88DD-41E4847EE00C}"/>
    <cellStyle name="Comma 8 5 8 3" xfId="39269" xr:uid="{E2086C0C-A51C-4FE4-949D-AC9C39EEAB1D}"/>
    <cellStyle name="Comma 8 5 9" xfId="14772" xr:uid="{EDE56FE4-33E9-4C55-A85A-6CB5222B9248}"/>
    <cellStyle name="Comma 8 5 9 2" xfId="42093" xr:uid="{C4B45E63-380F-4748-94DA-E6580EC12380}"/>
    <cellStyle name="Comma 8 6" xfId="970" xr:uid="{2C9442C4-6D72-4B1E-947E-4C4F535DAAB6}"/>
    <cellStyle name="Comma 8 6 10" xfId="28682" xr:uid="{9D30C1F1-8758-4E65-B4C9-1C96507635DF}"/>
    <cellStyle name="Comma 8 6 10 2" xfId="56003" xr:uid="{A58ED236-356F-4F71-A256-7180F2B1D637}"/>
    <cellStyle name="Comma 8 6 11" xfId="3456" xr:uid="{A10ECA5E-84D5-4A4B-B977-70F22431F661}"/>
    <cellStyle name="Comma 8 6 12" xfId="30514" xr:uid="{3F767FCB-D40B-4CF7-8ABF-A6C46C87AF2F}"/>
    <cellStyle name="Comma 8 6 2" xfId="2451" xr:uid="{09C96060-E93F-4534-B3B6-6B64FA174147}"/>
    <cellStyle name="Comma 8 6 2 2" xfId="5991" xr:uid="{76E924D6-522F-41D0-8B11-01AF4ED47864}"/>
    <cellStyle name="Comma 8 6 2 2 2" xfId="18192" xr:uid="{275C5ABA-D6D0-4297-86D3-9934D4378771}"/>
    <cellStyle name="Comma 8 6 2 2 2 2" xfId="45514" xr:uid="{B273EB71-FC0E-4F7C-A8BB-9383EEBD5CFC}"/>
    <cellStyle name="Comma 8 6 2 2 3" xfId="33181" xr:uid="{790A27F8-C9F5-4F00-B28E-24D5839D8BA8}"/>
    <cellStyle name="Comma 8 6 2 3" xfId="7947" xr:uid="{C6395F85-149D-4E99-A74E-4848D5CF93D8}"/>
    <cellStyle name="Comma 8 6 2 3 2" xfId="22164" xr:uid="{EF1CF7D8-9B75-49DE-8293-B15384292C54}"/>
    <cellStyle name="Comma 8 6 2 3 2 2" xfId="49486" xr:uid="{81C0D6E3-5E02-4CA8-B21F-37604D832E44}"/>
    <cellStyle name="Comma 8 6 2 3 3" xfId="35306" xr:uid="{A09D736A-63CC-442E-8902-43454211B73A}"/>
    <cellStyle name="Comma 8 6 2 4" xfId="10146" xr:uid="{27C8C15E-46FD-44F8-90D1-8834D2CE54D4}"/>
    <cellStyle name="Comma 8 6 2 4 2" xfId="37522" xr:uid="{490F311D-30C0-4AA2-BFDA-70F688FB3491}"/>
    <cellStyle name="Comma 8 6 2 5" xfId="25673" xr:uid="{A4892964-5758-414A-A313-BFC9EFF7F6B8}"/>
    <cellStyle name="Comma 8 6 2 5 2" xfId="52995" xr:uid="{338C32A9-90AD-4537-8EC6-A56702D5F29A}"/>
    <cellStyle name="Comma 8 6 2 6" xfId="27915" xr:uid="{182DDFE0-1D44-4C2C-93C6-D8E3A56C3D6D}"/>
    <cellStyle name="Comma 8 6 2 6 2" xfId="55235" xr:uid="{4ED13686-FE45-4B41-8382-89AA605589DF}"/>
    <cellStyle name="Comma 8 6 2 7" xfId="30146" xr:uid="{0323D0AB-0357-483B-A11B-B1926427B468}"/>
    <cellStyle name="Comma 8 6 2 7 2" xfId="57467" xr:uid="{A7AAA26D-21A7-4300-87E8-0D3C534856D9}"/>
    <cellStyle name="Comma 8 6 2 8" xfId="4555" xr:uid="{F8558C8F-65E3-4BCB-A210-3D01434BF444}"/>
    <cellStyle name="Comma 8 6 2 9" xfId="31718" xr:uid="{00076F9A-DF5E-4F9E-8EBC-88DDCE3C1D6F}"/>
    <cellStyle name="Comma 8 6 3" xfId="1232" xr:uid="{0D8DCAE6-9BBB-4A27-A1D2-819E6877D9C8}"/>
    <cellStyle name="Comma 8 6 3 2" xfId="6749" xr:uid="{FDD60164-126D-45E3-8E5A-3BE2B3907D77}"/>
    <cellStyle name="Comma 8 6 3 2 2" xfId="18867" xr:uid="{6580A475-AC6F-46D2-B130-9483FB3889A2}"/>
    <cellStyle name="Comma 8 6 3 2 2 2" xfId="46189" xr:uid="{93E336D5-F94D-48BA-8244-0E76F378059F}"/>
    <cellStyle name="Comma 8 6 3 2 3" xfId="11187" xr:uid="{21722717-FB3B-498A-A98B-D58D0FB73B8C}"/>
    <cellStyle name="Comma 8 6 3 2 3 2" xfId="38536" xr:uid="{1C80D25B-9D66-4958-BCA7-91E244465488}"/>
    <cellStyle name="Comma 8 6 3 2 4" xfId="34102" xr:uid="{89279F36-B14D-4E47-B9A1-30DB39D4A470}"/>
    <cellStyle name="Comma 8 6 3 3" xfId="8943" xr:uid="{F362A698-0C73-4D99-B708-4FA820BA15D5}"/>
    <cellStyle name="Comma 8 6 3 3 2" xfId="22839" xr:uid="{51495AE7-7266-452E-B40B-D85222EFFD9A}"/>
    <cellStyle name="Comma 8 6 3 3 2 2" xfId="50161" xr:uid="{E7E78EA5-E900-4492-B167-C5CAAF76F24F}"/>
    <cellStyle name="Comma 8 6 3 3 3" xfId="13499" xr:uid="{D90720B0-3FB6-4A7E-B99C-607B6A5816B0}"/>
    <cellStyle name="Comma 8 6 3 3 3 2" xfId="40826" xr:uid="{6E186142-2412-45F5-A186-5EDC2B26FD5B}"/>
    <cellStyle name="Comma 8 6 3 3 4" xfId="36318" xr:uid="{C54D36D5-2238-4998-AC29-0CD3360141A0}"/>
    <cellStyle name="Comma 8 6 3 4" xfId="15109" xr:uid="{E34F2274-3505-443D-8715-4E532DE72913}"/>
    <cellStyle name="Comma 8 6 3 4 2" xfId="42430" xr:uid="{7CC91336-4636-4269-87A1-565C020C2021}"/>
    <cellStyle name="Comma 8 6 3 5" xfId="24469" xr:uid="{A5184E19-F12F-4BBB-9D9C-73EE2AD30EE7}"/>
    <cellStyle name="Comma 8 6 3 5 2" xfId="51791" xr:uid="{EDCA91F2-8ADC-4E25-BAE9-23AF6B101C96}"/>
    <cellStyle name="Comma 8 6 3 6" xfId="26711" xr:uid="{7504854E-EB94-4349-9B40-D29772D29FD3}"/>
    <cellStyle name="Comma 8 6 3 6 2" xfId="54031" xr:uid="{7F480A61-81FC-49E8-BE30-2163D2432A04}"/>
    <cellStyle name="Comma 8 6 3 7" xfId="28942" xr:uid="{7011B03E-4D81-464A-9BED-762318147259}"/>
    <cellStyle name="Comma 8 6 3 7 2" xfId="56263" xr:uid="{D0CB59FF-7F80-4DAE-ACC9-F9D7652E519A}"/>
    <cellStyle name="Comma 8 6 3 8" xfId="4814" xr:uid="{B005BD90-0F8A-4CA5-8E11-C734CE57222E}"/>
    <cellStyle name="Comma 8 6 3 9" xfId="31977" xr:uid="{66F59988-2E23-4C68-A728-1B0AA72068FE}"/>
    <cellStyle name="Comma 8 6 4" xfId="6491" xr:uid="{4205C1B0-0FFF-48C2-AFFA-0A8C075CDEC7}"/>
    <cellStyle name="Comma 8 6 4 2" xfId="14135" xr:uid="{C5BE07C1-3876-43BD-8317-67247E4C52BC}"/>
    <cellStyle name="Comma 8 6 4 2 2" xfId="23499" xr:uid="{1A925D1A-244B-42F8-A624-AC38A864BF8F}"/>
    <cellStyle name="Comma 8 6 4 2 2 2" xfId="50821" xr:uid="{43834209-CDAC-4EBE-B4A1-EB941C270FAF}"/>
    <cellStyle name="Comma 8 6 4 2 3" xfId="41462" xr:uid="{F54260DE-DD89-4D76-9B1E-5BB508952E4E}"/>
    <cellStyle name="Comma 8 6 4 3" xfId="19527" xr:uid="{5FE41641-A28A-4838-9CE7-3923D04ADD15}"/>
    <cellStyle name="Comma 8 6 4 3 2" xfId="46849" xr:uid="{4BB0E699-474F-4691-A4C2-AE9F5A8CF397}"/>
    <cellStyle name="Comma 8 6 4 4" xfId="33842" xr:uid="{07252D63-F946-43F7-ACCF-D9E069FE4F73}"/>
    <cellStyle name="Comma 8 6 5" xfId="8684" xr:uid="{BE31FB09-9CDF-43AE-9F93-F3E220D0B7EC}"/>
    <cellStyle name="Comma 8 6 5 2" xfId="16346" xr:uid="{BE1D5BD9-6DD8-4BB0-A0D1-81CB41D89B8F}"/>
    <cellStyle name="Comma 8 6 5 2 2" xfId="43666" xr:uid="{3E972A2D-5905-4BDD-A880-F4A6E08A251F}"/>
    <cellStyle name="Comma 8 6 5 3" xfId="10891" xr:uid="{4FDE40B0-4001-4403-8F4B-9620D198B7DC}"/>
    <cellStyle name="Comma 8 6 5 3 2" xfId="38243" xr:uid="{65E26E64-CBDA-4537-943E-2C8192C6320A}"/>
    <cellStyle name="Comma 8 6 5 4" xfId="36058" xr:uid="{130CEA5D-7C5D-4E28-81E7-FFD6FF31A9F9}"/>
    <cellStyle name="Comma 8 6 6" xfId="12223" xr:uid="{CFD0E7B9-2421-446B-A03B-60BE390271A2}"/>
    <cellStyle name="Comma 8 6 6 2" xfId="20316" xr:uid="{FBDBB476-B4CB-4B75-8470-BE274438EAAF}"/>
    <cellStyle name="Comma 8 6 6 2 2" xfId="47638" xr:uid="{3FA794EA-F7E8-4E95-B59E-3D613194AAD2}"/>
    <cellStyle name="Comma 8 6 6 3" xfId="39550" xr:uid="{BFF40DFF-7D05-4D1E-A595-1A4C8F779146}"/>
    <cellStyle name="Comma 8 6 7" xfId="14862" xr:uid="{96333051-8D6C-4B19-BF8C-795E454A1A2F}"/>
    <cellStyle name="Comma 8 6 7 2" xfId="42183" xr:uid="{EC799106-8C8B-4723-92A9-AEE4502F0092}"/>
    <cellStyle name="Comma 8 6 8" xfId="24210" xr:uid="{B4CFD276-83AC-4E7B-908E-01968F0AD028}"/>
    <cellStyle name="Comma 8 6 8 2" xfId="51532" xr:uid="{398A153D-9E75-47CA-82DF-B47DEF410801}"/>
    <cellStyle name="Comma 8 6 9" xfId="26451" xr:uid="{D87296EE-4CB4-49F8-88EC-1AEF6643E634}"/>
    <cellStyle name="Comma 8 6 9 2" xfId="53771" xr:uid="{311A6017-EFFD-4D8F-BBFD-4A6C444AF6A2}"/>
    <cellStyle name="Comma 8 7" xfId="1854" xr:uid="{52254508-DFC0-49EB-A2F9-9AEFA932C01F}"/>
    <cellStyle name="Comma 8 7 2" xfId="5408" xr:uid="{E858BBFD-015B-41FB-BE1B-E32769B4E675}"/>
    <cellStyle name="Comma 8 7 2 2" xfId="16965" xr:uid="{49FA6198-0350-40BF-9481-D1E1340A5C08}"/>
    <cellStyle name="Comma 8 7 2 2 2" xfId="44286" xr:uid="{75504CDE-4ABB-4655-AD14-36C89C998E70}"/>
    <cellStyle name="Comma 8 7 2 3" xfId="32584" xr:uid="{97A80488-CA7D-4A91-A170-4C7404582B2B}"/>
    <cellStyle name="Comma 8 7 3" xfId="7352" xr:uid="{074C7179-7FEB-4B92-80D9-977C6D3857D1}"/>
    <cellStyle name="Comma 8 7 3 2" xfId="20936" xr:uid="{70CF2EDA-2FCF-4EB9-9F4E-4A3CD027ABA5}"/>
    <cellStyle name="Comma 8 7 3 2 2" xfId="48258" xr:uid="{7D7B9CC9-BCCA-492C-AB9B-5FCA9EA46C83}"/>
    <cellStyle name="Comma 8 7 3 3" xfId="34709" xr:uid="{19EA313F-437B-44BA-A543-435841E655B6}"/>
    <cellStyle name="Comma 8 7 4" xfId="9549" xr:uid="{92C136A6-3887-44CB-8DA7-D1AC3C8F889F}"/>
    <cellStyle name="Comma 8 7 4 2" xfId="36925" xr:uid="{6D35EDAD-7867-4F7A-AF87-312F3611570F}"/>
    <cellStyle name="Comma 8 7 5" xfId="25076" xr:uid="{A98C5752-7CB9-4523-9466-E260F647FBCC}"/>
    <cellStyle name="Comma 8 7 5 2" xfId="52398" xr:uid="{D9713D6F-22C4-40F0-90B2-801AB772E2E8}"/>
    <cellStyle name="Comma 8 7 6" xfId="27318" xr:uid="{E83D27B9-F977-4B97-9D7A-7C741F7EFC84}"/>
    <cellStyle name="Comma 8 7 6 2" xfId="54638" xr:uid="{D39325BA-3741-4C1D-88A9-FC3F35493D9B}"/>
    <cellStyle name="Comma 8 7 7" xfId="29549" xr:uid="{AE507C66-FAA3-4CDC-8F20-FC195532D061}"/>
    <cellStyle name="Comma 8 7 7 2" xfId="56870" xr:uid="{6BFBC3C9-89EE-47B7-8280-E925ECEE5CCA}"/>
    <cellStyle name="Comma 8 7 8" xfId="3972" xr:uid="{7138821D-344C-4821-940D-FB8E7223040B}"/>
    <cellStyle name="Comma 8 7 9" xfId="31121" xr:uid="{1226A907-FF3D-403B-B9FA-3A7BF237E1C6}"/>
    <cellStyle name="Comma 8 8" xfId="1118" xr:uid="{F80FCC88-9CE7-4D34-A556-4A61AFCFE1DA}"/>
    <cellStyle name="Comma 8 8 2" xfId="6636" xr:uid="{62AF02EC-C978-49FE-8B36-65412A824E2C}"/>
    <cellStyle name="Comma 8 8 2 2" xfId="17588" xr:uid="{9E21C3A5-A62A-49C0-9B19-628EE4B2F95D}"/>
    <cellStyle name="Comma 8 8 2 2 2" xfId="44909" xr:uid="{02529DD9-888A-4B4F-BBFF-3EB7AE8B84DC}"/>
    <cellStyle name="Comma 8 8 2 3" xfId="33988" xr:uid="{A956D470-51CE-405A-8E22-591EE7147D0A}"/>
    <cellStyle name="Comma 8 8 3" xfId="8830" xr:uid="{63355024-F457-4CF5-AAE9-DAAFA17BAF48}"/>
    <cellStyle name="Comma 8 8 3 2" xfId="21559" xr:uid="{8B7F0F18-185D-433A-B01E-F2CADEADA903}"/>
    <cellStyle name="Comma 8 8 3 2 2" xfId="48881" xr:uid="{58E9426E-1490-4544-BCCE-D1D7D54ED247}"/>
    <cellStyle name="Comma 8 8 3 3" xfId="36204" xr:uid="{C4250493-BA6B-45AF-A03A-BFD691878B4B}"/>
    <cellStyle name="Comma 8 8 4" xfId="15007" xr:uid="{44FB4237-4F93-4638-B94D-DB43F1F61835}"/>
    <cellStyle name="Comma 8 8 4 2" xfId="42328" xr:uid="{44E2CC2C-2C4B-47A2-977E-B72831014BBE}"/>
    <cellStyle name="Comma 8 8 5" xfId="24355" xr:uid="{3F780D35-D80B-4135-B08B-45189D8091A8}"/>
    <cellStyle name="Comma 8 8 5 2" xfId="51677" xr:uid="{B8F6058A-8AFA-4802-AA97-9A0E97DB0B14}"/>
    <cellStyle name="Comma 8 8 6" xfId="26597" xr:uid="{802E684B-9379-48E5-A1B5-ACBF4D4F1066}"/>
    <cellStyle name="Comma 8 8 6 2" xfId="53917" xr:uid="{B7E656F6-7586-478C-9253-80E281F77E62}"/>
    <cellStyle name="Comma 8 8 7" xfId="28828" xr:uid="{1F0EB244-0301-4820-86BD-132845154658}"/>
    <cellStyle name="Comma 8 8 7 2" xfId="56149" xr:uid="{44ADC52D-77D0-4588-9104-B28C2464E519}"/>
    <cellStyle name="Comma 8 8 8" xfId="4701" xr:uid="{74E5DC87-A612-4890-A5A1-569D3D166358}"/>
    <cellStyle name="Comma 8 8 9" xfId="31864" xr:uid="{E523D174-E185-4EC2-B42F-9067BBE4D85B}"/>
    <cellStyle name="Comma 8 9" xfId="2506" xr:uid="{BAE7E83B-6051-46BF-8E42-D4C13CAAB120}"/>
    <cellStyle name="Comma 8 9 2" xfId="10194" xr:uid="{EC9243D5-9544-45B1-945C-496859B17FF2}"/>
    <cellStyle name="Comma 8 9 2 2" xfId="18262" xr:uid="{0E4AE048-1F7F-4F05-9530-8AAFAC59095A}"/>
    <cellStyle name="Comma 8 9 2 2 2" xfId="45584" xr:uid="{2832A631-0F84-4A98-8E37-BFB2366BA3FA}"/>
    <cellStyle name="Comma 8 9 2 3" xfId="11098" xr:uid="{A3B1083A-39E2-4302-9F6B-F1C0829A08CE}"/>
    <cellStyle name="Comma 8 9 2 3 2" xfId="38447" xr:uid="{C36E9E21-6702-4584-81EF-ECAB6D9125D0}"/>
    <cellStyle name="Comma 8 9 2 4" xfId="37570" xr:uid="{C24C6A8F-1308-4193-8C09-03C83F179373}"/>
    <cellStyle name="Comma 8 9 3" xfId="12921" xr:uid="{4585AC7F-ACA5-4066-AF45-815B24162DA0}"/>
    <cellStyle name="Comma 8 9 3 2" xfId="22234" xr:uid="{9175725C-41D8-4C17-A3DD-F61385A99ABE}"/>
    <cellStyle name="Comma 8 9 3 2 2" xfId="49556" xr:uid="{B01D31E4-8E6E-4510-8BA3-5292BB00CF1E}"/>
    <cellStyle name="Comma 8 9 3 3" xfId="40248" xr:uid="{7B124563-7AC3-4ED3-9D31-D1DA59971F99}"/>
    <cellStyle name="Comma 8 9 4" xfId="15577" xr:uid="{B5C12101-44CF-4F9B-8ECC-E79B1CF2D5B1}"/>
    <cellStyle name="Comma 8 9 4 2" xfId="42898" xr:uid="{4252CABC-6432-4BAD-9E29-36BBE97EFDE9}"/>
    <cellStyle name="Comma 8 9 5" xfId="25721" xr:uid="{54A88FD5-0F62-463B-B371-CD25E8BE4255}"/>
    <cellStyle name="Comma 8 9 5 2" xfId="53043" xr:uid="{8B5205A0-E88C-474D-8D72-3122EEFE5E98}"/>
    <cellStyle name="Comma 8 9 6" xfId="27963" xr:uid="{227C9C25-1979-4B33-8902-FE13824F9C0F}"/>
    <cellStyle name="Comma 8 9 6 2" xfId="55283" xr:uid="{A2E869E7-E99F-4CFF-9A81-4C665D7EB9F5}"/>
    <cellStyle name="Comma 8 9 7" xfId="30194" xr:uid="{561C1427-4F0D-4C91-BA17-B64534E6DA84}"/>
    <cellStyle name="Comma 8 9 7 2" xfId="57515" xr:uid="{3D520C2A-9986-4ED4-A68B-3513DDD901CC}"/>
    <cellStyle name="Comma 8 9 8" xfId="7994" xr:uid="{2E9BF0C1-E169-4C87-95CF-6B37F6902870}"/>
    <cellStyle name="Comma 8 9 9" xfId="35354" xr:uid="{B543FA0A-BF4B-4889-9E28-7BD02DE045B8}"/>
    <cellStyle name="Comma 9" xfId="46" xr:uid="{2DDE8AC4-586A-4482-98B2-FE16E61B4BAC}"/>
    <cellStyle name="Comma 9 10" xfId="1079" xr:uid="{8EC30BD6-16D2-4CA1-8B5C-B1FDFAD9F46D}"/>
    <cellStyle name="Comma 9 10 2" xfId="6597" xr:uid="{4B8469ED-6235-49BD-9BFC-4872DFD66EF3}"/>
    <cellStyle name="Comma 9 10 2 2" xfId="17591" xr:uid="{0E9898F2-F532-4A3F-8140-F1C193F25526}"/>
    <cellStyle name="Comma 9 10 2 2 2" xfId="44912" xr:uid="{E3D42E90-C717-4505-8E70-321E08A4279F}"/>
    <cellStyle name="Comma 9 10 2 3" xfId="11022" xr:uid="{44E8D356-DA1C-469A-B808-0E7239A36A3C}"/>
    <cellStyle name="Comma 9 10 2 3 2" xfId="38371" xr:uid="{2CB14449-A4C6-4F9C-8A4F-8733008F5391}"/>
    <cellStyle name="Comma 9 10 2 4" xfId="33949" xr:uid="{83F3915E-C1DA-4500-8DF1-35C0957471CC}"/>
    <cellStyle name="Comma 9 10 3" xfId="8791" xr:uid="{AA5B7189-077D-4C68-B841-390E8CC3AF49}"/>
    <cellStyle name="Comma 9 10 3 2" xfId="21562" xr:uid="{0A706132-01EB-45FC-A411-97C6E8B96384}"/>
    <cellStyle name="Comma 9 10 3 2 2" xfId="48884" xr:uid="{31DD29CD-8284-4236-A54E-EBF7B1E3286F}"/>
    <cellStyle name="Comma 9 10 3 3" xfId="12457" xr:uid="{899E57D8-543A-486E-B1A4-CC81C515BE16}"/>
    <cellStyle name="Comma 9 10 3 3 2" xfId="39784" xr:uid="{644C6A2C-B285-46D7-8A26-F05D037DED07}"/>
    <cellStyle name="Comma 9 10 3 4" xfId="36165" xr:uid="{55923D73-9DBE-4083-AB4E-FE5AD092BBE6}"/>
    <cellStyle name="Comma 9 10 4" xfId="14968" xr:uid="{5A4A0836-93BA-4EB6-9EE0-741F894A8DC2}"/>
    <cellStyle name="Comma 9 10 4 2" xfId="42289" xr:uid="{0F5E936C-3641-4BA5-9BD2-48D8078B7851}"/>
    <cellStyle name="Comma 9 10 5" xfId="24316" xr:uid="{D7007194-67D4-4B71-9AC8-F3E198F71F64}"/>
    <cellStyle name="Comma 9 10 5 2" xfId="51638" xr:uid="{E22DA2BD-9C74-4652-B686-CB8D67F2E255}"/>
    <cellStyle name="Comma 9 10 6" xfId="26558" xr:uid="{9C410E68-1240-4F7C-B21F-93437CA43FC5}"/>
    <cellStyle name="Comma 9 10 6 2" xfId="53878" xr:uid="{42C032F9-A47C-4758-B4AC-25ACD0330015}"/>
    <cellStyle name="Comma 9 10 7" xfId="28789" xr:uid="{0BEE6BD7-57E0-4F6B-9496-5C5CCD291956}"/>
    <cellStyle name="Comma 9 10 7 2" xfId="56110" xr:uid="{06221C35-9EC1-413C-9613-04104DF96891}"/>
    <cellStyle name="Comma 9 10 8" xfId="4662" xr:uid="{2A1D58D9-4947-414F-916C-C8BDBF7BB4B1}"/>
    <cellStyle name="Comma 9 10 9" xfId="31825" xr:uid="{37BD14C8-62C6-4910-B0D3-485A6EB14862}"/>
    <cellStyle name="Comma 9 11" xfId="2595" xr:uid="{4F99608D-CE74-47A3-B738-C189558764BD}"/>
    <cellStyle name="Comma 9 11 2" xfId="10275" xr:uid="{65AF01F5-A381-4E2C-854F-0D58EBFFE39B}"/>
    <cellStyle name="Comma 9 11 2 2" xfId="22237" xr:uid="{1E86E739-FCB2-471B-8A75-D13C91B13D82}"/>
    <cellStyle name="Comma 9 11 2 2 2" xfId="49559" xr:uid="{86A61528-81F4-4425-BB35-E5C461DCFB98}"/>
    <cellStyle name="Comma 9 11 2 3" xfId="37651" xr:uid="{9A59A7D0-FF19-4B3A-B1A7-112B875C8D21}"/>
    <cellStyle name="Comma 9 11 3" xfId="18265" xr:uid="{5291A53D-619A-4EC1-83CB-591ED568D7A9}"/>
    <cellStyle name="Comma 9 11 3 2" xfId="45587" xr:uid="{91AEDDCB-5ABD-4E53-B008-EFD7E6B88AE7}"/>
    <cellStyle name="Comma 9 11 4" xfId="25798" xr:uid="{D6D41303-B22B-4A9E-89E8-D7774C830136}"/>
    <cellStyle name="Comma 9 11 4 2" xfId="53118" xr:uid="{88D9709C-3526-4A97-AECC-F49FBEB358C5}"/>
    <cellStyle name="Comma 9 11 5" xfId="28044" xr:uid="{B24E2F11-F245-498B-A260-3AEA93966D80}"/>
    <cellStyle name="Comma 9 11 5 2" xfId="55364" xr:uid="{95F566E5-00FE-4FBA-8677-81B7075CED12}"/>
    <cellStyle name="Comma 9 11 6" xfId="30275" xr:uid="{E6E857CF-EA53-470B-9716-BB06D5FFC784}"/>
    <cellStyle name="Comma 9 11 6 2" xfId="57596" xr:uid="{758D96C6-566E-4A05-9104-04E56FBB995D}"/>
    <cellStyle name="Comma 9 11 7" xfId="6057" xr:uid="{976D2EDE-6B10-4AFF-862B-36899E6FC376}"/>
    <cellStyle name="Comma 9 11 8" xfId="33248" xr:uid="{3C26D690-528D-42ED-BE5B-42991E951B3D}"/>
    <cellStyle name="Comma 9 12" xfId="2640" xr:uid="{BFE32053-654F-4864-A59B-A7E7AE01DE87}"/>
    <cellStyle name="Comma 9 12 2" xfId="13542" xr:uid="{E621C1CD-CB25-46C1-BC30-954AB69671AF}"/>
    <cellStyle name="Comma 9 12 2 2" xfId="22904" xr:uid="{BADEAB2C-E384-4219-B12B-B45891F02EEA}"/>
    <cellStyle name="Comma 9 12 2 2 2" xfId="50226" xr:uid="{DC2FE44F-4093-4CFB-8514-A10E4379835E}"/>
    <cellStyle name="Comma 9 12 2 3" xfId="40869" xr:uid="{4F121086-274A-4155-B315-6AFD36627047}"/>
    <cellStyle name="Comma 9 12 3" xfId="18932" xr:uid="{261E103C-1F1A-4318-B42C-30A2680AA9B4}"/>
    <cellStyle name="Comma 9 12 3 2" xfId="46254" xr:uid="{0E6A0C60-530C-4505-88F9-6B8A21A95EC9}"/>
    <cellStyle name="Comma 9 12 4" xfId="35464" xr:uid="{71E8ED61-DE85-40EA-AF25-44931EF1C8AD}"/>
    <cellStyle name="Comma 9 13" xfId="11633" xr:uid="{7DDE55F7-61C8-47E1-AA87-DA2A6C5EE888}"/>
    <cellStyle name="Comma 9 13 2" xfId="14200" xr:uid="{5718B32C-9775-4F66-AEDD-5AD3B36D66A0}"/>
    <cellStyle name="Comma 9 13 2 2" xfId="23565" xr:uid="{54C853CA-ED4D-449A-821C-A06DF809EEAA}"/>
    <cellStyle name="Comma 9 13 2 2 2" xfId="50887" xr:uid="{236207EC-3553-4990-900D-6A35B527E99A}"/>
    <cellStyle name="Comma 9 13 2 3" xfId="41527" xr:uid="{B5993449-3063-4701-B588-665F1D764E19}"/>
    <cellStyle name="Comma 9 13 3" xfId="19593" xr:uid="{85AB20B0-3BD7-4CDB-ADE8-2F2A44185536}"/>
    <cellStyle name="Comma 9 13 3 2" xfId="46915" xr:uid="{7F586A5D-C7FF-4C29-B3EE-BF927079A740}"/>
    <cellStyle name="Comma 9 13 4" xfId="38962" xr:uid="{86A6219F-5E17-4E2F-B31D-B4DCBA31FA57}"/>
    <cellStyle name="Comma 9 14" xfId="10354" xr:uid="{562A36A0-45EC-474A-B906-1AF3C184D098}"/>
    <cellStyle name="Comma 9 14 2" xfId="15677" xr:uid="{B1023593-EE08-4D17-AD0C-B194DE0A90DE}"/>
    <cellStyle name="Comma 9 14 2 2" xfId="42997" xr:uid="{D110B77E-2EEA-4930-BB8F-1A9A61575693}"/>
    <cellStyle name="Comma 9 14 3" xfId="37727" xr:uid="{FE3DB51D-8708-466A-BF1B-B0013E2F4B2B}"/>
    <cellStyle name="Comma 9 15" xfId="11690" xr:uid="{BDB9ADD0-2148-469C-B508-EFFC5DBD7FA5}"/>
    <cellStyle name="Comma 9 15 2" xfId="19647" xr:uid="{F4DB028C-4F0D-4509-85FE-B6A367A3417E}"/>
    <cellStyle name="Comma 9 15 2 2" xfId="46969" xr:uid="{CD2DEDD1-AC80-4BA5-8C19-9C24BE9216EC}"/>
    <cellStyle name="Comma 9 15 3" xfId="39016" xr:uid="{97B17756-9A20-43DB-A235-14EF82F797A7}"/>
    <cellStyle name="Comma 9 16" xfId="14260" xr:uid="{ADC45923-EA65-4EB6-AB80-8B42F1445EF0}"/>
    <cellStyle name="Comma 9 16 2" xfId="41581" xr:uid="{4BE1482F-CBA9-452D-9833-58DE61112BD7}"/>
    <cellStyle name="Comma 9 17" xfId="23608" xr:uid="{9A8050CB-441D-4424-AE0C-AEF1D597CAB6}"/>
    <cellStyle name="Comma 9 17 2" xfId="50930" xr:uid="{123BE4C8-55CE-4424-B589-5BC7E116BAD3}"/>
    <cellStyle name="Comma 9 18" xfId="25849" xr:uid="{69B122BF-14F4-48C6-B6F1-9E05DFBF16BF}"/>
    <cellStyle name="Comma 9 18 2" xfId="53169" xr:uid="{51F398C5-30E4-48DD-AEFC-8B528D497D17}"/>
    <cellStyle name="Comma 9 19" xfId="28088" xr:uid="{33CCA412-05CB-413B-A968-05E33686F290}"/>
    <cellStyle name="Comma 9 19 2" xfId="55409" xr:uid="{3B9651C7-4B8D-4B58-AA51-3C134B08BEC8}"/>
    <cellStyle name="Comma 9 2" xfId="61" xr:uid="{04C28497-8E60-435F-98B7-ECF100069F9E}"/>
    <cellStyle name="Comma 9 2 10" xfId="2646" xr:uid="{0F41C78C-B48A-4BF5-A26F-23E5E8CEE1CB}"/>
    <cellStyle name="Comma 9 2 10 2" xfId="19649" xr:uid="{56C5BD6A-508F-4CE3-B7F0-3E857331E59B}"/>
    <cellStyle name="Comma 9 2 10 2 2" xfId="46971" xr:uid="{5C686275-D90F-4590-A343-F1B9AE76309E}"/>
    <cellStyle name="Comma 9 2 10 3" xfId="39018" xr:uid="{2A806131-8AEE-4840-A5F0-6E197BF94250}"/>
    <cellStyle name="Comma 9 2 10 4" xfId="58858" xr:uid="{3F59FDB0-BBC1-48B8-BCB8-72170BA261E8}"/>
    <cellStyle name="Comma 9 2 11" xfId="14262" xr:uid="{96C9C3B7-4B36-4BB1-90E3-AE218EB6B538}"/>
    <cellStyle name="Comma 9 2 11 2" xfId="41583" xr:uid="{E2C331EB-CB1B-4074-8761-FC3A8B699FDB}"/>
    <cellStyle name="Comma 9 2 12" xfId="23610" xr:uid="{971339CD-E87A-4F5F-B9C9-C9BD74D31599}"/>
    <cellStyle name="Comma 9 2 12 2" xfId="50932" xr:uid="{6B6BD5D6-CA46-4317-9CC8-988C038A6B68}"/>
    <cellStyle name="Comma 9 2 13" xfId="25851" xr:uid="{0034A5E2-7F15-4792-875D-D0DDB40738DD}"/>
    <cellStyle name="Comma 9 2 13 2" xfId="53171" xr:uid="{94B60E13-8AB9-407A-B002-92853D350353}"/>
    <cellStyle name="Comma 9 2 14" xfId="30405" xr:uid="{BB13721D-55DE-4AFA-98C8-D2EC600F46C0}"/>
    <cellStyle name="Comma 9 2 15" xfId="57646" xr:uid="{3284DD2B-F2C4-47A7-8958-35FE6BC5D840}"/>
    <cellStyle name="Comma 9 2 16" xfId="58194" xr:uid="{3E9C0632-05BD-4C7B-A1F3-F623C72DD1EC}"/>
    <cellStyle name="Comma 9 2 17" xfId="58792" xr:uid="{6FF8836C-BC36-40E4-BC19-F70E68D96EBD}"/>
    <cellStyle name="Comma 9 2 2" xfId="155" xr:uid="{6840FE88-E4FE-4740-88F6-1A652BCBDF16}"/>
    <cellStyle name="Comma 9 2 2 10" xfId="10360" xr:uid="{33B8AF9F-D9FA-4BB9-9860-9D4D69A0588B}"/>
    <cellStyle name="Comma 9 2 2 10 2" xfId="15686" xr:uid="{529FA17E-3566-402D-96C5-1AC235D9218A}"/>
    <cellStyle name="Comma 9 2 2 10 2 2" xfId="43006" xr:uid="{B0045FED-7592-449B-B7FA-AC0A741E9A89}"/>
    <cellStyle name="Comma 9 2 2 10 3" xfId="37733" xr:uid="{E7217612-0105-4DF8-8DF1-DE2992E697DD}"/>
    <cellStyle name="Comma 9 2 2 11" xfId="11696" xr:uid="{593904C2-3D1A-4C74-900B-B063FA92691B}"/>
    <cellStyle name="Comma 9 2 2 11 2" xfId="19656" xr:uid="{26886F7D-47D6-4090-91C4-BD238FE6A9BE}"/>
    <cellStyle name="Comma 9 2 2 11 2 2" xfId="46978" xr:uid="{764A265C-B94A-4B2C-9112-1124E43788D3}"/>
    <cellStyle name="Comma 9 2 2 11 3" xfId="39023" xr:uid="{57A592E0-EC12-470D-AE43-2FA488867C9A}"/>
    <cellStyle name="Comma 9 2 2 12" xfId="14269" xr:uid="{7CDF37D2-1D47-479E-8986-1F6A444E1233}"/>
    <cellStyle name="Comma 9 2 2 12 2" xfId="41590" xr:uid="{2083D99F-9BDD-431B-8617-863FAE59BC2F}"/>
    <cellStyle name="Comma 9 2 2 13" xfId="23617" xr:uid="{75E35B09-1DBA-4159-9547-191411B0ED70}"/>
    <cellStyle name="Comma 9 2 2 13 2" xfId="50939" xr:uid="{4A605878-C4AB-4FFA-A222-1B4C3701191E}"/>
    <cellStyle name="Comma 9 2 2 14" xfId="25858" xr:uid="{4FC4B8F1-136A-422C-8FE7-0BBB54B44645}"/>
    <cellStyle name="Comma 9 2 2 14 2" xfId="53178" xr:uid="{B1BA6BE2-00FB-41B4-9160-AA4262845747}"/>
    <cellStyle name="Comma 9 2 2 15" xfId="28090" xr:uid="{9F403499-8CA5-403B-A1A1-2D30803F6C41}"/>
    <cellStyle name="Comma 9 2 2 15 2" xfId="55411" xr:uid="{2AAB4C62-5088-4C23-A5B5-68C4EC5EBF91}"/>
    <cellStyle name="Comma 9 2 2 16" xfId="3390" xr:uid="{EA75B21D-56FB-4F29-9A57-E8B67336730A}"/>
    <cellStyle name="Comma 9 2 2 17" xfId="30412" xr:uid="{9F914519-D52D-4030-817B-7E960D1901ED}"/>
    <cellStyle name="Comma 9 2 2 18" xfId="58047" xr:uid="{C89024BF-F806-47DE-A447-0AAC3308CDC0}"/>
    <cellStyle name="Comma 9 2 2 19" xfId="58595" xr:uid="{9E197353-9CB9-423E-8301-90B947B14BBA}"/>
    <cellStyle name="Comma 9 2 2 2" xfId="882" xr:uid="{D378D2EA-9444-407A-A2DC-D6A94C52C650}"/>
    <cellStyle name="Comma 9 2 2 2 10" xfId="24130" xr:uid="{C3D530F0-5146-4056-A749-76C8F5B1D0DC}"/>
    <cellStyle name="Comma 9 2 2 2 10 2" xfId="51452" xr:uid="{94CE574F-39F6-4C7A-85EB-AE4F1CDD1386}"/>
    <cellStyle name="Comma 9 2 2 2 11" xfId="26371" xr:uid="{E3C9D7C1-AB1D-4158-84C4-1A8ADF7699BB}"/>
    <cellStyle name="Comma 9 2 2 2 11 2" xfId="53691" xr:uid="{85434E6F-F797-444F-BDD7-2E274659888B}"/>
    <cellStyle name="Comma 9 2 2 2 12" xfId="28602" xr:uid="{B87D1A81-193C-442B-A79D-6BE9E1749C8B}"/>
    <cellStyle name="Comma 9 2 2 2 12 2" xfId="55923" xr:uid="{D13A2945-F1C5-4219-A808-DE176FA270EA}"/>
    <cellStyle name="Comma 9 2 2 2 13" xfId="3892" xr:uid="{A008C5E4-0FCA-4396-AB62-81575A49C7FA}"/>
    <cellStyle name="Comma 9 2 2 2 14" xfId="31032" xr:uid="{89AFE039-33DC-4D14-AF44-B3AC0D3471E8}"/>
    <cellStyle name="Comma 9 2 2 2 2" xfId="2371" xr:uid="{D228C770-61CD-48D3-9F25-6227C63F804B}"/>
    <cellStyle name="Comma 9 2 2 2 2 2" xfId="5911" xr:uid="{EE9FC280-FA45-45B5-8FC7-A40EB56F6B3F}"/>
    <cellStyle name="Comma 9 2 2 2 2 2 2" xfId="16869" xr:uid="{4815501A-29BB-4CB9-85D1-61AE12B7FA06}"/>
    <cellStyle name="Comma 9 2 2 2 2 2 2 2" xfId="44189" xr:uid="{7FF89D87-B8B4-461E-BB2E-1543B6DA4513}"/>
    <cellStyle name="Comma 9 2 2 2 2 2 3" xfId="33101" xr:uid="{6B4893A6-3901-45C4-BD64-9861FD2E6182}"/>
    <cellStyle name="Comma 9 2 2 2 2 3" xfId="7867" xr:uid="{66ED9583-B856-4CA8-BA7F-AA75B6AF59F9}"/>
    <cellStyle name="Comma 9 2 2 2 2 3 2" xfId="20839" xr:uid="{FC48F64F-E431-4234-81E2-DA39F279F408}"/>
    <cellStyle name="Comma 9 2 2 2 2 3 2 2" xfId="48161" xr:uid="{3F286519-36CE-4AF3-B5DA-8D230C11867C}"/>
    <cellStyle name="Comma 9 2 2 2 2 3 3" xfId="35226" xr:uid="{68652AF6-649D-44DF-A438-799E0623DADE}"/>
    <cellStyle name="Comma 9 2 2 2 2 4" xfId="10066" xr:uid="{61233468-DF76-47D4-A431-F887B8351DA5}"/>
    <cellStyle name="Comma 9 2 2 2 2 4 2" xfId="37442" xr:uid="{93DF11D6-C277-4FA7-AAC9-3EDA52546EF3}"/>
    <cellStyle name="Comma 9 2 2 2 2 5" xfId="25593" xr:uid="{18DB96A8-B47B-45A4-A6EC-8229174F68F3}"/>
    <cellStyle name="Comma 9 2 2 2 2 5 2" xfId="52915" xr:uid="{938A77DE-C78D-4059-927A-572526D1B4C5}"/>
    <cellStyle name="Comma 9 2 2 2 2 6" xfId="27835" xr:uid="{86CFF338-06D8-4D3C-8D46-48B8DBAEFFFD}"/>
    <cellStyle name="Comma 9 2 2 2 2 6 2" xfId="55155" xr:uid="{6528AC80-AD3B-4907-B137-204FA2B24AB0}"/>
    <cellStyle name="Comma 9 2 2 2 2 7" xfId="30066" xr:uid="{BA218F71-9B4E-467D-B7F5-7040B2B592ED}"/>
    <cellStyle name="Comma 9 2 2 2 2 7 2" xfId="57387" xr:uid="{0788B575-00F7-422E-886B-C0972B03145D}"/>
    <cellStyle name="Comma 9 2 2 2 2 8" xfId="4475" xr:uid="{8B2A0C12-9E02-4ABF-8D84-0308540B92B2}"/>
    <cellStyle name="Comma 9 2 2 2 2 9" xfId="31638" xr:uid="{C8B03500-8FC3-4608-A7F9-8BD4187C9EF2}"/>
    <cellStyle name="Comma 9 2 2 2 3" xfId="1765" xr:uid="{48011941-B0D4-45E6-B4A4-5A22B184140F}"/>
    <cellStyle name="Comma 9 2 2 2 3 2" xfId="7264" xr:uid="{1EFD078D-D03E-44F9-A8BB-C9C958623323}"/>
    <cellStyle name="Comma 9 2 2 2 3 2 2" xfId="17490" xr:uid="{1F6B54A4-1548-4CC8-BF52-ED4ADB1D5E4D}"/>
    <cellStyle name="Comma 9 2 2 2 3 2 2 2" xfId="44811" xr:uid="{AA3C918B-99A4-4E36-9393-E5D14E84C307}"/>
    <cellStyle name="Comma 9 2 2 2 3 2 3" xfId="34620" xr:uid="{282A8B45-FF9D-4C5D-BB10-CB3B34D519D6}"/>
    <cellStyle name="Comma 9 2 2 2 3 3" xfId="9461" xr:uid="{CA6D0041-100F-4C4F-8F56-4AAAC9B2907B}"/>
    <cellStyle name="Comma 9 2 2 2 3 3 2" xfId="21461" xr:uid="{D6966D05-BA4D-407C-B745-86602533DAC5}"/>
    <cellStyle name="Comma 9 2 2 2 3 3 2 2" xfId="48783" xr:uid="{760AB3DC-398C-416E-BD76-71EE3AA25CB7}"/>
    <cellStyle name="Comma 9 2 2 2 3 3 3" xfId="36836" xr:uid="{F9160DA1-DB27-40C5-A9CD-698C42B7BC79}"/>
    <cellStyle name="Comma 9 2 2 2 3 4" xfId="15496" xr:uid="{830FFEAD-3D85-4BC7-B6FB-606E137C4C12}"/>
    <cellStyle name="Comma 9 2 2 2 3 4 2" xfId="42817" xr:uid="{96B8B837-FA5D-4A5B-932F-2163E7672886}"/>
    <cellStyle name="Comma 9 2 2 2 3 5" xfId="24987" xr:uid="{FB8DB084-710A-46FD-9CA2-CF1DBAC83EC4}"/>
    <cellStyle name="Comma 9 2 2 2 3 5 2" xfId="52309" xr:uid="{3EB604E9-2228-4C74-AD90-146AE05C5F80}"/>
    <cellStyle name="Comma 9 2 2 2 3 6" xfId="27229" xr:uid="{8A5D3618-A3E6-4493-B44E-59C40AF805FA}"/>
    <cellStyle name="Comma 9 2 2 2 3 6 2" xfId="54549" xr:uid="{09856236-7840-4501-8CEE-D7AB03B69CBE}"/>
    <cellStyle name="Comma 9 2 2 2 3 7" xfId="29460" xr:uid="{D4354DB2-4FC9-45C3-B461-7B77A0DBD037}"/>
    <cellStyle name="Comma 9 2 2 2 3 7 2" xfId="56781" xr:uid="{74924017-354E-4735-B619-9BD833A2FFD9}"/>
    <cellStyle name="Comma 9 2 2 2 3 8" xfId="5323" xr:uid="{EBA06234-1BA7-4507-A010-527BDAF4CA3F}"/>
    <cellStyle name="Comma 9 2 2 2 3 9" xfId="32495" xr:uid="{4066BCF8-70E1-4B6E-ADF6-FE1DF3B898DF}"/>
    <cellStyle name="Comma 9 2 2 2 4" xfId="6420" xr:uid="{28643A46-4F61-4426-BBEA-5618888752F3}"/>
    <cellStyle name="Comma 9 2 2 2 4 2" xfId="12842" xr:uid="{E9F5EF0D-4CDB-4D84-A1CD-19918C40FD5F}"/>
    <cellStyle name="Comma 9 2 2 2 4 2 2" xfId="22084" xr:uid="{8BA49122-ACA1-4936-B7F8-7CA283A80E2F}"/>
    <cellStyle name="Comma 9 2 2 2 4 2 2 2" xfId="49406" xr:uid="{19AA4668-74FD-4085-93DB-448F402265AC}"/>
    <cellStyle name="Comma 9 2 2 2 4 2 3" xfId="40169" xr:uid="{87471BF5-B014-49AF-9289-AFF2F379629B}"/>
    <cellStyle name="Comma 9 2 2 2 4 3" xfId="18112" xr:uid="{9F4978F3-B1CF-4EF9-8852-252E209C1EA1}"/>
    <cellStyle name="Comma 9 2 2 2 4 3 2" xfId="45434" xr:uid="{B29615EF-5F87-476D-BFF0-30428EBD6699}"/>
    <cellStyle name="Comma 9 2 2 2 4 4" xfId="33762" xr:uid="{B1D5C79F-7DFE-4786-9817-0A25692EFA0F}"/>
    <cellStyle name="Comma 9 2 2 2 5" xfId="8604" xr:uid="{494129EC-B8B9-48B9-AC94-594E2B9C5D2C}"/>
    <cellStyle name="Comma 9 2 2 2 5 2" xfId="13432" xr:uid="{BA041651-6DAA-4E37-91DF-5F26A509AA93}"/>
    <cellStyle name="Comma 9 2 2 2 5 2 2" xfId="22759" xr:uid="{C2C664CA-A3F5-4992-85FC-30595F562EC8}"/>
    <cellStyle name="Comma 9 2 2 2 5 2 2 2" xfId="50081" xr:uid="{F2D2FEB5-6EAC-45ED-8404-A5AFC17B3AA8}"/>
    <cellStyle name="Comma 9 2 2 2 5 2 3" xfId="40759" xr:uid="{BE34E3B1-9EBD-4BA8-94FA-278BA754BA27}"/>
    <cellStyle name="Comma 9 2 2 2 5 3" xfId="18787" xr:uid="{925220B7-53CB-44AD-BF45-526C81602330}"/>
    <cellStyle name="Comma 9 2 2 2 5 3 2" xfId="46109" xr:uid="{12A1E063-C609-4888-864C-52596744E7D8}"/>
    <cellStyle name="Comma 9 2 2 2 5 4" xfId="35978" xr:uid="{26BA63F5-EFEE-475B-8128-904B74ECB88B}"/>
    <cellStyle name="Comma 9 2 2 2 6" xfId="11543" xr:uid="{7BCAF907-F4CC-46B4-99B3-0246245E077F}"/>
    <cellStyle name="Comma 9 2 2 2 6 2" xfId="14055" xr:uid="{C021E6BB-D2B5-4ED5-B4CA-D1A68849AD0C}"/>
    <cellStyle name="Comma 9 2 2 2 6 2 2" xfId="23419" xr:uid="{5A0B02DF-D805-450F-8E81-908910B7E5EA}"/>
    <cellStyle name="Comma 9 2 2 2 6 2 2 2" xfId="50741" xr:uid="{C0890759-6D3C-4FF9-B752-B0689275F579}"/>
    <cellStyle name="Comma 9 2 2 2 6 2 3" xfId="41382" xr:uid="{61FAA4D0-0512-436A-A5C1-D03D644364B1}"/>
    <cellStyle name="Comma 9 2 2 2 6 3" xfId="19447" xr:uid="{7F9F73D5-00F6-4205-B13A-305F7AFAE4C7}"/>
    <cellStyle name="Comma 9 2 2 2 6 3 2" xfId="46769" xr:uid="{69D65A41-F787-46FB-A486-FC967D20D7B7}"/>
    <cellStyle name="Comma 9 2 2 2 6 4" xfId="38892" xr:uid="{BDD3627F-A8AD-4858-BB48-56D826D0370A}"/>
    <cellStyle name="Comma 9 2 2 2 7" xfId="10450" xr:uid="{63E45C88-DB80-460A-9DCB-B2C3A8FB3EE5}"/>
    <cellStyle name="Comma 9 2 2 2 7 2" xfId="15774" xr:uid="{E93F9697-66A0-49B1-AD62-C43BD8E5C45D}"/>
    <cellStyle name="Comma 9 2 2 2 7 2 2" xfId="43094" xr:uid="{075338B5-EA8B-4733-99E7-4A4AE94D898D}"/>
    <cellStyle name="Comma 9 2 2 2 7 3" xfId="37817" xr:uid="{D272D9DA-A7D8-4387-A3F9-E3CA1C38071B}"/>
    <cellStyle name="Comma 9 2 2 2 8" xfId="11782" xr:uid="{CA248500-413A-4AA9-A7CE-016C8AEEFE50}"/>
    <cellStyle name="Comma 9 2 2 2 8 2" xfId="19744" xr:uid="{36CEC08D-906B-4B82-A015-3B9A1863E83E}"/>
    <cellStyle name="Comma 9 2 2 2 8 2 2" xfId="47066" xr:uid="{26FFBC0C-EE93-456A-903B-5E32D2DD04AD}"/>
    <cellStyle name="Comma 9 2 2 2 8 3" xfId="39109" xr:uid="{A61E1593-3A76-45D1-9B26-9E4580AF8562}"/>
    <cellStyle name="Comma 9 2 2 2 9" xfId="14782" xr:uid="{8F864045-7372-496B-A80F-408F01E44C59}"/>
    <cellStyle name="Comma 9 2 2 2 9 2" xfId="42103" xr:uid="{4121C530-358A-4BF7-ACAA-EA0DD5C9503D}"/>
    <cellStyle name="Comma 9 2 2 20" xfId="58857" xr:uid="{B62E47EB-B7FF-4B3E-B5AB-B78B41A19CD9}"/>
    <cellStyle name="Comma 9 2 2 3" xfId="1237" xr:uid="{870DD774-CD39-4803-A152-3F6D3A24DD14}"/>
    <cellStyle name="Comma 9 2 2 3 2" xfId="4819" xr:uid="{28F39597-D1A4-4F0B-99B7-4DF85A8BCCA1}"/>
    <cellStyle name="Comma 9 2 2 3 2 2" xfId="15856" xr:uid="{4DE68465-CCD5-4604-96DA-94A493243736}"/>
    <cellStyle name="Comma 9 2 2 3 2 2 2" xfId="43176" xr:uid="{11C0DBE3-82D2-46A8-9DF7-EF9E276A2DAD}"/>
    <cellStyle name="Comma 9 2 2 3 2 3" xfId="31982" xr:uid="{662350BB-CC9A-4C4B-B29B-49D6AF1D9820}"/>
    <cellStyle name="Comma 9 2 2 3 3" xfId="6754" xr:uid="{D62282D0-4BB2-4FEC-BAC3-B07A1C22F467}"/>
    <cellStyle name="Comma 9 2 2 3 3 2" xfId="19826" xr:uid="{0F1A01EC-01F0-4B09-AC4C-FE858AA28B1F}"/>
    <cellStyle name="Comma 9 2 2 3 3 2 2" xfId="47148" xr:uid="{006BEA39-CBA8-4A4A-B7B9-56D10A9EC84E}"/>
    <cellStyle name="Comma 9 2 2 3 3 3" xfId="34107" xr:uid="{CDFEF1AB-9E0B-45FA-9A55-8169CC9D15CC}"/>
    <cellStyle name="Comma 9 2 2 3 4" xfId="8948" xr:uid="{020B069D-72C6-4C0C-9AE6-00BDD3C442F9}"/>
    <cellStyle name="Comma 9 2 2 3 4 2" xfId="36323" xr:uid="{79229418-19BB-4308-9235-4F27772D9D7A}"/>
    <cellStyle name="Comma 9 2 2 3 5" xfId="24474" xr:uid="{ADC1C92A-AAD2-4376-B414-11C3B6557EB6}"/>
    <cellStyle name="Comma 9 2 2 3 5 2" xfId="51796" xr:uid="{669B7CB7-0ACC-4859-9F33-66524DA4F221}"/>
    <cellStyle name="Comma 9 2 2 3 6" xfId="26716" xr:uid="{DD293B13-318F-4193-8D44-B152A85EDFCD}"/>
    <cellStyle name="Comma 9 2 2 3 6 2" xfId="54036" xr:uid="{76FC5205-D0AE-4EAB-828A-CA113C3D35CD}"/>
    <cellStyle name="Comma 9 2 2 3 7" xfId="28947" xr:uid="{6CDBD55C-074D-45EB-AE0A-15B3DC35C1FD}"/>
    <cellStyle name="Comma 9 2 2 3 7 2" xfId="56268" xr:uid="{3300EA9F-0604-4EA3-A4F1-5DB2176B4F09}"/>
    <cellStyle name="Comma 9 2 2 3 8" xfId="3461" xr:uid="{B008F44F-99F9-4338-87B9-978CE7E5A76D}"/>
    <cellStyle name="Comma 9 2 2 3 9" xfId="30519" xr:uid="{7AFF8E15-A712-4765-B885-2A0E08AE14FC}"/>
    <cellStyle name="Comma 9 2 2 4" xfId="1859" xr:uid="{4794111E-6A96-443F-93A1-3C116D60B437}"/>
    <cellStyle name="Comma 9 2 2 4 2" xfId="5413" xr:uid="{9F8D168A-7D93-4562-982B-4631E5586391}"/>
    <cellStyle name="Comma 9 2 2 4 2 2" xfId="15968" xr:uid="{9B090D4B-B757-4D26-A8DE-4A9D6AED0ECF}"/>
    <cellStyle name="Comma 9 2 2 4 2 2 2" xfId="43288" xr:uid="{33B1DE1A-E5A2-4383-B1FF-CFDD38B13EA9}"/>
    <cellStyle name="Comma 9 2 2 4 2 3" xfId="32589" xr:uid="{4A5BED2F-0135-4A94-86DB-E3F4BB892BE9}"/>
    <cellStyle name="Comma 9 2 2 4 3" xfId="7357" xr:uid="{1FB13ABD-7E29-4DE8-9373-41009F908D2D}"/>
    <cellStyle name="Comma 9 2 2 4 3 2" xfId="19938" xr:uid="{17661C05-1C02-43B5-B9E6-042F961639B4}"/>
    <cellStyle name="Comma 9 2 2 4 3 2 2" xfId="47260" xr:uid="{041F7B0A-3A97-4041-871F-DD1198018ADF}"/>
    <cellStyle name="Comma 9 2 2 4 3 3" xfId="34714" xr:uid="{A8F3BAD6-E46B-4BB1-B2F9-F17CE460CB3F}"/>
    <cellStyle name="Comma 9 2 2 4 4" xfId="9554" xr:uid="{B9B30EBE-D26F-454B-9CAE-712BF2CD6D64}"/>
    <cellStyle name="Comma 9 2 2 4 4 2" xfId="36930" xr:uid="{3A93545D-D9A3-4DD5-859B-CBA0249321C3}"/>
    <cellStyle name="Comma 9 2 2 4 5" xfId="25081" xr:uid="{60D220B1-451F-46D0-B062-8782820D1184}"/>
    <cellStyle name="Comma 9 2 2 4 5 2" xfId="52403" xr:uid="{98C12700-38C7-4F14-ABCF-C88F79F4B29D}"/>
    <cellStyle name="Comma 9 2 2 4 6" xfId="27323" xr:uid="{FA66C4D6-707A-44FF-92AC-7AD02BF8044A}"/>
    <cellStyle name="Comma 9 2 2 4 6 2" xfId="54643" xr:uid="{F6D07AD2-EF2A-4A87-B0CD-93646950A89E}"/>
    <cellStyle name="Comma 9 2 2 4 7" xfId="29554" xr:uid="{BD77269B-E7A9-4593-99CE-65A2E36C995C}"/>
    <cellStyle name="Comma 9 2 2 4 7 2" xfId="56875" xr:uid="{105FC21A-BEC5-4567-B113-937FC0D7494C}"/>
    <cellStyle name="Comma 9 2 2 4 8" xfId="3977" xr:uid="{3C354EB3-9238-4F96-940F-D26B0D957E97}"/>
    <cellStyle name="Comma 9 2 2 4 9" xfId="31126" xr:uid="{EDC0B904-F4C6-4B11-A0E3-CE1B2C16C40C}"/>
    <cellStyle name="Comma 9 2 2 5" xfId="1130" xr:uid="{A325D804-C277-4C5E-B5F5-0E16339FD280}"/>
    <cellStyle name="Comma 9 2 2 5 2" xfId="6648" xr:uid="{DAB8DA17-4BD1-4404-A905-E7F5026C2827}"/>
    <cellStyle name="Comma 9 2 2 5 2 2" xfId="16356" xr:uid="{8FA5F0D7-1ED7-46DB-A610-3E795651C22C}"/>
    <cellStyle name="Comma 9 2 2 5 2 2 2" xfId="43676" xr:uid="{1209F6B3-6F44-449A-8935-59EC03BF5928}"/>
    <cellStyle name="Comma 9 2 2 5 2 3" xfId="34000" xr:uid="{CEC85018-814D-40E0-A9A8-2102E26CB61D}"/>
    <cellStyle name="Comma 9 2 2 5 3" xfId="8842" xr:uid="{85F21A04-97C3-4FC3-A9E3-02DC5D33B9EA}"/>
    <cellStyle name="Comma 9 2 2 5 3 2" xfId="20326" xr:uid="{F5A82C38-5546-4B37-AA8F-1D35E9DEEF32}"/>
    <cellStyle name="Comma 9 2 2 5 3 2 2" xfId="47648" xr:uid="{B718C4EB-F3BD-46A4-9ED4-80C6A0AC3E3F}"/>
    <cellStyle name="Comma 9 2 2 5 3 3" xfId="36216" xr:uid="{0CF7A487-D6E4-46EC-A942-1DC1AA857BC4}"/>
    <cellStyle name="Comma 9 2 2 5 4" xfId="15019" xr:uid="{3404A7ED-AC71-4613-8D26-4CB365D48083}"/>
    <cellStyle name="Comma 9 2 2 5 4 2" xfId="42340" xr:uid="{E10AED4C-198D-4A38-A248-E837E914E7F2}"/>
    <cellStyle name="Comma 9 2 2 5 5" xfId="24367" xr:uid="{363BB09B-57F2-4CB2-8ADB-7911313F2B68}"/>
    <cellStyle name="Comma 9 2 2 5 5 2" xfId="51689" xr:uid="{A29E1786-3549-4A45-A77F-0D52D5F5A019}"/>
    <cellStyle name="Comma 9 2 2 5 6" xfId="26609" xr:uid="{AAE32CA7-8AD3-4F46-936D-6592A949464E}"/>
    <cellStyle name="Comma 9 2 2 5 6 2" xfId="53929" xr:uid="{DD498E95-19EF-416B-BE23-DF419EC05E94}"/>
    <cellStyle name="Comma 9 2 2 5 7" xfId="28840" xr:uid="{BC6017AC-E60B-44B2-9191-A52AC7FDBA30}"/>
    <cellStyle name="Comma 9 2 2 5 7 2" xfId="56161" xr:uid="{CDDD6A73-22C6-4AF4-B5DE-372823BBDCC2}"/>
    <cellStyle name="Comma 9 2 2 5 8" xfId="4713" xr:uid="{45153713-1536-404D-BAC8-F53D6C941910}"/>
    <cellStyle name="Comma 9 2 2 5 9" xfId="31876" xr:uid="{EF9028EA-D361-43D2-9320-6614F267891E}"/>
    <cellStyle name="Comma 9 2 2 6" xfId="2551" xr:uid="{00C810B6-FA7E-4105-B097-70481DB0C207}"/>
    <cellStyle name="Comma 9 2 2 6 2" xfId="10233" xr:uid="{181DF4FE-FA19-459F-BE20-1D0A677422C2}"/>
    <cellStyle name="Comma 9 2 2 6 2 2" xfId="16977" xr:uid="{CFC7A642-94BD-4BB2-992C-6D344CEAB3E2}"/>
    <cellStyle name="Comma 9 2 2 6 2 2 2" xfId="44298" xr:uid="{BF67F93E-52ED-4CEC-9CBA-E1269C1CEE70}"/>
    <cellStyle name="Comma 9 2 2 6 2 3" xfId="10977" xr:uid="{FF7CC15E-6ABD-4E32-B0CD-6E52D74FE72C}"/>
    <cellStyle name="Comma 9 2 2 6 2 3 2" xfId="38326" xr:uid="{9B0DD9F7-DC4C-4695-B515-21B67891026C}"/>
    <cellStyle name="Comma 9 2 2 6 2 4" xfId="37609" xr:uid="{CEACECC4-6ED4-48C2-82BD-1BC2C08235A9}"/>
    <cellStyle name="Comma 9 2 2 6 3" xfId="12345" xr:uid="{50946E03-80F4-48EE-9728-217446A913DA}"/>
    <cellStyle name="Comma 9 2 2 6 3 2" xfId="20948" xr:uid="{D5ADFEBE-4371-451F-8286-9A404AA289C1}"/>
    <cellStyle name="Comma 9 2 2 6 3 2 2" xfId="48270" xr:uid="{6197BED4-FF1D-4B63-BA8C-263B183C4DE9}"/>
    <cellStyle name="Comma 9 2 2 6 3 3" xfId="39672" xr:uid="{601C86FF-3321-41C5-B7CE-8F7D62D1B7E4}"/>
    <cellStyle name="Comma 9 2 2 6 4" xfId="15607" xr:uid="{D6E39820-D5BB-413E-AB66-5A97C503B5CA}"/>
    <cellStyle name="Comma 9 2 2 6 4 2" xfId="42928" xr:uid="{28DFFADA-7B3C-4E5C-9D08-5E728947B97E}"/>
    <cellStyle name="Comma 9 2 2 6 5" xfId="25756" xr:uid="{700B670A-8353-44B5-BA96-43A4C1F21564}"/>
    <cellStyle name="Comma 9 2 2 6 5 2" xfId="53078" xr:uid="{4D6DF13C-5EE1-4A8B-8183-ABA1C3D8A77A}"/>
    <cellStyle name="Comma 9 2 2 6 6" xfId="28002" xr:uid="{0C219780-63CE-4235-853A-F9BD390D2D5B}"/>
    <cellStyle name="Comma 9 2 2 6 6 2" xfId="55322" xr:uid="{BC7C6C9E-43F1-43CA-8DE7-81CB84151D64}"/>
    <cellStyle name="Comma 9 2 2 6 7" xfId="30233" xr:uid="{F97E90A7-025C-4818-8114-A446F90CA51A}"/>
    <cellStyle name="Comma 9 2 2 6 7 2" xfId="57554" xr:uid="{94754058-C9E2-4E32-A67A-8484DE7D7994}"/>
    <cellStyle name="Comma 9 2 2 6 8" xfId="8033" xr:uid="{035AAAB7-4D93-4DD1-B5D8-E62C63A4F77A}"/>
    <cellStyle name="Comma 9 2 2 6 9" xfId="35393" xr:uid="{68DD9774-4BE6-4D61-96B6-D8717AE7F0B1}"/>
    <cellStyle name="Comma 9 2 2 7" xfId="3213" xr:uid="{37EA03E4-58C5-40B0-8394-7544F9B2E834}"/>
    <cellStyle name="Comma 9 2 2 7 2" xfId="12465" xr:uid="{C9710C0F-8B82-4EA0-98BA-D27B3A0577D7}"/>
    <cellStyle name="Comma 9 2 2 7 2 2" xfId="21571" xr:uid="{384C355D-BE32-41AB-A587-0A50BADACC7D}"/>
    <cellStyle name="Comma 9 2 2 7 2 2 2" xfId="48893" xr:uid="{B5E1913A-FC3E-4463-9BED-BB59707655CF}"/>
    <cellStyle name="Comma 9 2 2 7 2 3" xfId="39792" xr:uid="{69457879-462E-48CA-8EE8-A4704260DB20}"/>
    <cellStyle name="Comma 9 2 2 7 3" xfId="17600" xr:uid="{84C86434-E884-4914-8A92-A3A75ACD03F6}"/>
    <cellStyle name="Comma 9 2 2 7 3 2" xfId="44921" xr:uid="{1E1244CB-CAE1-4673-AE42-2FA36DB29BEB}"/>
    <cellStyle name="Comma 9 2 2 7 4" xfId="6059" xr:uid="{2E0FDCFE-C7E4-475A-ADC0-C1606FAB9CB5}"/>
    <cellStyle name="Comma 9 2 2 7 5" xfId="33250" xr:uid="{FA47005C-3EFB-4B13-894E-96342F560003}"/>
    <cellStyle name="Comma 9 2 2 8" xfId="8103" xr:uid="{AAF3679C-21F2-4834-91EC-689280751F05}"/>
    <cellStyle name="Comma 9 2 2 8 2" xfId="12932" xr:uid="{32203AC1-CDE6-42E6-A28F-B6D6AEC9D877}"/>
    <cellStyle name="Comma 9 2 2 8 2 2" xfId="22246" xr:uid="{9B9827C5-C5CA-4980-B371-CD572C9C6327}"/>
    <cellStyle name="Comma 9 2 2 8 2 2 2" xfId="49568" xr:uid="{1EEA24D3-85C2-4A5C-AEEC-212F955A3F2D}"/>
    <cellStyle name="Comma 9 2 2 8 2 3" xfId="40259" xr:uid="{D87CA7B3-E720-4B1B-BB2C-FB10B51C17E3}"/>
    <cellStyle name="Comma 9 2 2 8 3" xfId="18274" xr:uid="{8F7CF171-3DE7-4CF2-9D02-A4F0803CAF7E}"/>
    <cellStyle name="Comma 9 2 2 8 3 2" xfId="45596" xr:uid="{0A352E76-F2E1-4315-8499-4FF103A4A6DB}"/>
    <cellStyle name="Comma 9 2 2 8 4" xfId="35466" xr:uid="{D60BFF5C-D620-425A-A26A-7833904A639D}"/>
    <cellStyle name="Comma 9 2 2 9" xfId="11210" xr:uid="{6F3ED957-D659-4281-A091-60BC46E780D1}"/>
    <cellStyle name="Comma 9 2 2 9 2" xfId="13544" xr:uid="{F25AC335-0E4A-49E4-8C72-4413CAEDE951}"/>
    <cellStyle name="Comma 9 2 2 9 2 2" xfId="22906" xr:uid="{3FB63EF6-2AB3-42B8-B735-65E7EAC62CA0}"/>
    <cellStyle name="Comma 9 2 2 9 2 2 2" xfId="50228" xr:uid="{CD0EAB59-90A3-44AB-BEBB-2D66A840366D}"/>
    <cellStyle name="Comma 9 2 2 9 2 3" xfId="40871" xr:uid="{8AA31C9B-C25F-46E7-9E94-CF15FC63E532}"/>
    <cellStyle name="Comma 9 2 2 9 3" xfId="18934" xr:uid="{70E9399B-EF0B-4369-B035-8814B436A052}"/>
    <cellStyle name="Comma 9 2 2 9 3 2" xfId="46256" xr:uid="{A4E9927B-F5DF-4214-B610-FB08D9FB34D8}"/>
    <cellStyle name="Comma 9 2 2 9 4" xfId="38559" xr:uid="{CB49BFCE-74F2-4AD1-AC54-9D6AD159BF98}"/>
    <cellStyle name="Comma 9 2 3" xfId="216" xr:uid="{522F9753-AC1E-425F-9D25-EFFD26A9C06E}"/>
    <cellStyle name="Comma 9 2 3 10" xfId="11777" xr:uid="{BF2D1EA1-DDD9-4971-9DE6-4CF4C540ADDE}"/>
    <cellStyle name="Comma 9 2 3 10 2" xfId="19737" xr:uid="{E6F31A85-F20B-49B2-B3E3-F9A1A6886889}"/>
    <cellStyle name="Comma 9 2 3 10 2 2" xfId="47059" xr:uid="{110745E0-EEA1-4078-A021-B043ECDF4E90}"/>
    <cellStyle name="Comma 9 2 3 10 3" xfId="39104" xr:uid="{1931B5E9-0EFE-4FD6-B147-AD4B58B6929C}"/>
    <cellStyle name="Comma 9 2 3 11" xfId="14315" xr:uid="{055C6F92-F9F8-456C-A6A7-573D3D3F2987}"/>
    <cellStyle name="Comma 9 2 3 11 2" xfId="41636" xr:uid="{41314D60-2F8C-41D5-87CE-A2F1F7B853DC}"/>
    <cellStyle name="Comma 9 2 3 12" xfId="23663" xr:uid="{A98474C5-F1E5-4D60-AC8E-5B19F595BD41}"/>
    <cellStyle name="Comma 9 2 3 12 2" xfId="50985" xr:uid="{777A6CDE-1220-4C9F-8077-038BB2FF6E9B}"/>
    <cellStyle name="Comma 9 2 3 13" xfId="25904" xr:uid="{A0299CA1-ED96-4D86-BCDF-35595E26B556}"/>
    <cellStyle name="Comma 9 2 3 13 2" xfId="53224" xr:uid="{00B5539B-ADA4-4B01-888F-855250F51206}"/>
    <cellStyle name="Comma 9 2 3 14" xfId="28136" xr:uid="{951F9E78-B9DD-4B79-A714-D0773FF2A298}"/>
    <cellStyle name="Comma 9 2 3 14 2" xfId="55457" xr:uid="{F1A11F01-B9D8-4701-838E-B96C4E27CD92}"/>
    <cellStyle name="Comma 9 2 3 15" xfId="3419" xr:uid="{27683200-524E-4721-8006-AA196FD0A0CB}"/>
    <cellStyle name="Comma 9 2 3 16" xfId="30458" xr:uid="{6A12A05A-FB8C-449C-9D6A-5DA353552CFF}"/>
    <cellStyle name="Comma 9 2 3 17" xfId="57827" xr:uid="{BED00C81-259A-40F7-ADE8-F2B19B461694}"/>
    <cellStyle name="Comma 9 2 3 18" xfId="58375" xr:uid="{051CB2DC-DC2B-4C1B-AA04-1EC8356ED2B5}"/>
    <cellStyle name="Comma 9 2 3 2" xfId="924" xr:uid="{E3A9ACA7-A434-406F-B3E5-49E5C5B283DE}"/>
    <cellStyle name="Comma 9 2 3 2 10" xfId="24166" xr:uid="{395D7BEE-1E92-49FD-B326-D779644D92F6}"/>
    <cellStyle name="Comma 9 2 3 2 10 2" xfId="51488" xr:uid="{0D836D84-AF90-4344-9984-1307DBB8EAF3}"/>
    <cellStyle name="Comma 9 2 3 2 11" xfId="26407" xr:uid="{A373BE0A-1D6A-440B-A734-AE7E93A6DD79}"/>
    <cellStyle name="Comma 9 2 3 2 11 2" xfId="53727" xr:uid="{4BBE133D-50F9-4723-9298-6A4A26C2F7CB}"/>
    <cellStyle name="Comma 9 2 3 2 12" xfId="28638" xr:uid="{1A6439BF-5180-4C9F-A313-AB7B9306D1C5}"/>
    <cellStyle name="Comma 9 2 3 2 12 2" xfId="55959" xr:uid="{DB9EBA9D-8FBA-406A-8449-322252200E13}"/>
    <cellStyle name="Comma 9 2 3 2 13" xfId="3928" xr:uid="{5C7CE4FA-4B78-48B0-8EFA-137EFD5E64B1}"/>
    <cellStyle name="Comma 9 2 3 2 14" xfId="31068" xr:uid="{FFEF57D5-EFEE-4EB7-AA7D-1A59A43C2F74}"/>
    <cellStyle name="Comma 9 2 3 2 2" xfId="2407" xr:uid="{E54DDFF1-D24D-4F26-AAF9-3414E4E852C6}"/>
    <cellStyle name="Comma 9 2 3 2 2 2" xfId="5947" xr:uid="{AC713B86-9EA6-410F-8C0E-9E22D3293C3A}"/>
    <cellStyle name="Comma 9 2 3 2 2 2 2" xfId="16905" xr:uid="{E546377E-6821-4447-BAB3-D93E17F779D1}"/>
    <cellStyle name="Comma 9 2 3 2 2 2 2 2" xfId="44225" xr:uid="{1ACF05F4-2FBA-430B-ACB4-2CCE1AF758EE}"/>
    <cellStyle name="Comma 9 2 3 2 2 2 3" xfId="33137" xr:uid="{8868A34A-5B65-4B67-9AF0-BB85C64BEBBA}"/>
    <cellStyle name="Comma 9 2 3 2 2 3" xfId="7903" xr:uid="{1B0E1A4D-D425-4D16-ADEE-5943739E5A82}"/>
    <cellStyle name="Comma 9 2 3 2 2 3 2" xfId="20875" xr:uid="{62E17EEF-8E78-4703-9C2E-EDEFDA3DB1F3}"/>
    <cellStyle name="Comma 9 2 3 2 2 3 2 2" xfId="48197" xr:uid="{1CDF8930-B45C-459D-8288-BECB15D9539D}"/>
    <cellStyle name="Comma 9 2 3 2 2 3 3" xfId="35262" xr:uid="{5936DD4E-883C-408A-893A-52E1D074BBD9}"/>
    <cellStyle name="Comma 9 2 3 2 2 4" xfId="10102" xr:uid="{BC6075DD-017D-4865-A1B4-B1C6C9E8C302}"/>
    <cellStyle name="Comma 9 2 3 2 2 4 2" xfId="37478" xr:uid="{A71A4D9E-E9C7-4604-8ACB-C029C54A5F8A}"/>
    <cellStyle name="Comma 9 2 3 2 2 5" xfId="25629" xr:uid="{E8CFB0F5-A598-4B11-A87D-4A04438EDF5A}"/>
    <cellStyle name="Comma 9 2 3 2 2 5 2" xfId="52951" xr:uid="{133B0B17-FF4B-433B-9F54-5DE731638D6E}"/>
    <cellStyle name="Comma 9 2 3 2 2 6" xfId="27871" xr:uid="{BA5275DD-6466-4428-AC8D-AAD26030300E}"/>
    <cellStyle name="Comma 9 2 3 2 2 6 2" xfId="55191" xr:uid="{57DDEC89-E365-4017-ACE5-D0477C22DFD0}"/>
    <cellStyle name="Comma 9 2 3 2 2 7" xfId="30102" xr:uid="{FE542D35-487E-4DF5-A363-3907FBCE00E7}"/>
    <cellStyle name="Comma 9 2 3 2 2 7 2" xfId="57423" xr:uid="{E3BBB821-E396-48F8-A767-6FA976B6E3BF}"/>
    <cellStyle name="Comma 9 2 3 2 2 8" xfId="4511" xr:uid="{4A4D89AA-205E-41BD-A30C-03A1B8DAC314}"/>
    <cellStyle name="Comma 9 2 3 2 2 9" xfId="31674" xr:uid="{77CB23AA-F7C0-479F-BD21-80C8318137EE}"/>
    <cellStyle name="Comma 9 2 3 2 3" xfId="1801" xr:uid="{87703EA4-2421-43DF-8B40-BCDC49956770}"/>
    <cellStyle name="Comma 9 2 3 2 3 2" xfId="7300" xr:uid="{CBEEA102-3837-4382-98A3-C17322BF44E8}"/>
    <cellStyle name="Comma 9 2 3 2 3 2 2" xfId="17526" xr:uid="{CBEF2869-F733-4D59-A046-4CB1037DCB08}"/>
    <cellStyle name="Comma 9 2 3 2 3 2 2 2" xfId="44847" xr:uid="{9BE0FCEC-FA1F-4BC1-96E1-D8531810EDF2}"/>
    <cellStyle name="Comma 9 2 3 2 3 2 3" xfId="34656" xr:uid="{BF62FDA4-A46F-4890-90E8-49DD5F2EBEB5}"/>
    <cellStyle name="Comma 9 2 3 2 3 3" xfId="9497" xr:uid="{9EBB1E9A-8D0A-46EF-A2C2-A304F35EEDA8}"/>
    <cellStyle name="Comma 9 2 3 2 3 3 2" xfId="21497" xr:uid="{AD2D5AFB-A66E-432D-AFE2-F81350C9C048}"/>
    <cellStyle name="Comma 9 2 3 2 3 3 2 2" xfId="48819" xr:uid="{FB41C799-BBD6-4AF7-91A4-2103AA86D1E6}"/>
    <cellStyle name="Comma 9 2 3 2 3 3 3" xfId="36872" xr:uid="{8753F467-5A5C-441D-832C-133E8D8E3F4C}"/>
    <cellStyle name="Comma 9 2 3 2 3 4" xfId="15531" xr:uid="{15D8C813-3A3F-42D5-8FC8-D58A3455EDBB}"/>
    <cellStyle name="Comma 9 2 3 2 3 4 2" xfId="42852" xr:uid="{33C17F49-7DE3-4E27-B437-D864B71281D0}"/>
    <cellStyle name="Comma 9 2 3 2 3 5" xfId="25023" xr:uid="{90063CDA-1418-4B60-8034-CE7D46AF03DA}"/>
    <cellStyle name="Comma 9 2 3 2 3 5 2" xfId="52345" xr:uid="{E7E9B235-CFE5-4FFA-A469-5FED73BD998D}"/>
    <cellStyle name="Comma 9 2 3 2 3 6" xfId="27265" xr:uid="{DE924125-FA48-497B-BB2D-80EFCC4F10C5}"/>
    <cellStyle name="Comma 9 2 3 2 3 6 2" xfId="54585" xr:uid="{C3561068-E986-40E9-8346-C6447600F4B9}"/>
    <cellStyle name="Comma 9 2 3 2 3 7" xfId="29496" xr:uid="{116B6A37-9389-4A0C-B15B-84DEFED42961}"/>
    <cellStyle name="Comma 9 2 3 2 3 7 2" xfId="56817" xr:uid="{18620AD6-F7F2-4B37-BE08-CE24382D8A38}"/>
    <cellStyle name="Comma 9 2 3 2 3 8" xfId="5359" xr:uid="{DA059BD5-64F3-412A-B014-624419F93416}"/>
    <cellStyle name="Comma 9 2 3 2 3 9" xfId="32531" xr:uid="{70080B44-3F7B-436B-A617-B96798299F20}"/>
    <cellStyle name="Comma 9 2 3 2 4" xfId="6456" xr:uid="{CD29D73E-3CAD-4BC2-BD80-A6241830F184}"/>
    <cellStyle name="Comma 9 2 3 2 4 2" xfId="12872" xr:uid="{08683DC5-DEFA-46E7-AAD1-8C02CA002AEF}"/>
    <cellStyle name="Comma 9 2 3 2 4 2 2" xfId="22120" xr:uid="{F79FA0D2-5E75-449A-B08D-A8955A9DBBE2}"/>
    <cellStyle name="Comma 9 2 3 2 4 2 2 2" xfId="49442" xr:uid="{2BCB606D-79B8-4625-B836-32CDD1106921}"/>
    <cellStyle name="Comma 9 2 3 2 4 2 3" xfId="40199" xr:uid="{62FBA5C2-8AA6-4232-A355-88007D547CE7}"/>
    <cellStyle name="Comma 9 2 3 2 4 3" xfId="18148" xr:uid="{CDB3FC68-CC47-46DB-A613-CFE48C2666FC}"/>
    <cellStyle name="Comma 9 2 3 2 4 3 2" xfId="45470" xr:uid="{5443D161-945E-4C17-B65F-84B14CE3AB2F}"/>
    <cellStyle name="Comma 9 2 3 2 4 4" xfId="33798" xr:uid="{1DAD47F4-5836-4B46-BE52-CE7BB42DFBF4}"/>
    <cellStyle name="Comma 9 2 3 2 5" xfId="8640" xr:uid="{AD7343A5-F517-45B4-9631-8063655B4CA5}"/>
    <cellStyle name="Comma 9 2 3 2 5 2" xfId="13468" xr:uid="{A8B60DFB-B147-4B9C-ADD3-320630929F17}"/>
    <cellStyle name="Comma 9 2 3 2 5 2 2" xfId="22795" xr:uid="{0256A98D-3543-4915-8AEA-579E4B3DC63F}"/>
    <cellStyle name="Comma 9 2 3 2 5 2 2 2" xfId="50117" xr:uid="{96E35788-E981-42C1-891F-16F07FB7B26D}"/>
    <cellStyle name="Comma 9 2 3 2 5 2 3" xfId="40795" xr:uid="{F84A38BE-A0C1-4342-901D-C7AF8F682C0B}"/>
    <cellStyle name="Comma 9 2 3 2 5 3" xfId="18823" xr:uid="{FACFF42C-6782-4895-B490-9F5514A77137}"/>
    <cellStyle name="Comma 9 2 3 2 5 3 2" xfId="46145" xr:uid="{E0344BC9-4351-442E-826C-F315FD55E20F}"/>
    <cellStyle name="Comma 9 2 3 2 5 4" xfId="36014" xr:uid="{F0D7ADB8-02C0-409E-833D-B78E66C3D1E2}"/>
    <cellStyle name="Comma 9 2 3 2 6" xfId="11570" xr:uid="{E75657DA-0F47-46BE-969F-69093A90FF70}"/>
    <cellStyle name="Comma 9 2 3 2 6 2" xfId="14091" xr:uid="{3BED5812-9AE7-428F-AB55-70DCA4B50FB9}"/>
    <cellStyle name="Comma 9 2 3 2 6 2 2" xfId="23455" xr:uid="{9B301E99-508B-4A02-A867-5BF4F4265039}"/>
    <cellStyle name="Comma 9 2 3 2 6 2 2 2" xfId="50777" xr:uid="{AAD1A0F0-8C08-4EE1-BA2B-20F4643D3668}"/>
    <cellStyle name="Comma 9 2 3 2 6 2 3" xfId="41418" xr:uid="{0E00D956-3951-4222-8FDD-FD2AC231E9A4}"/>
    <cellStyle name="Comma 9 2 3 2 6 3" xfId="19483" xr:uid="{C0C47E2F-CA1F-4794-9B9D-EEC290BA4012}"/>
    <cellStyle name="Comma 9 2 3 2 6 3 2" xfId="46805" xr:uid="{E5425C50-0873-43A8-852B-0BA2987E43A0}"/>
    <cellStyle name="Comma 9 2 3 2 6 4" xfId="38919" xr:uid="{956E1C22-D0C1-40B5-90B3-2242982492B1}"/>
    <cellStyle name="Comma 9 2 3 2 7" xfId="10570" xr:uid="{CC7881C7-7574-4318-B056-64CFCB6BFE62}"/>
    <cellStyle name="Comma 9 2 3 2 7 2" xfId="15902" xr:uid="{7A40632C-6467-483F-81BA-B76C6AC7CFD4}"/>
    <cellStyle name="Comma 9 2 3 2 7 2 2" xfId="43222" xr:uid="{B73598FF-D29E-432B-B069-D66909770C73}"/>
    <cellStyle name="Comma 9 2 3 2 7 3" xfId="37933" xr:uid="{A5BBC8DF-BBFA-4FCD-866E-3476ABD55054}"/>
    <cellStyle name="Comma 9 2 3 2 8" xfId="11899" xr:uid="{33AB682E-A375-4E03-B80C-64FA1B7DCD99}"/>
    <cellStyle name="Comma 9 2 3 2 8 2" xfId="19872" xr:uid="{B2D06ECA-3FF2-47EE-8CE2-FA49CF0CE9CD}"/>
    <cellStyle name="Comma 9 2 3 2 8 2 2" xfId="47194" xr:uid="{D7687B3D-E601-4DE0-9F75-28731B1106C1}"/>
    <cellStyle name="Comma 9 2 3 2 8 3" xfId="39226" xr:uid="{E1763ADC-FB25-4D1D-8ED1-917B3DF08B6D}"/>
    <cellStyle name="Comma 9 2 3 2 9" xfId="14818" xr:uid="{33D2A01E-6BFC-4692-AD6E-C7D2769AAC46}"/>
    <cellStyle name="Comma 9 2 3 2 9 2" xfId="42139" xr:uid="{28A31B10-FF40-4581-ABD9-5512F932B278}"/>
    <cellStyle name="Comma 9 2 3 3" xfId="1283" xr:uid="{31F3ECA7-7950-4358-9121-D3B59BA1854D}"/>
    <cellStyle name="Comma 9 2 3 3 2" xfId="4865" xr:uid="{A803B60C-A486-428A-BEE9-D812E1D1549A}"/>
    <cellStyle name="Comma 9 2 3 3 2 2" xfId="16014" xr:uid="{5383F90E-50A7-4709-BE7B-6ADA5787501B}"/>
    <cellStyle name="Comma 9 2 3 3 2 2 2" xfId="43334" xr:uid="{87ACEA9C-320C-4734-8667-6D4D2FFF30B2}"/>
    <cellStyle name="Comma 9 2 3 3 2 3" xfId="32028" xr:uid="{06003D02-ADB7-45F4-9358-0F1CDF52338A}"/>
    <cellStyle name="Comma 9 2 3 3 3" xfId="6800" xr:uid="{F6024DCC-32D8-4F3D-8516-7556D8117476}"/>
    <cellStyle name="Comma 9 2 3 3 3 2" xfId="19984" xr:uid="{945A1EB7-B2FC-428A-B445-90DA22EEF966}"/>
    <cellStyle name="Comma 9 2 3 3 3 2 2" xfId="47306" xr:uid="{857ADDBD-F8F2-4330-AC17-F57FEE0BDBA2}"/>
    <cellStyle name="Comma 9 2 3 3 3 3" xfId="34153" xr:uid="{1A6733D5-ADFE-4D6B-BAE9-63AE44E357A6}"/>
    <cellStyle name="Comma 9 2 3 3 4" xfId="8994" xr:uid="{5E6FE4A0-0C70-40D0-BA1C-8DF7B3B87E30}"/>
    <cellStyle name="Comma 9 2 3 3 4 2" xfId="36369" xr:uid="{5C41BB19-C5B4-4707-AB10-8C5CE18E2835}"/>
    <cellStyle name="Comma 9 2 3 3 5" xfId="24520" xr:uid="{9B7A9371-1BC4-4199-91CF-FDACE73E5020}"/>
    <cellStyle name="Comma 9 2 3 3 5 2" xfId="51842" xr:uid="{D82DC468-023D-40E5-B51A-28B64D2C638B}"/>
    <cellStyle name="Comma 9 2 3 3 6" xfId="26762" xr:uid="{5829773F-FC28-4F86-863A-A6BBD1C25121}"/>
    <cellStyle name="Comma 9 2 3 3 6 2" xfId="54082" xr:uid="{8EB4C815-9A76-47F8-898B-85B6EA5AFD8C}"/>
    <cellStyle name="Comma 9 2 3 3 7" xfId="28993" xr:uid="{B5296AFF-C2D0-44D5-B2C3-5040E067FE0B}"/>
    <cellStyle name="Comma 9 2 3 3 7 2" xfId="56314" xr:uid="{B2D7D369-6ED5-4164-B964-70662FEF65ED}"/>
    <cellStyle name="Comma 9 2 3 3 8" xfId="3506" xr:uid="{AEF1EFBC-F4E9-41FF-94B0-E2AE1A8A72A6}"/>
    <cellStyle name="Comma 9 2 3 3 9" xfId="30565" xr:uid="{A7897758-E864-493C-8937-9404F2902093}"/>
    <cellStyle name="Comma 9 2 3 4" xfId="1905" xr:uid="{09F84AA2-BD37-435F-9DF1-6AFE4719A147}"/>
    <cellStyle name="Comma 9 2 3 4 2" xfId="5458" xr:uid="{66D11070-2508-4024-BD16-639A1E81E2B4}"/>
    <cellStyle name="Comma 9 2 3 4 2 2" xfId="16402" xr:uid="{B07A3ADE-EC41-43E9-9113-23B9DDE60183}"/>
    <cellStyle name="Comma 9 2 3 4 2 2 2" xfId="43722" xr:uid="{1F7A3CBA-A319-42D3-B353-A2E42AC382AE}"/>
    <cellStyle name="Comma 9 2 3 4 2 3" xfId="32635" xr:uid="{595B3AD4-0DA7-4625-8E3F-2FEA7820701F}"/>
    <cellStyle name="Comma 9 2 3 4 3" xfId="7403" xr:uid="{1648C246-47F2-4DA8-A805-9E418AB6FB3A}"/>
    <cellStyle name="Comma 9 2 3 4 3 2" xfId="20372" xr:uid="{0F86F862-D33A-4036-AA33-5F14D86D8E12}"/>
    <cellStyle name="Comma 9 2 3 4 3 2 2" xfId="47694" xr:uid="{08CA4DA7-2AD1-484C-BF13-1068375A623F}"/>
    <cellStyle name="Comma 9 2 3 4 3 3" xfId="34760" xr:uid="{FA8919C4-0C8D-4758-9733-2DFBF49C688D}"/>
    <cellStyle name="Comma 9 2 3 4 4" xfId="9600" xr:uid="{2CA89194-8ACE-405F-A9C3-302F3CA65570}"/>
    <cellStyle name="Comma 9 2 3 4 4 2" xfId="36976" xr:uid="{A513C43B-7317-433F-AE3F-1E0A2DBFC56E}"/>
    <cellStyle name="Comma 9 2 3 4 5" xfId="25127" xr:uid="{F73A018D-B087-4B8D-8D7D-02A76AE2D47D}"/>
    <cellStyle name="Comma 9 2 3 4 5 2" xfId="52449" xr:uid="{5C71ED65-AA1F-41D1-A688-B63A1AD2CB45}"/>
    <cellStyle name="Comma 9 2 3 4 6" xfId="27369" xr:uid="{B18DEBA4-B8D6-452A-AC92-F9892FEB0E6B}"/>
    <cellStyle name="Comma 9 2 3 4 6 2" xfId="54689" xr:uid="{A16A4E93-D2E6-4C3C-AAFF-2C7ECE723970}"/>
    <cellStyle name="Comma 9 2 3 4 7" xfId="29600" xr:uid="{813D7C7B-DFE3-46D1-815E-3060F0D0B0C6}"/>
    <cellStyle name="Comma 9 2 3 4 7 2" xfId="56921" xr:uid="{DE93CB0F-A7C0-4E42-8DF0-9F9AD3933BCD}"/>
    <cellStyle name="Comma 9 2 3 4 8" xfId="4022" xr:uid="{4D505174-8665-42ED-B35E-1B0638BD5551}"/>
    <cellStyle name="Comma 9 2 3 4 9" xfId="31172" xr:uid="{09D2AAFF-9F3A-43B4-A3C0-A80D2F1C7891}"/>
    <cellStyle name="Comma 9 2 3 5" xfId="1176" xr:uid="{2BADCF61-A3C6-48B2-963F-91C99CDBCAEC}"/>
    <cellStyle name="Comma 9 2 3 5 2" xfId="6694" xr:uid="{E2F486AE-7A0F-401B-AD34-B48FEB4191B3}"/>
    <cellStyle name="Comma 9 2 3 5 2 2" xfId="17023" xr:uid="{46D28D2B-B580-45A6-8A97-1EA4D3A402E7}"/>
    <cellStyle name="Comma 9 2 3 5 2 2 2" xfId="44344" xr:uid="{51776076-5ADC-42A7-A826-C7A9B33C6F27}"/>
    <cellStyle name="Comma 9 2 3 5 2 3" xfId="34046" xr:uid="{29BAACDA-7F15-4B19-976B-07A7C2363BB2}"/>
    <cellStyle name="Comma 9 2 3 5 3" xfId="8888" xr:uid="{A0CE978E-DDD0-4CB7-9BCA-3BB0FA9229BB}"/>
    <cellStyle name="Comma 9 2 3 5 3 2" xfId="20994" xr:uid="{3C4BFBEE-EB29-4DD0-9DD7-80ACC77788DB}"/>
    <cellStyle name="Comma 9 2 3 5 3 2 2" xfId="48316" xr:uid="{4B6ACA11-4452-4A62-A63F-012F2CBA2E17}"/>
    <cellStyle name="Comma 9 2 3 5 3 3" xfId="36262" xr:uid="{B09DD794-EBD3-4B76-BC67-102998951EA7}"/>
    <cellStyle name="Comma 9 2 3 5 4" xfId="15065" xr:uid="{E044BC46-29F8-4FFB-8E62-977C316BE2B6}"/>
    <cellStyle name="Comma 9 2 3 5 4 2" xfId="42386" xr:uid="{CD64B38A-80E4-46E3-9BA4-0D2BD3C7A628}"/>
    <cellStyle name="Comma 9 2 3 5 5" xfId="24413" xr:uid="{10FF8839-6C6B-48E8-A146-91F761E1F7B4}"/>
    <cellStyle name="Comma 9 2 3 5 5 2" xfId="51735" xr:uid="{606A9428-0C7C-4286-B3B9-6BC2F1A0BC40}"/>
    <cellStyle name="Comma 9 2 3 5 6" xfId="26655" xr:uid="{01C74462-2898-4B6F-A1A9-148852FFCF52}"/>
    <cellStyle name="Comma 9 2 3 5 6 2" xfId="53975" xr:uid="{55F8DEE2-2537-493F-B633-DB12C0E86554}"/>
    <cellStyle name="Comma 9 2 3 5 7" xfId="28886" xr:uid="{2FC5F013-E66D-4CAF-9D14-EFE13AAAC76A}"/>
    <cellStyle name="Comma 9 2 3 5 7 2" xfId="56207" xr:uid="{37384AA6-057C-4D8D-A988-12FFAF9139D0}"/>
    <cellStyle name="Comma 9 2 3 5 8" xfId="4759" xr:uid="{4568E561-A691-4828-9EAF-B92C445279A5}"/>
    <cellStyle name="Comma 9 2 3 5 9" xfId="31922" xr:uid="{D4BD36BA-9E9C-4292-B11F-E6899646D439}"/>
    <cellStyle name="Comma 9 2 3 6" xfId="2925" xr:uid="{2A04503B-D5F4-464A-8E89-D05E7D832A79}"/>
    <cellStyle name="Comma 9 2 3 6 2" xfId="12489" xr:uid="{24DCFB33-2A6E-4C11-B87B-330A75842358}"/>
    <cellStyle name="Comma 9 2 3 6 2 2" xfId="21617" xr:uid="{C805DFF1-E02A-42C4-A38E-6222F591628A}"/>
    <cellStyle name="Comma 9 2 3 6 2 2 2" xfId="48939" xr:uid="{95A866CD-8EF9-4378-B736-B9D09F5EBABE}"/>
    <cellStyle name="Comma 9 2 3 6 2 3" xfId="39816" xr:uid="{DB274531-1479-4BD3-AFC8-2AD318CDE642}"/>
    <cellStyle name="Comma 9 2 3 6 3" xfId="17646" xr:uid="{838A8B3A-93E4-4979-9088-D0D07EC8719C}"/>
    <cellStyle name="Comma 9 2 3 6 3 2" xfId="44967" xr:uid="{91F72367-C3A5-4826-AE49-309CD01EB24C}"/>
    <cellStyle name="Comma 9 2 3 6 4" xfId="6092" xr:uid="{B488425B-5D52-446B-96EA-C919DF25E55F}"/>
    <cellStyle name="Comma 9 2 3 6 5" xfId="33296" xr:uid="{825B73D7-89D8-44D9-8AFB-2731192C3CAB}"/>
    <cellStyle name="Comma 9 2 3 7" xfId="8142" xr:uid="{B663F185-4244-4D3E-8A52-007290ACA08C}"/>
    <cellStyle name="Comma 9 2 3 7 2" xfId="12973" xr:uid="{40B5B6B1-FA27-42E1-BD13-9BCF2281CD3E}"/>
    <cellStyle name="Comma 9 2 3 7 2 2" xfId="22292" xr:uid="{88A00AC6-AA93-4279-82B8-CC3F0BA71F84}"/>
    <cellStyle name="Comma 9 2 3 7 2 2 2" xfId="49614" xr:uid="{669CF7FF-0A61-404F-9181-3C5D67402102}"/>
    <cellStyle name="Comma 9 2 3 7 2 3" xfId="40300" xr:uid="{141B35F5-845D-4506-8291-AF7E7A228A62}"/>
    <cellStyle name="Comma 9 2 3 7 3" xfId="18320" xr:uid="{C152E98A-4E73-4C6C-8D6B-8A4DB01C5ED7}"/>
    <cellStyle name="Comma 9 2 3 7 3 2" xfId="45642" xr:uid="{FB3D3702-7815-4E14-A930-95741ECEF2AC}"/>
    <cellStyle name="Comma 9 2 3 7 4" xfId="35512" xr:uid="{F001A7E0-939C-49BB-80BB-986BB7A33C11}"/>
    <cellStyle name="Comma 9 2 3 8" xfId="11223" xr:uid="{C952A534-9FD9-4D40-ABB3-3B74CA45201D}"/>
    <cellStyle name="Comma 9 2 3 8 2" xfId="13589" xr:uid="{95C45CCF-5C21-429E-97B8-80CD37F75ABE}"/>
    <cellStyle name="Comma 9 2 3 8 2 2" xfId="22952" xr:uid="{8ED9C882-2561-4521-A493-28F91B4401A3}"/>
    <cellStyle name="Comma 9 2 3 8 2 2 2" xfId="50274" xr:uid="{88DF9662-0E5D-4D65-8689-DAEEC742ED00}"/>
    <cellStyle name="Comma 9 2 3 8 2 3" xfId="40916" xr:uid="{6A8E15C5-3FE1-4D6D-A7E3-5E1210B0D87E}"/>
    <cellStyle name="Comma 9 2 3 8 3" xfId="18980" xr:uid="{1DBEA2E7-4495-4686-B1CC-B7D149619B4B}"/>
    <cellStyle name="Comma 9 2 3 8 3 2" xfId="46302" xr:uid="{04567AAE-48A2-4660-A0F0-94B1F36EFCEC}"/>
    <cellStyle name="Comma 9 2 3 8 4" xfId="38572" xr:uid="{40206B44-D120-4D34-A0B8-BAFBAE6434B7}"/>
    <cellStyle name="Comma 9 2 3 9" xfId="10445" xr:uid="{C984AB03-9335-4A5A-9941-FB444CBE9B4B}"/>
    <cellStyle name="Comma 9 2 3 9 2" xfId="15767" xr:uid="{8265AD42-6A76-48E9-B1F3-1483E8A8B766}"/>
    <cellStyle name="Comma 9 2 3 9 2 2" xfId="43087" xr:uid="{E04E7A7E-4736-4226-A78B-94EF12BD7E43}"/>
    <cellStyle name="Comma 9 2 3 9 3" xfId="37812" xr:uid="{6194B03C-625B-4BF5-A250-6FECD57BDAC7}"/>
    <cellStyle name="Comma 9 2 4" xfId="683" xr:uid="{64AE95A3-4F36-4687-BC71-E75AC307A68C}"/>
    <cellStyle name="Comma 9 2 4 10" xfId="14605" xr:uid="{9732DDD0-5C4C-482D-9FA4-D2532CE37AB7}"/>
    <cellStyle name="Comma 9 2 4 10 2" xfId="41926" xr:uid="{2B241CA9-A38D-4AE9-BB59-0A8BE444A523}"/>
    <cellStyle name="Comma 9 2 4 11" xfId="23953" xr:uid="{8AD334E7-C74B-406F-8D37-8A2F070BF400}"/>
    <cellStyle name="Comma 9 2 4 11 2" xfId="51275" xr:uid="{CF673165-559A-407B-A426-803D907F235F}"/>
    <cellStyle name="Comma 9 2 4 12" xfId="26194" xr:uid="{69B70508-3E61-41FF-95BD-7B0B3614C6CE}"/>
    <cellStyle name="Comma 9 2 4 12 2" xfId="53514" xr:uid="{A4693715-DFAF-454F-B906-444C4018DEC2}"/>
    <cellStyle name="Comma 9 2 4 13" xfId="28426" xr:uid="{E2CB93FC-1AE0-4C8B-9D80-3B40885AAAC5}"/>
    <cellStyle name="Comma 9 2 4 13 2" xfId="55747" xr:uid="{E1907072-73B7-4D9C-B514-DCDB93B1102F}"/>
    <cellStyle name="Comma 9 2 4 14" xfId="30855" xr:uid="{28B03F25-5706-49A8-9529-8B2C3C4BE94C}"/>
    <cellStyle name="Comma 9 2 4 15" xfId="58140" xr:uid="{C6D7EDC8-C7C0-43D3-A910-48333CF9C7B7}"/>
    <cellStyle name="Comma 9 2 4 16" xfId="58688" xr:uid="{E3E72BB4-63A3-4E33-9587-D67B2CB4D856}"/>
    <cellStyle name="Comma 9 2 4 2" xfId="2195" xr:uid="{AEBEFA5E-FAF1-499E-8F66-769B9D0D4628}"/>
    <cellStyle name="Comma 9 2 4 2 2" xfId="5741" xr:uid="{41172A23-3C02-4989-A8E2-7DCC5DD16BEE}"/>
    <cellStyle name="Comma 9 2 4 2 2 2" xfId="16304" xr:uid="{02BA5795-CCB7-4C36-ABD7-74502113C210}"/>
    <cellStyle name="Comma 9 2 4 2 2 2 2" xfId="43624" xr:uid="{13D3F9A5-EB26-4E6E-B1D8-5AA7E7B9AC4E}"/>
    <cellStyle name="Comma 9 2 4 2 2 3" xfId="32925" xr:uid="{54140628-A8BB-4EEC-9BAA-4DA1AD479CE3}"/>
    <cellStyle name="Comma 9 2 4 2 3" xfId="7692" xr:uid="{192C8732-AB62-4415-B96B-C0FD9CE8287D}"/>
    <cellStyle name="Comma 9 2 4 2 3 2" xfId="20274" xr:uid="{AE0E6FD8-B4C2-4F0D-8703-E866F1DE9DA8}"/>
    <cellStyle name="Comma 9 2 4 2 3 2 2" xfId="47596" xr:uid="{2B43743E-029D-4598-9668-5E45DC460C72}"/>
    <cellStyle name="Comma 9 2 4 2 3 3" xfId="35050" xr:uid="{F0EFD7C7-54E5-4BFD-A0C9-754F318CB5C0}"/>
    <cellStyle name="Comma 9 2 4 2 4" xfId="9890" xr:uid="{79580328-27D6-4D06-84DB-9640277BB0B7}"/>
    <cellStyle name="Comma 9 2 4 2 4 2" xfId="37266" xr:uid="{5DAA3918-4C89-4662-95C3-DFFEC3D258A0}"/>
    <cellStyle name="Comma 9 2 4 2 5" xfId="25417" xr:uid="{5840D639-F9C4-4BDD-BD3A-269B21989649}"/>
    <cellStyle name="Comma 9 2 4 2 5 2" xfId="52739" xr:uid="{656E3DE6-F543-4013-AE2E-66D5C1B9E977}"/>
    <cellStyle name="Comma 9 2 4 2 6" xfId="27659" xr:uid="{6F73C606-E565-4A3C-8B99-3267249C88E0}"/>
    <cellStyle name="Comma 9 2 4 2 6 2" xfId="54979" xr:uid="{2E28E23B-9E85-478D-85B8-47707A98282E}"/>
    <cellStyle name="Comma 9 2 4 2 7" xfId="29890" xr:uid="{BC91A8DC-0584-4A89-98A9-E83EFA17C765}"/>
    <cellStyle name="Comma 9 2 4 2 7 2" xfId="57211" xr:uid="{050C05A4-8C73-4DC3-BAD3-084DB4D1F8EC}"/>
    <cellStyle name="Comma 9 2 4 2 8" xfId="4305" xr:uid="{8FE5ADE8-67FE-4B4E-BF84-DF5652431A78}"/>
    <cellStyle name="Comma 9 2 4 2 9" xfId="31462" xr:uid="{992798A4-C5B2-43F5-AFDD-EBB886BE36F9}"/>
    <cellStyle name="Comma 9 2 4 3" xfId="1588" xr:uid="{2840746A-C595-4112-B1D5-D9D2A3E6907A}"/>
    <cellStyle name="Comma 9 2 4 3 2" xfId="7089" xr:uid="{6696D5C7-BE41-47A5-8FC7-C477DD69D249}"/>
    <cellStyle name="Comma 9 2 4 3 2 2" xfId="16692" xr:uid="{4C0322E4-21FB-4D75-817E-F4BDECAEDA42}"/>
    <cellStyle name="Comma 9 2 4 3 2 2 2" xfId="44012" xr:uid="{BB539F07-2074-4059-8181-100600358821}"/>
    <cellStyle name="Comma 9 2 4 3 2 3" xfId="34443" xr:uid="{86A2C173-51C4-46B4-A027-332773EBDC3E}"/>
    <cellStyle name="Comma 9 2 4 3 3" xfId="9284" xr:uid="{C30F414C-2CCD-4299-B3C2-A61CC917373B}"/>
    <cellStyle name="Comma 9 2 4 3 3 2" xfId="20662" xr:uid="{602D488A-3ADA-44B6-B31E-D6F6EB53C1BC}"/>
    <cellStyle name="Comma 9 2 4 3 3 2 2" xfId="47984" xr:uid="{DC33624A-8C64-419D-9DF3-9CC2839A85FF}"/>
    <cellStyle name="Comma 9 2 4 3 3 3" xfId="36659" xr:uid="{1278D212-5048-4A09-AFDC-99E12FCE4771}"/>
    <cellStyle name="Comma 9 2 4 3 4" xfId="15328" xr:uid="{4A863810-05F5-4DCC-B219-98F5EBD4387B}"/>
    <cellStyle name="Comma 9 2 4 3 4 2" xfId="42649" xr:uid="{88F687EE-B91A-4AE3-A132-B37DE8C4A017}"/>
    <cellStyle name="Comma 9 2 4 3 5" xfId="24810" xr:uid="{B52DE3BF-4D81-417A-9138-7E1B0BC284C4}"/>
    <cellStyle name="Comma 9 2 4 3 5 2" xfId="52132" xr:uid="{8C893A2D-FC80-4A2D-8984-B4418A04FB12}"/>
    <cellStyle name="Comma 9 2 4 3 6" xfId="27052" xr:uid="{B1529FCA-B7A9-479B-8968-883285042149}"/>
    <cellStyle name="Comma 9 2 4 3 6 2" xfId="54372" xr:uid="{4AFB7270-8690-4138-84B5-0BD56E3DD52A}"/>
    <cellStyle name="Comma 9 2 4 3 7" xfId="29283" xr:uid="{DC40AE99-D89C-4FC6-BC1D-72018C180164}"/>
    <cellStyle name="Comma 9 2 4 3 7 2" xfId="56604" xr:uid="{F7737379-4984-4476-A054-112A55F07F92}"/>
    <cellStyle name="Comma 9 2 4 3 8" xfId="5151" xr:uid="{777B80DC-39E2-451F-8417-B008BBFC0BC7}"/>
    <cellStyle name="Comma 9 2 4 3 9" xfId="32318" xr:uid="{94044437-E5D6-4D0F-8F1A-A2BD2E04C8DC}"/>
    <cellStyle name="Comma 9 2 4 4" xfId="3333" xr:uid="{D9FED217-B179-4E97-84A2-EB4EE256FF45}"/>
    <cellStyle name="Comma 9 2 4 4 2" xfId="12419" xr:uid="{2F9FF804-8C66-4051-89A8-00BE95781661}"/>
    <cellStyle name="Comma 9 2 4 4 2 2" xfId="21284" xr:uid="{EC41F236-AE5D-45DB-866A-264CCA83FA98}"/>
    <cellStyle name="Comma 9 2 4 4 2 2 2" xfId="48606" xr:uid="{E5366D09-687A-4185-B699-E14C433748B6}"/>
    <cellStyle name="Comma 9 2 4 4 2 3" xfId="39746" xr:uid="{AFFC343F-0828-4C9E-9252-792A75770856}"/>
    <cellStyle name="Comma 9 2 4 4 3" xfId="17313" xr:uid="{6623C0F5-0F67-43A9-8E66-7C089A62F365}"/>
    <cellStyle name="Comma 9 2 4 4 3 2" xfId="44634" xr:uid="{0FE25ACF-594C-4FB5-A4AA-369E20852C36}"/>
    <cellStyle name="Comma 9 2 4 4 4" xfId="33586" xr:uid="{1D94B93C-230E-4D58-8F02-CD25935F21B8}"/>
    <cellStyle name="Comma 9 2 4 5" xfId="8428" xr:uid="{9F6F134E-A706-4FD1-BC87-A6EFC1087A25}"/>
    <cellStyle name="Comma 9 2 4 5 2" xfId="12718" xr:uid="{BAB0FA7C-ED6B-4CA6-8B75-25226B0434A1}"/>
    <cellStyle name="Comma 9 2 4 5 2 2" xfId="21907" xr:uid="{0D992CF3-5400-48D0-ACA1-4C3A4CEA7736}"/>
    <cellStyle name="Comma 9 2 4 5 2 2 2" xfId="49229" xr:uid="{2FE9D8AC-949A-4460-9157-D8F045E56F0B}"/>
    <cellStyle name="Comma 9 2 4 5 2 3" xfId="40045" xr:uid="{084D6A98-F675-4058-AC6A-5348A9035666}"/>
    <cellStyle name="Comma 9 2 4 5 3" xfId="17936" xr:uid="{DFF318D2-207C-4B3F-A5BF-19B70FB0E283}"/>
    <cellStyle name="Comma 9 2 4 5 3 2" xfId="45257" xr:uid="{0901EA1F-ACB9-44F1-9DE7-C0CFAE3AE863}"/>
    <cellStyle name="Comma 9 2 4 5 4" xfId="35802" xr:uid="{C136ED0E-C4C1-4271-A8AF-E957FCDC210A}"/>
    <cellStyle name="Comma 9 2 4 6" xfId="11172" xr:uid="{F4466F9A-0EA5-4D51-88AF-4F217FD50C7E}"/>
    <cellStyle name="Comma 9 2 4 6 2" xfId="13261" xr:uid="{3229CDF2-16D5-48B1-B4D2-AEB0BA95960B}"/>
    <cellStyle name="Comma 9 2 4 6 2 2" xfId="22582" xr:uid="{A63B1245-16DA-4E62-85B8-1BAB663BD62B}"/>
    <cellStyle name="Comma 9 2 4 6 2 2 2" xfId="49904" xr:uid="{82E55C21-1019-4775-94CB-3C8FE79FDF9F}"/>
    <cellStyle name="Comma 9 2 4 6 2 3" xfId="40588" xr:uid="{EC519D97-935A-4E66-86E4-696AE4DAB27E}"/>
    <cellStyle name="Comma 9 2 4 6 3" xfId="18610" xr:uid="{AE8743EC-E679-4340-BC73-07130DC85869}"/>
    <cellStyle name="Comma 9 2 4 6 3 2" xfId="45932" xr:uid="{6A850A00-551F-4DFD-B7D1-A1E436DC76CC}"/>
    <cellStyle name="Comma 9 2 4 6 4" xfId="38521" xr:uid="{998E2DF0-8132-4806-848D-B537BC4F72ED}"/>
    <cellStyle name="Comma 9 2 4 7" xfId="11419" xr:uid="{B23E22A7-E480-4B5E-9FE4-104A0000687D}"/>
    <cellStyle name="Comma 9 2 4 7 2" xfId="13878" xr:uid="{CA6D3216-348F-45E3-93CE-94AA3E123CE9}"/>
    <cellStyle name="Comma 9 2 4 7 2 2" xfId="23242" xr:uid="{9D5AC5E2-53E4-4DFF-9991-ED78BD456F44}"/>
    <cellStyle name="Comma 9 2 4 7 2 2 2" xfId="50564" xr:uid="{5C8B0E55-1AED-4AAE-896A-BAC185F2DA45}"/>
    <cellStyle name="Comma 9 2 4 7 2 3" xfId="41205" xr:uid="{934101DC-AF2B-406D-8CE4-1AEB8F916C16}"/>
    <cellStyle name="Comma 9 2 4 7 3" xfId="19270" xr:uid="{FD9B1B8B-51CD-41A6-96F5-33A533410974}"/>
    <cellStyle name="Comma 9 2 4 7 3 2" xfId="46592" xr:uid="{AA22B4F8-FC27-4E7A-889D-49F00F7B9D8E}"/>
    <cellStyle name="Comma 9 2 4 7 4" xfId="38768" xr:uid="{85485310-6418-43E3-AF06-29D36D032F4F}"/>
    <cellStyle name="Comma 9 2 4 8" xfId="10516" xr:uid="{DCD38FBD-848D-4932-B246-AAAB2F0EF016}"/>
    <cellStyle name="Comma 9 2 4 8 2" xfId="15849" xr:uid="{8D581C0F-BADD-4B68-8948-AA92EBE02325}"/>
    <cellStyle name="Comma 9 2 4 8 2 2" xfId="43169" xr:uid="{09EC876D-A613-4EA0-A64F-B4CE0D08753A}"/>
    <cellStyle name="Comma 9 2 4 8 3" xfId="37883" xr:uid="{9DF7E132-52FD-4658-968E-46DA02385048}"/>
    <cellStyle name="Comma 9 2 4 9" xfId="11849" xr:uid="{9BA22A48-DE22-4DB0-AC5D-23DBC044FE04}"/>
    <cellStyle name="Comma 9 2 4 9 2" xfId="19819" xr:uid="{DF5AC8AB-C24C-4A1D-83DF-EDB571EEA1B8}"/>
    <cellStyle name="Comma 9 2 4 9 2 2" xfId="47141" xr:uid="{67358305-C195-4B62-846F-CB5B77A5F181}"/>
    <cellStyle name="Comma 9 2 4 9 3" xfId="39176" xr:uid="{344B068B-D440-49B7-A4CB-DF81C97F1D18}"/>
    <cellStyle name="Comma 9 2 5" xfId="768" xr:uid="{A0E8BAAE-7277-400B-93A8-818A0D3304F9}"/>
    <cellStyle name="Comma 9 2 5 10" xfId="24032" xr:uid="{1F3FBCB0-C8D5-401A-BF9A-AC7D45112378}"/>
    <cellStyle name="Comma 9 2 5 10 2" xfId="51354" xr:uid="{C5336096-C2CC-44B2-B576-D6CD7E3E6A46}"/>
    <cellStyle name="Comma 9 2 5 11" xfId="26273" xr:uid="{A2DDA1EF-1CCA-42CB-9231-D477DB002D89}"/>
    <cellStyle name="Comma 9 2 5 11 2" xfId="53593" xr:uid="{E6D5FEDC-4287-4E64-BB66-C9A1DA5146F9}"/>
    <cellStyle name="Comma 9 2 5 12" xfId="28504" xr:uid="{6F348996-045A-47CB-80E8-9525CBDBCF01}"/>
    <cellStyle name="Comma 9 2 5 12 2" xfId="55825" xr:uid="{3F389A9C-C958-41BA-963B-30CCE41475C3}"/>
    <cellStyle name="Comma 9 2 5 13" xfId="3813" xr:uid="{A277EDAD-B6B2-4F85-BDDF-5FD56AD5C86D}"/>
    <cellStyle name="Comma 9 2 5 14" xfId="30934" xr:uid="{0AB91B11-9FB0-43DD-A7CA-3FD5AAC463EB}"/>
    <cellStyle name="Comma 9 2 5 2" xfId="2273" xr:uid="{528B292A-9E7D-48A1-810E-DC0018B2A4BD}"/>
    <cellStyle name="Comma 9 2 5 2 2" xfId="5817" xr:uid="{6B5C797C-C971-4071-9DC2-14E472DB525F}"/>
    <cellStyle name="Comma 9 2 5 2 2 2" xfId="16771" xr:uid="{1BE2F5AE-96E3-44B6-B075-DE9A16F3921D}"/>
    <cellStyle name="Comma 9 2 5 2 2 2 2" xfId="44091" xr:uid="{5F91F336-B3AF-437B-96CA-9AF6BE51E62B}"/>
    <cellStyle name="Comma 9 2 5 2 2 3" xfId="33003" xr:uid="{A73B4288-C81D-48AE-8175-770A6C7532B4}"/>
    <cellStyle name="Comma 9 2 5 2 3" xfId="7770" xr:uid="{7D853252-4F7D-4E9F-A881-CB4AA828A4A7}"/>
    <cellStyle name="Comma 9 2 5 2 3 2" xfId="20741" xr:uid="{30147814-C56F-4F2F-9134-D8605A25D1A8}"/>
    <cellStyle name="Comma 9 2 5 2 3 2 2" xfId="48063" xr:uid="{4446A6B3-121A-4E3D-AC5F-8A4B0216287C}"/>
    <cellStyle name="Comma 9 2 5 2 3 3" xfId="35128" xr:uid="{C3E14C0E-58FE-48BB-BFF7-A0CB4AD5D157}"/>
    <cellStyle name="Comma 9 2 5 2 4" xfId="9968" xr:uid="{CC0E3655-B0D9-45E0-B9FC-ECE74B9903A6}"/>
    <cellStyle name="Comma 9 2 5 2 4 2" xfId="37344" xr:uid="{377A8920-5AD5-4EF8-A168-4C05889E7AF4}"/>
    <cellStyle name="Comma 9 2 5 2 5" xfId="25495" xr:uid="{DDC4570E-2FFE-449B-985F-9050D72926FD}"/>
    <cellStyle name="Comma 9 2 5 2 5 2" xfId="52817" xr:uid="{FE64DE83-8EC9-42CE-A3AB-649FDEFDC775}"/>
    <cellStyle name="Comma 9 2 5 2 6" xfId="27737" xr:uid="{764E4804-9478-45D8-8030-D4BA5E63670B}"/>
    <cellStyle name="Comma 9 2 5 2 6 2" xfId="55057" xr:uid="{C914F3B3-E64C-41BA-8E60-C2DB13F1BECC}"/>
    <cellStyle name="Comma 9 2 5 2 7" xfId="29968" xr:uid="{898DD81F-54C1-487C-8F44-0348F41D8A70}"/>
    <cellStyle name="Comma 9 2 5 2 7 2" xfId="57289" xr:uid="{2FBF7F78-C3A4-4051-BABC-2AF55A4073BA}"/>
    <cellStyle name="Comma 9 2 5 2 8" xfId="4381" xr:uid="{5D453315-BB29-448A-A703-2764C12E70FB}"/>
    <cellStyle name="Comma 9 2 5 2 9" xfId="31540" xr:uid="{34B1CD82-9057-444E-8555-DE2E26ED1DF5}"/>
    <cellStyle name="Comma 9 2 5 3" xfId="1667" xr:uid="{A520C7F5-5FAC-4821-B54F-0FB9C2780BE8}"/>
    <cellStyle name="Comma 9 2 5 3 2" xfId="7168" xr:uid="{C1492384-A4B4-4416-9C12-AD20CD49A760}"/>
    <cellStyle name="Comma 9 2 5 3 2 2" xfId="17392" xr:uid="{3E05DD07-CA36-4E8B-9172-DD60D8FAE3FE}"/>
    <cellStyle name="Comma 9 2 5 3 2 2 2" xfId="44713" xr:uid="{A9385FAF-D534-4D32-A598-48E3B077AD52}"/>
    <cellStyle name="Comma 9 2 5 3 2 3" xfId="34522" xr:uid="{7591B7AC-642A-4D33-8055-F7AC729ACCD3}"/>
    <cellStyle name="Comma 9 2 5 3 3" xfId="9363" xr:uid="{1D9E39F4-376D-4151-9B03-91387D1E2FBB}"/>
    <cellStyle name="Comma 9 2 5 3 3 2" xfId="21363" xr:uid="{090AA295-658D-4CDB-A141-85B3AC207311}"/>
    <cellStyle name="Comma 9 2 5 3 3 2 2" xfId="48685" xr:uid="{98AFC980-1831-4EF2-B9C4-BBBC73ACD065}"/>
    <cellStyle name="Comma 9 2 5 3 3 3" xfId="36738" xr:uid="{22C8EA35-6072-40D0-9E77-90118B9DE75C}"/>
    <cellStyle name="Comma 9 2 5 3 4" xfId="15404" xr:uid="{8540D072-7968-4B1E-9069-7A070FFCA257}"/>
    <cellStyle name="Comma 9 2 5 3 4 2" xfId="42725" xr:uid="{664A5197-5ACF-4523-BE91-F4952B79B703}"/>
    <cellStyle name="Comma 9 2 5 3 5" xfId="24889" xr:uid="{82FEF3B9-E37C-44C0-A9A6-28B0038FA2BA}"/>
    <cellStyle name="Comma 9 2 5 3 5 2" xfId="52211" xr:uid="{E9F144E8-B8B8-4CD2-9163-D8828BFF1644}"/>
    <cellStyle name="Comma 9 2 5 3 6" xfId="27131" xr:uid="{E345E27C-D8CD-425A-8514-947EE00F4EA4}"/>
    <cellStyle name="Comma 9 2 5 3 6 2" xfId="54451" xr:uid="{D7AD52A3-E161-453B-8BB8-D3091F597E47}"/>
    <cellStyle name="Comma 9 2 5 3 7" xfId="29362" xr:uid="{E999E867-0A1C-4657-9C56-6D596614E7E6}"/>
    <cellStyle name="Comma 9 2 5 3 7 2" xfId="56683" xr:uid="{33FFB920-EF9C-454F-9433-9DBBFA43612B}"/>
    <cellStyle name="Comma 9 2 5 3 8" xfId="5230" xr:uid="{90E8ED72-D498-44A9-800C-F4C04EB74257}"/>
    <cellStyle name="Comma 9 2 5 3 9" xfId="32397" xr:uid="{5C92C33D-12A8-446C-9877-4233CA3ADB41}"/>
    <cellStyle name="Comma 9 2 5 4" xfId="6342" xr:uid="{6B41FB28-04CB-4CD9-94F4-AB3D8FF68446}"/>
    <cellStyle name="Comma 9 2 5 4 2" xfId="12773" xr:uid="{A04FAFDF-5F3D-45F8-88BA-1EC438FBD95F}"/>
    <cellStyle name="Comma 9 2 5 4 2 2" xfId="21986" xr:uid="{45D95776-76B5-4F06-B68B-4BCC90CD30F8}"/>
    <cellStyle name="Comma 9 2 5 4 2 2 2" xfId="49308" xr:uid="{9F8D6F46-8AB5-45E2-9154-1F24E8080395}"/>
    <cellStyle name="Comma 9 2 5 4 2 3" xfId="40100" xr:uid="{A5368A8F-1D8F-40F1-BB8B-1E25691A85DE}"/>
    <cellStyle name="Comma 9 2 5 4 3" xfId="18015" xr:uid="{7AAE1EAE-B2B5-468E-A4F4-A9E208B7DEDB}"/>
    <cellStyle name="Comma 9 2 5 4 3 2" xfId="45336" xr:uid="{CFDB9DCA-4D7E-4507-A8E8-44F420194F5D}"/>
    <cellStyle name="Comma 9 2 5 4 4" xfId="33664" xr:uid="{1604228D-5C14-4839-96F0-AFB7DCEED886}"/>
    <cellStyle name="Comma 9 2 5 5" xfId="8506" xr:uid="{B5508792-D9F4-46B2-84FB-BEB9D3DAFCD9}"/>
    <cellStyle name="Comma 9 2 5 5 2" xfId="13340" xr:uid="{ACB53E1C-94E1-4349-A69D-18B81E98BD8D}"/>
    <cellStyle name="Comma 9 2 5 5 2 2" xfId="22661" xr:uid="{E71B3FD5-88B3-4D70-9B7F-FD1A09060628}"/>
    <cellStyle name="Comma 9 2 5 5 2 2 2" xfId="49983" xr:uid="{907E46E2-A3CA-427C-8C12-4F4FB2961033}"/>
    <cellStyle name="Comma 9 2 5 5 2 3" xfId="40667" xr:uid="{175C45A0-1DD5-4ECF-A5AD-84CBF0D827F5}"/>
    <cellStyle name="Comma 9 2 5 5 3" xfId="18689" xr:uid="{7B9C981B-1EA4-44B4-A020-4EEB89D4DE1A}"/>
    <cellStyle name="Comma 9 2 5 5 3 2" xfId="46011" xr:uid="{C95B623C-CFA8-4B31-BDEF-DE33C71B24FE}"/>
    <cellStyle name="Comma 9 2 5 5 4" xfId="35880" xr:uid="{7722D1FD-8A75-4B13-92BC-E27634539AD9}"/>
    <cellStyle name="Comma 9 2 5 6" xfId="11474" xr:uid="{AC17CF98-9F7F-4D29-ADD9-537BC083C917}"/>
    <cellStyle name="Comma 9 2 5 6 2" xfId="13957" xr:uid="{2B080AE3-AD10-4C9D-87B1-9E8CED027C68}"/>
    <cellStyle name="Comma 9 2 5 6 2 2" xfId="23321" xr:uid="{0C17B24E-724A-4462-BAFA-B00ED6AA374F}"/>
    <cellStyle name="Comma 9 2 5 6 2 2 2" xfId="50643" xr:uid="{C5E3030C-8BC6-4F3C-B671-89B18A80F170}"/>
    <cellStyle name="Comma 9 2 5 6 2 3" xfId="41284" xr:uid="{39CC9E12-2CDA-4A16-8866-68E0E633008C}"/>
    <cellStyle name="Comma 9 2 5 6 3" xfId="19349" xr:uid="{2B8CBB53-C64D-45D1-A036-A2E74780F982}"/>
    <cellStyle name="Comma 9 2 5 6 3 2" xfId="46671" xr:uid="{498A678D-4CCD-4B38-AAB3-A691318E4CC9}"/>
    <cellStyle name="Comma 9 2 5 6 4" xfId="38823" xr:uid="{40A3EEB5-5299-4D48-9980-15AB4B31EFFF}"/>
    <cellStyle name="Comma 9 2 5 7" xfId="10616" xr:uid="{54B7CCF7-8D26-4C2F-B912-C54F7C77A12B}"/>
    <cellStyle name="Comma 9 2 5 7 2" xfId="15961" xr:uid="{4273AA1A-CF09-445D-8612-55FFC54FE997}"/>
    <cellStyle name="Comma 9 2 5 7 2 2" xfId="43281" xr:uid="{A83483A9-297D-4209-88BE-6D3DB417E8A2}"/>
    <cellStyle name="Comma 9 2 5 7 3" xfId="37979" xr:uid="{A91194B4-06B7-42BC-8779-889733434332}"/>
    <cellStyle name="Comma 9 2 5 8" xfId="11947" xr:uid="{0129578D-C9BA-40FA-A9ED-2A44ABD172A2}"/>
    <cellStyle name="Comma 9 2 5 8 2" xfId="19931" xr:uid="{03853884-C7AE-4B0B-B434-9A4E78F3E1C8}"/>
    <cellStyle name="Comma 9 2 5 8 2 2" xfId="47253" xr:uid="{D530759E-687F-48AF-8AD6-0F6C7DEB367D}"/>
    <cellStyle name="Comma 9 2 5 8 3" xfId="39274" xr:uid="{AA407D0A-964C-4BEC-91E4-365806BD4EDE}"/>
    <cellStyle name="Comma 9 2 5 9" xfId="14684" xr:uid="{8EDBF498-C31A-4038-B32C-6EF892841F79}"/>
    <cellStyle name="Comma 9 2 5 9 2" xfId="42005" xr:uid="{02BE963C-F3C6-449D-9F1C-CF660249D0E8}"/>
    <cellStyle name="Comma 9 2 6" xfId="989" xr:uid="{574E24E6-FE20-49B8-982C-570431E20173}"/>
    <cellStyle name="Comma 9 2 6 10" xfId="28701" xr:uid="{9209ABA2-915D-4521-88A1-E0AE8C3D4EA9}"/>
    <cellStyle name="Comma 9 2 6 10 2" xfId="56022" xr:uid="{02F2921E-C175-4485-A4BF-94497C2E1E0B}"/>
    <cellStyle name="Comma 9 2 6 11" xfId="4574" xr:uid="{2A6A06F6-479E-4868-9CAE-B59414E853A7}"/>
    <cellStyle name="Comma 9 2 6 12" xfId="31737" xr:uid="{9EBA6EBA-14C0-4DBB-B131-84321E713FAD}"/>
    <cellStyle name="Comma 9 2 6 2" xfId="2470" xr:uid="{2AE9A3FA-F8C5-43C6-AE3A-F170689CCEF8}"/>
    <cellStyle name="Comma 9 2 6 2 2" xfId="7966" xr:uid="{C82EDCCF-2802-485E-8C14-15B24CEFFB70}"/>
    <cellStyle name="Comma 9 2 6 2 2 2" xfId="18211" xr:uid="{9BB8CD19-41AD-4113-97AB-A49BC5281EE5}"/>
    <cellStyle name="Comma 9 2 6 2 2 2 2" xfId="45533" xr:uid="{E6199699-1BEE-4658-B0F7-383CAED6F1B0}"/>
    <cellStyle name="Comma 9 2 6 2 2 3" xfId="35325" xr:uid="{9BD6E535-8151-46C8-A302-3D7B12CF1D65}"/>
    <cellStyle name="Comma 9 2 6 2 3" xfId="10165" xr:uid="{5B259B26-C085-4B0C-9FD9-70A211F740A9}"/>
    <cellStyle name="Comma 9 2 6 2 3 2" xfId="22183" xr:uid="{89301BD6-F439-41BE-87A9-F993D3089AD1}"/>
    <cellStyle name="Comma 9 2 6 2 3 2 2" xfId="49505" xr:uid="{774A1D96-38F2-4609-BC2D-F69E76AD0604}"/>
    <cellStyle name="Comma 9 2 6 2 3 3" xfId="37541" xr:uid="{30ACCD34-FD1A-4D1D-A6B3-0FA7555CEEC4}"/>
    <cellStyle name="Comma 9 2 6 2 4" xfId="15561" xr:uid="{94E0B458-7E0E-402C-9685-ECC91D296F61}"/>
    <cellStyle name="Comma 9 2 6 2 4 2" xfId="42882" xr:uid="{088C2031-0E63-4CF6-998D-9E7DAAC25D67}"/>
    <cellStyle name="Comma 9 2 6 2 5" xfId="25692" xr:uid="{8D59212D-93BA-4975-BDA6-31A40058972A}"/>
    <cellStyle name="Comma 9 2 6 2 5 2" xfId="53014" xr:uid="{015BA62D-8C73-414B-B2D1-6DCF0F743903}"/>
    <cellStyle name="Comma 9 2 6 2 6" xfId="27934" xr:uid="{6C1DF296-4E76-4638-AF01-FB7FC6331EFD}"/>
    <cellStyle name="Comma 9 2 6 2 6 2" xfId="55254" xr:uid="{E4CFC6A0-D7EC-4F19-85B5-A185496F8839}"/>
    <cellStyle name="Comma 9 2 6 2 7" xfId="30165" xr:uid="{8A1338A5-FE8D-4BBF-B571-38B9D25DDBCF}"/>
    <cellStyle name="Comma 9 2 6 2 7 2" xfId="57486" xr:uid="{A8720E60-71CF-43A8-9D62-0937B22B3E9C}"/>
    <cellStyle name="Comma 9 2 6 2 8" xfId="6010" xr:uid="{45A0C372-5F97-4D09-A0B1-C8ED164F7614}"/>
    <cellStyle name="Comma 9 2 6 2 9" xfId="33200" xr:uid="{199FB50A-807C-4D63-A69B-7B5401CAEF39}"/>
    <cellStyle name="Comma 9 2 6 3" xfId="6510" xr:uid="{2974CEBD-5C99-4A5A-96C2-D0315AEB7D03}"/>
    <cellStyle name="Comma 9 2 6 3 2" xfId="13502" xr:uid="{C683AE37-C85C-4611-8E57-276031CEC191}"/>
    <cellStyle name="Comma 9 2 6 3 2 2" xfId="22858" xr:uid="{16B9820B-E766-4619-A983-19954E84C889}"/>
    <cellStyle name="Comma 9 2 6 3 2 2 2" xfId="50180" xr:uid="{F1B496C6-6603-4C28-A021-24718565B463}"/>
    <cellStyle name="Comma 9 2 6 3 2 3" xfId="40829" xr:uid="{02D5F597-5EE7-407C-82FD-265D1E5ECE44}"/>
    <cellStyle name="Comma 9 2 6 3 3" xfId="18886" xr:uid="{61B4CD8C-35F0-4927-B979-B88B52D88BC1}"/>
    <cellStyle name="Comma 9 2 6 3 3 2" xfId="46208" xr:uid="{DA23B02A-A1E1-45C6-9808-18B272659B09}"/>
    <cellStyle name="Comma 9 2 6 3 4" xfId="33861" xr:uid="{C2F16D56-18E5-493C-A1D2-9AB852A6B0F3}"/>
    <cellStyle name="Comma 9 2 6 4" xfId="8703" xr:uid="{D19DD2EA-0140-4565-815D-3D63C9E6FA92}"/>
    <cellStyle name="Comma 9 2 6 4 2" xfId="14154" xr:uid="{D0D0CB50-C7AE-4B3D-823C-875A28100BE2}"/>
    <cellStyle name="Comma 9 2 6 4 2 2" xfId="23518" xr:uid="{873B8DA5-DA8D-42B9-9225-B2C9D8F2D2D6}"/>
    <cellStyle name="Comma 9 2 6 4 2 2 2" xfId="50840" xr:uid="{16F0D1F5-BF6F-46CF-A314-C921F8CDED63}"/>
    <cellStyle name="Comma 9 2 6 4 2 3" xfId="41481" xr:uid="{55D128AA-3BCE-4CB3-B5E2-228A70661228}"/>
    <cellStyle name="Comma 9 2 6 4 3" xfId="19546" xr:uid="{EE3FDD37-356B-4A9B-BE59-68237B92AFCC}"/>
    <cellStyle name="Comma 9 2 6 4 3 2" xfId="46868" xr:uid="{B90CF1E3-8641-41B8-9B53-CFB8E9760316}"/>
    <cellStyle name="Comma 9 2 6 4 4" xfId="36077" xr:uid="{AC3C19F8-413E-4752-BD06-14F8B06ADE44}"/>
    <cellStyle name="Comma 9 2 6 5" xfId="10971" xr:uid="{30A83A8A-686C-41DA-912E-CA8B5737193A}"/>
    <cellStyle name="Comma 9 2 6 5 2" xfId="16970" xr:uid="{4D07634B-EE5B-4AEE-98E3-6B31B4B0E447}"/>
    <cellStyle name="Comma 9 2 6 5 2 2" xfId="44291" xr:uid="{B48BCF83-C3D5-4789-8BDD-08B72450BBA3}"/>
    <cellStyle name="Comma 9 2 6 5 3" xfId="38320" xr:uid="{B225CF11-F145-4CF3-B711-ADC0DB0307E7}"/>
    <cellStyle name="Comma 9 2 6 6" xfId="12338" xr:uid="{7F17DA5A-BABF-4DC1-A72E-09A4644CAAFB}"/>
    <cellStyle name="Comma 9 2 6 6 2" xfId="20941" xr:uid="{0FB2F439-7B46-4079-A71F-D10EA5F9EDDF}"/>
    <cellStyle name="Comma 9 2 6 6 2 2" xfId="48263" xr:uid="{5DA99A08-C21D-409B-AA92-787F49C6A684}"/>
    <cellStyle name="Comma 9 2 6 6 3" xfId="39665" xr:uid="{200F6FEA-D7F3-43FD-8657-4ABA8FF12E09}"/>
    <cellStyle name="Comma 9 2 6 7" xfId="14881" xr:uid="{23EB68E4-9FBE-42F3-84F1-502483ED79B3}"/>
    <cellStyle name="Comma 9 2 6 7 2" xfId="42202" xr:uid="{6717C51B-E361-45B7-8DB3-3665375A642E}"/>
    <cellStyle name="Comma 9 2 6 8" xfId="24229" xr:uid="{1EAA4CA3-4272-4222-82D7-A15595CCB7E9}"/>
    <cellStyle name="Comma 9 2 6 8 2" xfId="51551" xr:uid="{DCE43993-7EA7-4224-BC55-F9F6697E6AEE}"/>
    <cellStyle name="Comma 9 2 6 9" xfId="26470" xr:uid="{7D6DF3C5-765D-421A-A501-6D6782E3221B}"/>
    <cellStyle name="Comma 9 2 6 9 2" xfId="53790" xr:uid="{D8CC5827-0A31-4334-A0CA-F2CE60A950A9}"/>
    <cellStyle name="Comma 9 2 7" xfId="1123" xr:uid="{A09114EC-9FFE-4D5C-82C9-9F1B3685703C}"/>
    <cellStyle name="Comma 9 2 7 2" xfId="6641" xr:uid="{CBA4B67A-6F80-4692-B309-E49C5B5024A2}"/>
    <cellStyle name="Comma 9 2 7 2 2" xfId="17593" xr:uid="{AC25B93C-3C00-444A-80D0-52F596D5A6A4}"/>
    <cellStyle name="Comma 9 2 7 2 2 2" xfId="44914" xr:uid="{EE7C1387-3CB0-4E61-BDC3-077842592797}"/>
    <cellStyle name="Comma 9 2 7 2 3" xfId="33993" xr:uid="{CEB3B684-51D9-4112-9040-B79B4A03FD9F}"/>
    <cellStyle name="Comma 9 2 7 3" xfId="8835" xr:uid="{2D0B3D5E-CE7F-4669-8CF6-373E0A28E0F4}"/>
    <cellStyle name="Comma 9 2 7 3 2" xfId="21564" xr:uid="{6496484C-5007-4404-8775-9076D8527E29}"/>
    <cellStyle name="Comma 9 2 7 3 2 2" xfId="48886" xr:uid="{78F27D8B-622A-4F1F-8C24-0F033C348A72}"/>
    <cellStyle name="Comma 9 2 7 3 3" xfId="36209" xr:uid="{733AAB6C-2720-44E7-A0EB-9EBC5AD51483}"/>
    <cellStyle name="Comma 9 2 7 4" xfId="15012" xr:uid="{56518502-1F72-4403-BD24-DC08CDA501E3}"/>
    <cellStyle name="Comma 9 2 7 4 2" xfId="42333" xr:uid="{7DFC1464-45BD-4333-8E50-4290B0364871}"/>
    <cellStyle name="Comma 9 2 7 5" xfId="24360" xr:uid="{0CE89BE4-ABAE-43D1-ADF6-4FC27665AF62}"/>
    <cellStyle name="Comma 9 2 7 5 2" xfId="51682" xr:uid="{920FB946-AD33-490E-817C-08E66BC69FC6}"/>
    <cellStyle name="Comma 9 2 7 6" xfId="26602" xr:uid="{77B1BDAC-8C11-4433-BC14-C760C976EE69}"/>
    <cellStyle name="Comma 9 2 7 6 2" xfId="53922" xr:uid="{8FFD957C-C08F-46A8-98EA-019E45597405}"/>
    <cellStyle name="Comma 9 2 7 7" xfId="28833" xr:uid="{40C69FD4-7B0E-4387-B15E-4CF812157209}"/>
    <cellStyle name="Comma 9 2 7 7 2" xfId="56154" xr:uid="{4C91C0F6-4348-4B8A-AAFD-68C413BF7D6B}"/>
    <cellStyle name="Comma 9 2 7 8" xfId="4706" xr:uid="{7466E3C5-7D99-47BD-8BA8-6B0CB06BC361}"/>
    <cellStyle name="Comma 9 2 7 9" xfId="31869" xr:uid="{2DD358D1-1B14-41A1-B05A-702FC67C9498}"/>
    <cellStyle name="Comma 9 2 8" xfId="2515" xr:uid="{639118AB-E7D8-4106-97E2-7862386720F6}"/>
    <cellStyle name="Comma 9 2 8 2" xfId="10199" xr:uid="{F143EF60-8BBC-4221-969E-68E73B9BD26D}"/>
    <cellStyle name="Comma 9 2 8 2 2" xfId="18267" xr:uid="{2BF80726-FADE-41BF-899C-1459C284C866}"/>
    <cellStyle name="Comma 9 2 8 2 2 2" xfId="45589" xr:uid="{ACF57A34-02DE-4B8A-B97A-8FC77540E7D0}"/>
    <cellStyle name="Comma 9 2 8 2 3" xfId="11100" xr:uid="{664319E1-9B89-4EDD-B20A-0D19276907AA}"/>
    <cellStyle name="Comma 9 2 8 2 3 2" xfId="38449" xr:uid="{DA6C8D98-254B-4296-B923-812D0F3FEEEF}"/>
    <cellStyle name="Comma 9 2 8 2 4" xfId="37575" xr:uid="{F6D528BE-35F3-4DB2-9CA9-137C94782436}"/>
    <cellStyle name="Comma 9 2 8 3" xfId="12925" xr:uid="{3E8F2DA9-7871-445C-812F-480E477015A1}"/>
    <cellStyle name="Comma 9 2 8 3 2" xfId="22239" xr:uid="{95D16575-2A2A-44D5-934B-FF40D1BAFAD7}"/>
    <cellStyle name="Comma 9 2 8 3 2 2" xfId="49561" xr:uid="{982DCBB9-31CF-4EF7-9454-CC9160E37AFD}"/>
    <cellStyle name="Comma 9 2 8 3 3" xfId="40252" xr:uid="{EA0A0E2A-F295-4243-8A92-ADCB3F47D21D}"/>
    <cellStyle name="Comma 9 2 8 4" xfId="15582" xr:uid="{40A67850-A8E3-467F-ACDB-C1540050B944}"/>
    <cellStyle name="Comma 9 2 8 4 2" xfId="42903" xr:uid="{36DAF73E-BA43-438E-88DD-81EB27DDBB51}"/>
    <cellStyle name="Comma 9 2 8 5" xfId="25726" xr:uid="{ABA81411-7D72-4618-B047-8355A6CD55EF}"/>
    <cellStyle name="Comma 9 2 8 5 2" xfId="53048" xr:uid="{BBE3C40B-59FD-489A-B424-6229884BB637}"/>
    <cellStyle name="Comma 9 2 8 6" xfId="27968" xr:uid="{562AA6BD-BECD-41EA-A9EB-E3C3DD6EC72B}"/>
    <cellStyle name="Comma 9 2 8 6 2" xfId="55288" xr:uid="{8126207A-2290-4A5B-9019-F885E380BD9D}"/>
    <cellStyle name="Comma 9 2 8 7" xfId="30199" xr:uid="{B10957BC-46E2-43B3-8A4A-D3BD485D3539}"/>
    <cellStyle name="Comma 9 2 8 7 2" xfId="57520" xr:uid="{5F7AD355-E8A1-4481-B7B3-4EBE777BB4A8}"/>
    <cellStyle name="Comma 9 2 8 8" xfId="7999" xr:uid="{C64E31CB-4523-4F75-A1B5-C8B437E40547}"/>
    <cellStyle name="Comma 9 2 8 9" xfId="35359" xr:uid="{5F47C9A5-1D47-4AA0-AF34-F6297D1D005B}"/>
    <cellStyle name="Comma 9 2 9" xfId="2601" xr:uid="{48294E46-EFAB-47AB-B585-35F7CA94EBF5}"/>
    <cellStyle name="Comma 9 2 9 2" xfId="15679" xr:uid="{8FD530D6-B84F-4F65-A354-6C884B3D511E}"/>
    <cellStyle name="Comma 9 2 9 2 2" xfId="42999" xr:uid="{6243C974-25B0-46F9-92FF-21387E4D7188}"/>
    <cellStyle name="Comma 9 2 9 3" xfId="25803" xr:uid="{82885B1B-32B7-46F0-BD30-FF115E736D52}"/>
    <cellStyle name="Comma 9 2 9 3 2" xfId="53123" xr:uid="{1787FB89-5D81-4AFE-8DC7-89D79B235691}"/>
    <cellStyle name="Comma 9 2 9 4" xfId="28050" xr:uid="{D904B047-CF03-43AA-B2A8-A6E94F3FA3A8}"/>
    <cellStyle name="Comma 9 2 9 4 2" xfId="55370" xr:uid="{641C39AC-2B0B-4F6D-B91D-33A77E2EE986}"/>
    <cellStyle name="Comma 9 2 9 5" xfId="30281" xr:uid="{FD66058E-E0F0-4C3C-84BA-F4300BBC9042}"/>
    <cellStyle name="Comma 9 2 9 5 2" xfId="57602" xr:uid="{063A6190-21F0-4925-AC6A-EC424673BD1A}"/>
    <cellStyle name="Comma 9 2 9 6" xfId="10281" xr:uid="{42DA94D1-9D9B-43D3-8F6A-1F4AF2833DC5}"/>
    <cellStyle name="Comma 9 2 9 7" xfId="37657" xr:uid="{283A2D45-7D6D-436F-B1FB-81EF1CD915F0}"/>
    <cellStyle name="Comma 9 20" xfId="30361" xr:uid="{C19312FE-FF66-4A02-89E3-77221169A527}"/>
    <cellStyle name="Comma 9 21" xfId="57640" xr:uid="{7AB3CA6B-886C-4171-B964-200E04DFB853}"/>
    <cellStyle name="Comma 9 22" xfId="58188" xr:uid="{3C144CF2-D000-4629-A0CE-0972C0BB3450}"/>
    <cellStyle name="Comma 9 23" xfId="58749" xr:uid="{3077AB02-A7F7-4B5D-8285-D1F03A8AA1CD}"/>
    <cellStyle name="Comma 9 24" xfId="58786" xr:uid="{15693A30-7646-4F78-8755-465C820801FB}"/>
    <cellStyle name="Comma 9 3" xfId="209" xr:uid="{307F2808-C935-41A4-B84C-33831E498339}"/>
    <cellStyle name="Comma 9 3 10" xfId="11738" xr:uid="{8E711801-400A-4A3E-82A5-3BC47413D2CB}"/>
    <cellStyle name="Comma 9 3 10 2" xfId="19698" xr:uid="{30436434-87DE-4456-B347-6C2F0189A3F6}"/>
    <cellStyle name="Comma 9 3 10 2 2" xfId="47020" xr:uid="{36CC7758-5B9C-4415-A095-06E54B74CA92}"/>
    <cellStyle name="Comma 9 3 10 3" xfId="39065" xr:uid="{2D676097-9483-421B-90A1-775107F8226B}"/>
    <cellStyle name="Comma 9 3 11" xfId="14309" xr:uid="{D6142348-04AA-4290-BC14-3A67A4F243D9}"/>
    <cellStyle name="Comma 9 3 11 2" xfId="41630" xr:uid="{83BFA7C6-4844-4C94-9BF8-40A9C47DFF2C}"/>
    <cellStyle name="Comma 9 3 12" xfId="23657" xr:uid="{EE7A18AA-70E2-4E7B-9E15-B0F2C7D3B1D6}"/>
    <cellStyle name="Comma 9 3 12 2" xfId="50979" xr:uid="{254D65DD-9FE3-4025-A3F3-F6FCC6052267}"/>
    <cellStyle name="Comma 9 3 13" xfId="25898" xr:uid="{25EAB41E-59EA-47EC-B038-6E100B6884A8}"/>
    <cellStyle name="Comma 9 3 13 2" xfId="53218" xr:uid="{4F00EB63-D2A5-4392-AC08-82C263A7740B}"/>
    <cellStyle name="Comma 9 3 14" xfId="28130" xr:uid="{910F79B5-E41E-424C-97C4-45F90A524492}"/>
    <cellStyle name="Comma 9 3 14 2" xfId="55451" xr:uid="{C805A8F4-0D47-4A52-8861-5384E6FB9889}"/>
    <cellStyle name="Comma 9 3 15" xfId="3416" xr:uid="{7751B3F2-6E73-4522-9157-A0F395421903}"/>
    <cellStyle name="Comma 9 3 16" xfId="30452" xr:uid="{C00AA550-903C-4AE3-9C99-26652A5E844C}"/>
    <cellStyle name="Comma 9 3 17" xfId="57937" xr:uid="{80432152-E08D-4CB9-B327-C0C98D376131}"/>
    <cellStyle name="Comma 9 3 18" xfId="58485" xr:uid="{582AF3F7-4B2F-41E5-A26C-250C629ADA99}"/>
    <cellStyle name="Comma 9 3 2" xfId="920" xr:uid="{522124A1-FEEF-4E01-8D81-03C14B6AB962}"/>
    <cellStyle name="Comma 9 3 2 10" xfId="24162" xr:uid="{A9A626F9-33BA-4824-AF64-8F2150E6D02F}"/>
    <cellStyle name="Comma 9 3 2 10 2" xfId="51484" xr:uid="{AC3827E5-4972-4A12-828C-8C2A40FA2A51}"/>
    <cellStyle name="Comma 9 3 2 11" xfId="26403" xr:uid="{F8E12D73-C6A0-4DA8-A7AF-FE8BADAACFE3}"/>
    <cellStyle name="Comma 9 3 2 11 2" xfId="53723" xr:uid="{AC8AFBF7-4E17-4D66-96CD-90A77B5E4B99}"/>
    <cellStyle name="Comma 9 3 2 12" xfId="28634" xr:uid="{207549B6-B384-4F61-B192-B06D27917737}"/>
    <cellStyle name="Comma 9 3 2 12 2" xfId="55955" xr:uid="{BDF41852-DDFD-4223-B4A0-CCD0FD98F651}"/>
    <cellStyle name="Comma 9 3 2 13" xfId="3924" xr:uid="{7D263FF3-3247-4628-9F2D-730FB28E5CF3}"/>
    <cellStyle name="Comma 9 3 2 14" xfId="31064" xr:uid="{400AC4FD-1DF3-4721-A662-5E1F6AF0A0DC}"/>
    <cellStyle name="Comma 9 3 2 2" xfId="2403" xr:uid="{531DB9C2-8C2F-4BBA-BA07-17EE40B2204B}"/>
    <cellStyle name="Comma 9 3 2 2 2" xfId="5943" xr:uid="{F9812E20-1F2F-4081-B17B-5935799D6CC5}"/>
    <cellStyle name="Comma 9 3 2 2 2 2" xfId="16901" xr:uid="{485F031F-3732-4E4C-8DB9-A3DA7FBCE126}"/>
    <cellStyle name="Comma 9 3 2 2 2 2 2" xfId="44221" xr:uid="{56D1C2CD-1D59-4602-8FE7-718775FB16AE}"/>
    <cellStyle name="Comma 9 3 2 2 2 3" xfId="33133" xr:uid="{31FA5A45-A932-4072-835A-056AEC3769D9}"/>
    <cellStyle name="Comma 9 3 2 2 3" xfId="7899" xr:uid="{D74F84DC-0BD8-4682-A5C6-6F47B2D34D34}"/>
    <cellStyle name="Comma 9 3 2 2 3 2" xfId="20871" xr:uid="{1062798C-6F73-4406-86F6-FF0A2D151E51}"/>
    <cellStyle name="Comma 9 3 2 2 3 2 2" xfId="48193" xr:uid="{7B96FB57-63DD-4A60-BB55-766B579550AF}"/>
    <cellStyle name="Comma 9 3 2 2 3 3" xfId="35258" xr:uid="{FDDD7DB8-1105-4EC3-A4A9-A1CC864DA340}"/>
    <cellStyle name="Comma 9 3 2 2 4" xfId="10098" xr:uid="{808AAC93-2A79-4005-A3F2-A2889B224E5A}"/>
    <cellStyle name="Comma 9 3 2 2 4 2" xfId="37474" xr:uid="{135E6AF3-F0FD-4D3A-86D5-87F8E6857DF6}"/>
    <cellStyle name="Comma 9 3 2 2 5" xfId="25625" xr:uid="{4DE755DE-4E90-4B40-BE34-18A7C71F895A}"/>
    <cellStyle name="Comma 9 3 2 2 5 2" xfId="52947" xr:uid="{8D0ABC13-BE52-459E-82C8-44ECE7E75B7C}"/>
    <cellStyle name="Comma 9 3 2 2 6" xfId="27867" xr:uid="{D9369018-C534-4FF4-B7D0-AC9BB9335E2A}"/>
    <cellStyle name="Comma 9 3 2 2 6 2" xfId="55187" xr:uid="{195E9635-D30D-48C4-AB7F-26A751150279}"/>
    <cellStyle name="Comma 9 3 2 2 7" xfId="30098" xr:uid="{68815460-163B-4704-BD1D-D6BC9058B726}"/>
    <cellStyle name="Comma 9 3 2 2 7 2" xfId="57419" xr:uid="{4F21EA1C-91BA-47D1-B560-936D987B352D}"/>
    <cellStyle name="Comma 9 3 2 2 8" xfId="4507" xr:uid="{67253CB3-8562-4A44-AD7F-30891D87114C}"/>
    <cellStyle name="Comma 9 3 2 2 9" xfId="31670" xr:uid="{8F3C2E0E-86D4-42A9-8FCD-57C939504157}"/>
    <cellStyle name="Comma 9 3 2 3" xfId="1797" xr:uid="{2F8AF968-1CFD-4AAC-8394-5CE7359CEDD4}"/>
    <cellStyle name="Comma 9 3 2 3 2" xfId="7296" xr:uid="{AFECE89A-3984-44D2-A19F-AB86EABC6374}"/>
    <cellStyle name="Comma 9 3 2 3 2 2" xfId="17522" xr:uid="{E7303CBA-E621-4417-A700-8CE8F895E2A5}"/>
    <cellStyle name="Comma 9 3 2 3 2 2 2" xfId="44843" xr:uid="{E70C1FDD-94FF-4EA9-85E9-942B4EFBDEDB}"/>
    <cellStyle name="Comma 9 3 2 3 2 3" xfId="34652" xr:uid="{6CB0EDBD-11C4-4C8C-A6B1-F3FB92318BDA}"/>
    <cellStyle name="Comma 9 3 2 3 3" xfId="9493" xr:uid="{B6F2C2C0-0C45-47B4-B389-561B93D1302C}"/>
    <cellStyle name="Comma 9 3 2 3 3 2" xfId="21493" xr:uid="{608A2E75-6499-42A4-A3FB-E8FACF5B99FF}"/>
    <cellStyle name="Comma 9 3 2 3 3 2 2" xfId="48815" xr:uid="{D56CFDD1-6B32-49C0-86E6-E2B3A833DFB5}"/>
    <cellStyle name="Comma 9 3 2 3 3 3" xfId="36868" xr:uid="{C12A4A22-5307-4333-8E85-18AA6510C8D7}"/>
    <cellStyle name="Comma 9 3 2 3 4" xfId="15527" xr:uid="{30228603-8082-44DC-A0DB-A0CFFD1C77CD}"/>
    <cellStyle name="Comma 9 3 2 3 4 2" xfId="42848" xr:uid="{95B278D7-2B9D-4B34-93D4-2BCEE73BF27F}"/>
    <cellStyle name="Comma 9 3 2 3 5" xfId="25019" xr:uid="{D67F0181-D515-416D-91F4-454BD6A4BCDF}"/>
    <cellStyle name="Comma 9 3 2 3 5 2" xfId="52341" xr:uid="{5D5DFB71-333F-47FA-9567-E47CDEE25C43}"/>
    <cellStyle name="Comma 9 3 2 3 6" xfId="27261" xr:uid="{71831B34-5041-414C-B236-DF7ABA7EBB85}"/>
    <cellStyle name="Comma 9 3 2 3 6 2" xfId="54581" xr:uid="{A054DC76-89E9-4120-B1DB-9F94E08876AB}"/>
    <cellStyle name="Comma 9 3 2 3 7" xfId="29492" xr:uid="{CA4702B3-BC43-4A58-BC2C-0CC64E4B9822}"/>
    <cellStyle name="Comma 9 3 2 3 7 2" xfId="56813" xr:uid="{ED20D900-9F5B-49B5-88DD-28C2B68BB2D2}"/>
    <cellStyle name="Comma 9 3 2 3 8" xfId="5355" xr:uid="{EC09292F-232E-483F-A3EF-7C3B5F9DF608}"/>
    <cellStyle name="Comma 9 3 2 3 9" xfId="32527" xr:uid="{F9D02879-3DA6-4414-9FC8-E804E5BFB442}"/>
    <cellStyle name="Comma 9 3 2 4" xfId="6452" xr:uid="{63EFF6B1-08DD-4DBD-A92C-2D79310FB90F}"/>
    <cellStyle name="Comma 9 3 2 4 2" xfId="12868" xr:uid="{69F224DE-6BDB-4187-8954-9104B675AD68}"/>
    <cellStyle name="Comma 9 3 2 4 2 2" xfId="22116" xr:uid="{426EE579-9552-48EA-941A-9790E5F47453}"/>
    <cellStyle name="Comma 9 3 2 4 2 2 2" xfId="49438" xr:uid="{82BA0921-C101-4A95-B6DB-7ED8101E3253}"/>
    <cellStyle name="Comma 9 3 2 4 2 3" xfId="40195" xr:uid="{BD272A51-3D97-49ED-83E2-9CF6E86BF242}"/>
    <cellStyle name="Comma 9 3 2 4 3" xfId="18144" xr:uid="{AC257D79-0FF9-450C-95B2-070317E0345A}"/>
    <cellStyle name="Comma 9 3 2 4 3 2" xfId="45466" xr:uid="{BE11DC5B-FEAA-48D9-BBF2-31240169B96D}"/>
    <cellStyle name="Comma 9 3 2 4 4" xfId="33794" xr:uid="{A239F0F0-F1B8-4D84-905F-82A6390A84A2}"/>
    <cellStyle name="Comma 9 3 2 5" xfId="8636" xr:uid="{342C5444-E181-4F9D-AC82-636CECDBF9DB}"/>
    <cellStyle name="Comma 9 3 2 5 2" xfId="13464" xr:uid="{CF8CCA4F-B8A5-4ABD-B73B-CAD436546A28}"/>
    <cellStyle name="Comma 9 3 2 5 2 2" xfId="22791" xr:uid="{4EEE853C-79D4-48AB-9FA9-14760862D3B5}"/>
    <cellStyle name="Comma 9 3 2 5 2 2 2" xfId="50113" xr:uid="{0CBA4626-3BE5-4601-BBC7-ADBE27D3BB03}"/>
    <cellStyle name="Comma 9 3 2 5 2 3" xfId="40791" xr:uid="{532F09A9-3F7B-4827-95FF-95FFA1BB5621}"/>
    <cellStyle name="Comma 9 3 2 5 3" xfId="18819" xr:uid="{19EF34DF-6683-4A9D-B77A-066379E70FB0}"/>
    <cellStyle name="Comma 9 3 2 5 3 2" xfId="46141" xr:uid="{7BC7BE57-7A77-49BE-A4B7-1144FA356AFF}"/>
    <cellStyle name="Comma 9 3 2 5 4" xfId="36010" xr:uid="{F716B977-60B6-4B51-93FC-B87B0E36B878}"/>
    <cellStyle name="Comma 9 3 2 6" xfId="11567" xr:uid="{B88BF3FA-7B60-4993-AD74-C69C804EBED5}"/>
    <cellStyle name="Comma 9 3 2 6 2" xfId="14087" xr:uid="{B4DD4FCC-C10F-4CFA-AE73-05520EA70047}"/>
    <cellStyle name="Comma 9 3 2 6 2 2" xfId="23451" xr:uid="{74F32598-024A-4FF6-BFC8-162E285732D3}"/>
    <cellStyle name="Comma 9 3 2 6 2 2 2" xfId="50773" xr:uid="{2505D627-99C5-49FC-8F4C-B514179AFCEB}"/>
    <cellStyle name="Comma 9 3 2 6 2 3" xfId="41414" xr:uid="{4DD05B8B-9796-4E5C-ACEC-EAA9735040C8}"/>
    <cellStyle name="Comma 9 3 2 6 3" xfId="19479" xr:uid="{AD1A68CF-6FA4-487E-ADCE-0D4C4D4B5BBB}"/>
    <cellStyle name="Comma 9 3 2 6 3 2" xfId="46801" xr:uid="{966D33E3-69EC-48EE-8F03-99B96E89D5B7}"/>
    <cellStyle name="Comma 9 3 2 6 4" xfId="38916" xr:uid="{727FED06-06CE-4E3B-84D9-66D030417060}"/>
    <cellStyle name="Comma 9 3 2 7" xfId="10563" xr:uid="{5CC91285-F12A-4C55-BBF5-049840224586}"/>
    <cellStyle name="Comma 9 3 2 7 2" xfId="15896" xr:uid="{A3309123-2EE5-4438-91DB-DABF5A91CA46}"/>
    <cellStyle name="Comma 9 3 2 7 2 2" xfId="43216" xr:uid="{AD6775BD-0BFB-469B-84E7-99D7B6AF0A80}"/>
    <cellStyle name="Comma 9 3 2 7 3" xfId="37927" xr:uid="{998DC9E1-E85E-444F-934F-0B9D6BA9C86D}"/>
    <cellStyle name="Comma 9 3 2 8" xfId="11893" xr:uid="{7ED5A166-A10E-45F8-B2E9-DF3F56E89C1A}"/>
    <cellStyle name="Comma 9 3 2 8 2" xfId="19866" xr:uid="{B941DC0A-8DCE-4DF7-B183-D3E04FE1E451}"/>
    <cellStyle name="Comma 9 3 2 8 2 2" xfId="47188" xr:uid="{2038D030-29AE-468C-9B66-D3935B9D92D6}"/>
    <cellStyle name="Comma 9 3 2 8 3" xfId="39220" xr:uid="{509ED4EE-9BD1-4DCD-9DA8-544DD2894DF7}"/>
    <cellStyle name="Comma 9 3 2 9" xfId="14814" xr:uid="{954F8372-2A81-4348-9974-DBB0C674B646}"/>
    <cellStyle name="Comma 9 3 2 9 2" xfId="42135" xr:uid="{55396A21-6CC4-4BC2-A2FD-B046161B4FBE}"/>
    <cellStyle name="Comma 9 3 3" xfId="951" xr:uid="{59343090-722D-48CD-BD53-21A6A94E3B0E}"/>
    <cellStyle name="Comma 9 3 3 10" xfId="24193" xr:uid="{9334F0D5-4540-460F-84E2-BBCD63E3BF97}"/>
    <cellStyle name="Comma 9 3 3 10 2" xfId="51515" xr:uid="{9B3B3601-611A-40AA-8736-EAEDD4245E8C}"/>
    <cellStyle name="Comma 9 3 3 11" xfId="26434" xr:uid="{A2AF6E10-1ED1-4B75-BFA1-DD838E4F54B7}"/>
    <cellStyle name="Comma 9 3 3 11 2" xfId="53754" xr:uid="{9F54183B-9B28-46D3-8A07-4B0D82D1DF5F}"/>
    <cellStyle name="Comma 9 3 3 12" xfId="28665" xr:uid="{C896FFE8-F0D0-4BA7-BF61-37B7F93D23D9}"/>
    <cellStyle name="Comma 9 3 3 12 2" xfId="55986" xr:uid="{CA75AAA5-2E09-4C7A-9105-B9F670EA1B55}"/>
    <cellStyle name="Comma 9 3 3 13" xfId="3500" xr:uid="{93363E7F-CCA4-4CBB-9276-17CD687C5051}"/>
    <cellStyle name="Comma 9 3 3 14" xfId="30559" xr:uid="{B831315E-0A5B-4305-B93A-471F9B73293C}"/>
    <cellStyle name="Comma 9 3 3 2" xfId="2434" xr:uid="{0B1771DC-9784-4146-903D-A3B5DCCE60B7}"/>
    <cellStyle name="Comma 9 3 3 2 2" xfId="5974" xr:uid="{96BFDB9C-19F4-4FE6-8166-422DD1E9D779}"/>
    <cellStyle name="Comma 9 3 3 2 2 2" xfId="16932" xr:uid="{7058BA3E-E8D4-43BA-87A0-81D1D49BB199}"/>
    <cellStyle name="Comma 9 3 3 2 2 2 2" xfId="44252" xr:uid="{FEC49168-6E27-4C1F-AD82-C5C38A926267}"/>
    <cellStyle name="Comma 9 3 3 2 2 3" xfId="33164" xr:uid="{BBDC6940-C8DA-4689-9F84-9A56B5D49B21}"/>
    <cellStyle name="Comma 9 3 3 2 3" xfId="7930" xr:uid="{400F8D70-391B-49C8-BFBC-C610B38259A2}"/>
    <cellStyle name="Comma 9 3 3 2 3 2" xfId="20902" xr:uid="{AEABE4BE-C340-4F1C-A53C-C88B25481FBF}"/>
    <cellStyle name="Comma 9 3 3 2 3 2 2" xfId="48224" xr:uid="{7F2E5211-2F4F-49F9-8A95-76E19FB92D67}"/>
    <cellStyle name="Comma 9 3 3 2 3 3" xfId="35289" xr:uid="{6EE4818B-61C7-4E2A-94BF-ACCDB1D08635}"/>
    <cellStyle name="Comma 9 3 3 2 4" xfId="10129" xr:uid="{D47E60F9-E0E7-4962-96D7-9C0167E8850A}"/>
    <cellStyle name="Comma 9 3 3 2 4 2" xfId="37505" xr:uid="{400637D5-7DAA-442B-A468-DA13D614699E}"/>
    <cellStyle name="Comma 9 3 3 2 5" xfId="25656" xr:uid="{C791964A-D8E2-430E-8DEF-4F78891E6FAC}"/>
    <cellStyle name="Comma 9 3 3 2 5 2" xfId="52978" xr:uid="{936E8DA7-40CB-4CF7-838D-E9BA901940D2}"/>
    <cellStyle name="Comma 9 3 3 2 6" xfId="27898" xr:uid="{1B2923C3-449E-4352-8CE7-19BBAF00F581}"/>
    <cellStyle name="Comma 9 3 3 2 6 2" xfId="55218" xr:uid="{CDFF58B2-23C5-4422-8323-E0CEB61B9BEB}"/>
    <cellStyle name="Comma 9 3 3 2 7" xfId="30129" xr:uid="{3A9F54DC-36F0-4122-8C9C-117B0F0164C8}"/>
    <cellStyle name="Comma 9 3 3 2 7 2" xfId="57450" xr:uid="{6AE90C4C-80EE-4311-96B4-D583B0FD235C}"/>
    <cellStyle name="Comma 9 3 3 2 8" xfId="4538" xr:uid="{41A4F3F6-693E-4EB1-9559-8AFC65AD7BC4}"/>
    <cellStyle name="Comma 9 3 3 2 9" xfId="31701" xr:uid="{137345FD-02C5-45CA-AB28-77CA4B5C2ADB}"/>
    <cellStyle name="Comma 9 3 3 3" xfId="1277" xr:uid="{47CE490E-5987-4C40-B421-F4C5DAE4E2D6}"/>
    <cellStyle name="Comma 9 3 3 3 2" xfId="6794" xr:uid="{DB0932B8-B980-430E-85C8-FE9CF9953ED9}"/>
    <cellStyle name="Comma 9 3 3 3 2 2" xfId="17553" xr:uid="{5D072FDB-A13E-44E0-BD0E-566E135731DF}"/>
    <cellStyle name="Comma 9 3 3 3 2 2 2" xfId="44874" xr:uid="{60D97BFE-51BA-4D16-8C20-D0F7A27B9667}"/>
    <cellStyle name="Comma 9 3 3 3 2 3" xfId="11001" xr:uid="{3BBC98C1-C572-4BE1-A88C-A718AE621E36}"/>
    <cellStyle name="Comma 9 3 3 3 2 3 2" xfId="38350" xr:uid="{66CEA694-0954-488A-98DD-D25B68668B0E}"/>
    <cellStyle name="Comma 9 3 3 3 2 4" xfId="34147" xr:uid="{3156E4B6-40AC-4385-9D34-0D1636CC299E}"/>
    <cellStyle name="Comma 9 3 3 3 3" xfId="8988" xr:uid="{DBDC4F87-F394-4A25-BA95-D2F38A45666D}"/>
    <cellStyle name="Comma 9 3 3 3 3 2" xfId="21524" xr:uid="{6041BA87-228B-47CD-A2CC-20A3856E9A90}"/>
    <cellStyle name="Comma 9 3 3 3 3 2 2" xfId="48846" xr:uid="{C136DEF0-782A-439F-837E-A06F6FDC4122}"/>
    <cellStyle name="Comma 9 3 3 3 3 3" xfId="12428" xr:uid="{12F95A3C-9A34-46E4-B4FA-C450761C6A07}"/>
    <cellStyle name="Comma 9 3 3 3 3 3 2" xfId="39755" xr:uid="{6DEF2E9C-9142-4FCA-992D-D331EBA259F7}"/>
    <cellStyle name="Comma 9 3 3 3 3 4" xfId="36363" xr:uid="{D0550E39-F273-4958-B0E4-0C65F378CFDB}"/>
    <cellStyle name="Comma 9 3 3 3 4" xfId="15132" xr:uid="{6CE1A2C3-BAFB-4DD6-9274-44DED2F865B0}"/>
    <cellStyle name="Comma 9 3 3 3 4 2" xfId="42453" xr:uid="{BDD10098-8CD0-494D-B075-A88FBC5DCDEF}"/>
    <cellStyle name="Comma 9 3 3 3 5" xfId="24514" xr:uid="{31D3D410-1678-45E0-AD0B-17CC96C9694F}"/>
    <cellStyle name="Comma 9 3 3 3 5 2" xfId="51836" xr:uid="{D45D502D-043E-46B9-9849-F19B96635940}"/>
    <cellStyle name="Comma 9 3 3 3 6" xfId="26756" xr:uid="{4EFDBB15-DC6A-456C-90C3-0F08202BEB70}"/>
    <cellStyle name="Comma 9 3 3 3 6 2" xfId="54076" xr:uid="{FB772049-13FD-4B81-AB72-4CC7F8438EB7}"/>
    <cellStyle name="Comma 9 3 3 3 7" xfId="28987" xr:uid="{80F54977-FD61-45B1-BE25-9714468F1DDC}"/>
    <cellStyle name="Comma 9 3 3 3 7 2" xfId="56308" xr:uid="{214E6F93-43FA-449F-BCD8-1E9B009D7A0F}"/>
    <cellStyle name="Comma 9 3 3 3 8" xfId="4859" xr:uid="{024230CD-1775-4E2D-8C0A-37A6D295A730}"/>
    <cellStyle name="Comma 9 3 3 3 9" xfId="32022" xr:uid="{62A15669-C0FE-43D9-A803-02CEAF85AB02}"/>
    <cellStyle name="Comma 9 3 3 4" xfId="6474" xr:uid="{3EBC56A5-02EB-4368-82C4-39028C4A4B66}"/>
    <cellStyle name="Comma 9 3 3 4 2" xfId="12888" xr:uid="{541DEDDF-D606-488A-BE7D-C5EB001BFEA5}"/>
    <cellStyle name="Comma 9 3 3 4 2 2" xfId="22147" xr:uid="{E83C405D-9810-429C-A32E-CEB7AAE239F4}"/>
    <cellStyle name="Comma 9 3 3 4 2 2 2" xfId="49469" xr:uid="{73BD15D2-3953-4693-A10F-FA530882C3E5}"/>
    <cellStyle name="Comma 9 3 3 4 2 3" xfId="40215" xr:uid="{304BD445-FB6B-4143-92E3-D354E7C0F3E0}"/>
    <cellStyle name="Comma 9 3 3 4 3" xfId="18175" xr:uid="{88786309-BE93-4484-8D66-458CA50C3E99}"/>
    <cellStyle name="Comma 9 3 3 4 3 2" xfId="45497" xr:uid="{1CFF0D9C-8AA9-4555-BF6C-5361B8162A05}"/>
    <cellStyle name="Comma 9 3 3 4 4" xfId="33825" xr:uid="{F2226A3E-00E2-4C1B-B93F-A19C5F86BD4D}"/>
    <cellStyle name="Comma 9 3 3 5" xfId="8667" xr:uid="{E7D5D8CD-E127-4D3B-B176-ED4831C08765}"/>
    <cellStyle name="Comma 9 3 3 5 2" xfId="13491" xr:uid="{2CEB1E3B-AC1B-41B4-AE76-2D77BCDCF015}"/>
    <cellStyle name="Comma 9 3 3 5 2 2" xfId="22822" xr:uid="{B1903286-AB7C-463D-9323-8E8210586087}"/>
    <cellStyle name="Comma 9 3 3 5 2 2 2" xfId="50144" xr:uid="{40B6FA56-91F0-4DC3-B46F-D5B4EEAF6B86}"/>
    <cellStyle name="Comma 9 3 3 5 2 3" xfId="40818" xr:uid="{2EBB5EA6-FD35-4563-B2ED-82B056A56CC5}"/>
    <cellStyle name="Comma 9 3 3 5 3" xfId="18850" xr:uid="{CAAAAF55-5506-4602-96DF-2B350F01E61D}"/>
    <cellStyle name="Comma 9 3 3 5 3 2" xfId="46172" xr:uid="{6BBB2A3F-7473-4283-B380-CE3120F00006}"/>
    <cellStyle name="Comma 9 3 3 5 4" xfId="36041" xr:uid="{BC9DCD71-BB8D-409F-9868-C57274EFA6F4}"/>
    <cellStyle name="Comma 9 3 3 6" xfId="11585" xr:uid="{66FB9407-1E6C-479B-8E0D-2A36E9FB6E8D}"/>
    <cellStyle name="Comma 9 3 3 6 2" xfId="14118" xr:uid="{082D58FE-7CA9-4AAF-B414-3982F7C88F99}"/>
    <cellStyle name="Comma 9 3 3 6 2 2" xfId="23482" xr:uid="{D10DD962-B4C4-4069-B189-1B44F214B672}"/>
    <cellStyle name="Comma 9 3 3 6 2 2 2" xfId="50804" xr:uid="{CF69F885-BD81-466D-8A36-117389F53989}"/>
    <cellStyle name="Comma 9 3 3 6 2 3" xfId="41445" xr:uid="{6199E1F7-CA6F-4CE1-A1C2-4C22D476D757}"/>
    <cellStyle name="Comma 9 3 3 6 3" xfId="19510" xr:uid="{8EA9C8B8-DBDC-416C-85AC-8D0969E3841F}"/>
    <cellStyle name="Comma 9 3 3 6 3 2" xfId="46832" xr:uid="{BA934FC9-385F-4DA0-8368-C744EFF1A96E}"/>
    <cellStyle name="Comma 9 3 3 6 4" xfId="38934" xr:uid="{418B3F7C-4C39-408F-A26C-B1ECC82EA7B4}"/>
    <cellStyle name="Comma 9 3 3 7" xfId="10647" xr:uid="{7B22C874-6187-48A5-9CC7-8539D19B480E}"/>
    <cellStyle name="Comma 9 3 3 7 2" xfId="16008" xr:uid="{AABA3958-5F5D-419C-BA0E-4D8A04AA6655}"/>
    <cellStyle name="Comma 9 3 3 7 2 2" xfId="43328" xr:uid="{986BAFB8-0754-412A-ADC0-DAAAE885EB9D}"/>
    <cellStyle name="Comma 9 3 3 7 3" xfId="38010" xr:uid="{70F3D946-425D-4134-A0F8-99787905BDFB}"/>
    <cellStyle name="Comma 9 3 3 8" xfId="11979" xr:uid="{D686006B-BE3E-40AE-AD1F-E5A7E73E76B7}"/>
    <cellStyle name="Comma 9 3 3 8 2" xfId="19978" xr:uid="{CEE055C3-21F4-40BC-9A4E-3869CCD43597}"/>
    <cellStyle name="Comma 9 3 3 8 2 2" xfId="47300" xr:uid="{7E17E901-61E2-4F7C-8095-40B8BB2D627F}"/>
    <cellStyle name="Comma 9 3 3 8 3" xfId="39306" xr:uid="{D879D7B4-2B24-493D-9BF6-321AAD1B7C73}"/>
    <cellStyle name="Comma 9 3 3 9" xfId="14845" xr:uid="{E73C3249-5943-4EFF-8565-C1FD07704875}"/>
    <cellStyle name="Comma 9 3 3 9 2" xfId="42166" xr:uid="{B17CA839-3B30-43AA-BD5F-5670498525B2}"/>
    <cellStyle name="Comma 9 3 4" xfId="1899" xr:uid="{D4FAC710-6F72-4A9E-BEB9-0B0DC7B8F643}"/>
    <cellStyle name="Comma 9 3 4 2" xfId="5452" xr:uid="{EE46559F-D020-46E1-8A05-E50F490F6F32}"/>
    <cellStyle name="Comma 9 3 4 2 2" xfId="16396" xr:uid="{3AB1EE9F-51F8-47E9-A908-54EDC9BC5567}"/>
    <cellStyle name="Comma 9 3 4 2 2 2" xfId="43716" xr:uid="{1739259E-2722-4AC6-8764-887255C1580F}"/>
    <cellStyle name="Comma 9 3 4 2 3" xfId="32629" xr:uid="{9B40CBE1-E0B1-4C13-99C6-2D1B8F3AE7B1}"/>
    <cellStyle name="Comma 9 3 4 3" xfId="7397" xr:uid="{ECF7237F-C07D-40D3-B938-81F8209DE1B2}"/>
    <cellStyle name="Comma 9 3 4 3 2" xfId="20366" xr:uid="{112E06AD-3807-4C5A-97D2-9C8C038058D2}"/>
    <cellStyle name="Comma 9 3 4 3 2 2" xfId="47688" xr:uid="{567E8DFA-6298-4B98-BF5A-68C8CE22F973}"/>
    <cellStyle name="Comma 9 3 4 3 3" xfId="34754" xr:uid="{3E2E213E-22FD-4A62-A368-5A5A8B3A25FB}"/>
    <cellStyle name="Comma 9 3 4 4" xfId="9594" xr:uid="{F7137F1F-455A-4B13-8E99-AFE3E851D612}"/>
    <cellStyle name="Comma 9 3 4 4 2" xfId="36970" xr:uid="{43C3FD31-F50C-4C63-8F95-4C662AE18204}"/>
    <cellStyle name="Comma 9 3 4 5" xfId="25121" xr:uid="{1A274B06-D35E-41AF-AFE1-8704154DBB55}"/>
    <cellStyle name="Comma 9 3 4 5 2" xfId="52443" xr:uid="{78D38DD5-D239-4627-AC6A-C65D1D216A1C}"/>
    <cellStyle name="Comma 9 3 4 6" xfId="27363" xr:uid="{D0720159-29FC-4441-AB1E-9F6109CC5080}"/>
    <cellStyle name="Comma 9 3 4 6 2" xfId="54683" xr:uid="{5F05F82F-FB74-4148-961C-F035464168F6}"/>
    <cellStyle name="Comma 9 3 4 7" xfId="29594" xr:uid="{E6A52D76-EC3C-4B8A-8B50-2167982F6086}"/>
    <cellStyle name="Comma 9 3 4 7 2" xfId="56915" xr:uid="{1E82710B-8062-4767-AEF6-5FD86451B2E1}"/>
    <cellStyle name="Comma 9 3 4 8" xfId="4016" xr:uid="{6EC7A4EA-95B2-435F-9B28-5E5C59E03B2D}"/>
    <cellStyle name="Comma 9 3 4 9" xfId="31166" xr:uid="{473120F1-BE0E-4649-8821-0965651608A6}"/>
    <cellStyle name="Comma 9 3 5" xfId="1170" xr:uid="{0C276B7F-7416-4A5D-902E-8810EFB406DC}"/>
    <cellStyle name="Comma 9 3 5 2" xfId="6688" xr:uid="{7483179F-F2B9-4D43-BEEB-B56E5FCAF639}"/>
    <cellStyle name="Comma 9 3 5 2 2" xfId="17017" xr:uid="{01841604-E52B-49BD-B6C2-2E9ADD268377}"/>
    <cellStyle name="Comma 9 3 5 2 2 2" xfId="44338" xr:uid="{725D0C31-7049-4B9D-9F2A-06C73C3B409C}"/>
    <cellStyle name="Comma 9 3 5 2 3" xfId="34040" xr:uid="{9C47C6CD-5898-435B-8348-A10BE830AE0F}"/>
    <cellStyle name="Comma 9 3 5 3" xfId="8882" xr:uid="{5B1EA5B1-72A6-4900-A84C-23F365995CB0}"/>
    <cellStyle name="Comma 9 3 5 3 2" xfId="20988" xr:uid="{1082E930-11D7-4083-B898-8E00D0534D6A}"/>
    <cellStyle name="Comma 9 3 5 3 2 2" xfId="48310" xr:uid="{DB92A80C-3502-40D4-8966-C7084749F72E}"/>
    <cellStyle name="Comma 9 3 5 3 3" xfId="36256" xr:uid="{7163FDC5-7BDF-495F-9E55-3FF17B028556}"/>
    <cellStyle name="Comma 9 3 5 4" xfId="15059" xr:uid="{1DC34BD2-61A0-4309-AD14-A82616E5EC71}"/>
    <cellStyle name="Comma 9 3 5 4 2" xfId="42380" xr:uid="{E9D9612E-5AB2-4740-B2FD-BC6E0FAF6988}"/>
    <cellStyle name="Comma 9 3 5 5" xfId="24407" xr:uid="{5C5EABBA-7662-437B-AF31-8BA10B832B29}"/>
    <cellStyle name="Comma 9 3 5 5 2" xfId="51729" xr:uid="{E6BE25E8-F032-4582-8300-0964B5140CAF}"/>
    <cellStyle name="Comma 9 3 5 6" xfId="26649" xr:uid="{3B8F6CB6-D373-49B5-A434-9752F20F7898}"/>
    <cellStyle name="Comma 9 3 5 6 2" xfId="53969" xr:uid="{1EDBE510-A810-480E-84C9-BD521D60F97A}"/>
    <cellStyle name="Comma 9 3 5 7" xfId="28880" xr:uid="{AA8AEB0B-AF1A-4DAF-9734-3A2AC287211A}"/>
    <cellStyle name="Comma 9 3 5 7 2" xfId="56201" xr:uid="{1B475B2F-DCC5-45CB-ABB9-7792DD601A54}"/>
    <cellStyle name="Comma 9 3 5 8" xfId="4753" xr:uid="{EE959F29-C5A2-4E96-B75E-24457A855B4A}"/>
    <cellStyle name="Comma 9 3 5 9" xfId="31916" xr:uid="{23781DBD-7881-42E5-BA2E-A551CEA10175}"/>
    <cellStyle name="Comma 9 3 6" xfId="3071" xr:uid="{5F3A1D4F-30BA-483A-9AED-FAD34E225373}"/>
    <cellStyle name="Comma 9 3 6 2" xfId="12485" xr:uid="{32EA9F6B-9D52-4E10-95B5-32070182C47C}"/>
    <cellStyle name="Comma 9 3 6 2 2" xfId="21611" xr:uid="{BA8AEAC1-A494-403B-A550-CE5573B9D397}"/>
    <cellStyle name="Comma 9 3 6 2 2 2" xfId="48933" xr:uid="{FCD9B619-85B9-40E3-B9C1-08AC55E47BB3}"/>
    <cellStyle name="Comma 9 3 6 2 3" xfId="39812" xr:uid="{95771BF8-4DB2-4CB4-B0BA-0016A0463346}"/>
    <cellStyle name="Comma 9 3 6 3" xfId="17640" xr:uid="{2E11D7FF-AEA3-4344-B8EF-DB8525C4081A}"/>
    <cellStyle name="Comma 9 3 6 3 2" xfId="44961" xr:uid="{473D7231-E323-4230-A88D-775FA217B952}"/>
    <cellStyle name="Comma 9 3 6 4" xfId="6088" xr:uid="{45C99CB1-6CD7-4CF5-AC96-91D7ECD61B74}"/>
    <cellStyle name="Comma 9 3 6 5" xfId="33290" xr:uid="{3F10F884-89EF-4A81-BDB8-D3F1CAE37AF3}"/>
    <cellStyle name="Comma 9 3 7" xfId="8137" xr:uid="{B857B111-EC42-4966-92B2-956B999113B4}"/>
    <cellStyle name="Comma 9 3 7 2" xfId="12968" xr:uid="{E6BC5D17-78F2-4681-8B11-E7698521F577}"/>
    <cellStyle name="Comma 9 3 7 2 2" xfId="22286" xr:uid="{5A2B697C-C9D9-4427-B84A-7C748D84A817}"/>
    <cellStyle name="Comma 9 3 7 2 2 2" xfId="49608" xr:uid="{210CCEAC-E4E2-4287-B045-51F6A1DA75A9}"/>
    <cellStyle name="Comma 9 3 7 2 3" xfId="40295" xr:uid="{1451570D-CA43-4F2A-A00F-6F93EDB7B0E2}"/>
    <cellStyle name="Comma 9 3 7 3" xfId="18314" xr:uid="{457B3C23-1C83-4729-8F66-C2ADA413858C}"/>
    <cellStyle name="Comma 9 3 7 3 2" xfId="45636" xr:uid="{538648E3-75A4-4B97-A627-F92641A11976}"/>
    <cellStyle name="Comma 9 3 7 4" xfId="35506" xr:uid="{52107FA1-0B6E-4425-B57E-B3D3B1522A46}"/>
    <cellStyle name="Comma 9 3 8" xfId="11220" xr:uid="{7FC5ED26-0BBA-499C-BD53-A787ECB167A6}"/>
    <cellStyle name="Comma 9 3 8 2" xfId="13583" xr:uid="{A94AA253-7D11-499D-AC0B-5CABCCC4A5CE}"/>
    <cellStyle name="Comma 9 3 8 2 2" xfId="22946" xr:uid="{846D9AA1-6B63-40AF-A594-0B7E25E27741}"/>
    <cellStyle name="Comma 9 3 8 2 2 2" xfId="50268" xr:uid="{BD6F3324-45B8-455F-8509-7D954AB9CBC5}"/>
    <cellStyle name="Comma 9 3 8 2 3" xfId="40910" xr:uid="{502B9ECB-86CA-4F2D-970B-C9B5C6423F08}"/>
    <cellStyle name="Comma 9 3 8 3" xfId="18974" xr:uid="{65F9E48A-0742-48E4-8AC1-DBBE2A19F72E}"/>
    <cellStyle name="Comma 9 3 8 3 2" xfId="46296" xr:uid="{D165E3BC-87A9-4A03-A507-ECB3C77D61F6}"/>
    <cellStyle name="Comma 9 3 8 4" xfId="38569" xr:uid="{8A9D71E6-A8FD-4A6C-B04D-95AFA7AAF95B}"/>
    <cellStyle name="Comma 9 3 9" xfId="10401" xr:uid="{C7133256-9B0D-4197-B93D-6F4268EB210A}"/>
    <cellStyle name="Comma 9 3 9 2" xfId="15728" xr:uid="{33F54DAA-9E31-4FB8-AF98-54A23CE7D063}"/>
    <cellStyle name="Comma 9 3 9 2 2" xfId="43048" xr:uid="{A24F8654-88E6-4CED-9096-3DB5E4C6612F}"/>
    <cellStyle name="Comma 9 3 9 3" xfId="37773" xr:uid="{917450D4-C9E4-451F-B14D-90C384F31C4C}"/>
    <cellStyle name="Comma 9 4" xfId="337" xr:uid="{9B4A2116-F460-4ABA-AD8A-01CEA2333922}"/>
    <cellStyle name="Comma 9 4 10" xfId="14407" xr:uid="{5E371FE6-74E2-442E-A0C5-4EF021A65C3F}"/>
    <cellStyle name="Comma 9 4 10 2" xfId="41728" xr:uid="{C8D43E66-D5C8-426C-B556-8BA3163D02D8}"/>
    <cellStyle name="Comma 9 4 11" xfId="23755" xr:uid="{E33215DE-03D1-400C-AC8D-68339BD1FA8A}"/>
    <cellStyle name="Comma 9 4 11 2" xfId="51077" xr:uid="{31D1C235-57EA-41A2-8A40-2DBCB2488163}"/>
    <cellStyle name="Comma 9 4 12" xfId="25996" xr:uid="{0DAE6921-0464-4E24-8323-45DA448D976F}"/>
    <cellStyle name="Comma 9 4 12 2" xfId="53316" xr:uid="{C20F8064-3ABD-41A6-BAC8-72D25615E3BC}"/>
    <cellStyle name="Comma 9 4 13" xfId="28228" xr:uid="{A912C971-A734-4780-B2E2-E7749E7C81E2}"/>
    <cellStyle name="Comma 9 4 13 2" xfId="55549" xr:uid="{F7952F11-16DE-4C3A-B3E6-AF81B31DC117}"/>
    <cellStyle name="Comma 9 4 14" xfId="3383" xr:uid="{164D8274-4702-4327-BD3D-CDA55E33CFE4}"/>
    <cellStyle name="Comma 9 4 15" xfId="30403" xr:uid="{84AD0C7A-6E17-4632-955C-D0A0982D5461}"/>
    <cellStyle name="Comma 9 4 16" xfId="57717" xr:uid="{F9AA714E-165F-4573-AC3E-F7E08AE36A55}"/>
    <cellStyle name="Comma 9 4 17" xfId="58265" xr:uid="{CAF80F35-ED24-4EB7-B43C-A9C15854B705}"/>
    <cellStyle name="Comma 9 4 2" xfId="873" xr:uid="{092C9ED0-36BA-44C7-BE8A-874E8E6BD6A6}"/>
    <cellStyle name="Comma 9 4 2 10" xfId="24123" xr:uid="{1ECB2F2E-C60A-4CF0-97A1-94406C0AFB29}"/>
    <cellStyle name="Comma 9 4 2 10 2" xfId="51445" xr:uid="{2D895147-E70A-4E7B-BE62-FB62EC1782FA}"/>
    <cellStyle name="Comma 9 4 2 11" xfId="26364" xr:uid="{C1E2FA52-7E3F-4A59-A70B-A51D6C1D4BFE}"/>
    <cellStyle name="Comma 9 4 2 11 2" xfId="53684" xr:uid="{49E7C352-BB89-414A-9DDC-1B4DBF83BB1D}"/>
    <cellStyle name="Comma 9 4 2 12" xfId="28595" xr:uid="{E162A051-90DD-4A48-AFE1-C4B5A42464B9}"/>
    <cellStyle name="Comma 9 4 2 12 2" xfId="55916" xr:uid="{4D770E0F-417A-42BB-A5B2-70EC95A21408}"/>
    <cellStyle name="Comma 9 4 2 13" xfId="3885" xr:uid="{131F792B-294A-4D8D-B6A0-C509AD878070}"/>
    <cellStyle name="Comma 9 4 2 14" xfId="31025" xr:uid="{0DFE16F2-68D7-4B9A-B2D4-6B1B47269363}"/>
    <cellStyle name="Comma 9 4 2 2" xfId="2364" xr:uid="{A62D6994-28E9-41D8-9564-0FD280559970}"/>
    <cellStyle name="Comma 9 4 2 2 2" xfId="5904" xr:uid="{71119CD0-6B30-4C38-8AE7-230E914D86E0}"/>
    <cellStyle name="Comma 9 4 2 2 2 2" xfId="16862" xr:uid="{B85F3534-B724-4BB4-BDD4-CD99728649FF}"/>
    <cellStyle name="Comma 9 4 2 2 2 2 2" xfId="44182" xr:uid="{A0558EC4-8BC1-43AC-A995-7D2B2A46E22C}"/>
    <cellStyle name="Comma 9 4 2 2 2 3" xfId="33094" xr:uid="{B70729B1-AA77-4C3A-BA6D-456995EE1C15}"/>
    <cellStyle name="Comma 9 4 2 2 3" xfId="7860" xr:uid="{A0491D2D-C3DB-4C48-AFDC-15418E22E11C}"/>
    <cellStyle name="Comma 9 4 2 2 3 2" xfId="20832" xr:uid="{99F4F484-ACBE-4F80-A70E-6549FE69F0DB}"/>
    <cellStyle name="Comma 9 4 2 2 3 2 2" xfId="48154" xr:uid="{8A2EC63A-BF41-401B-A985-BF649022DEBB}"/>
    <cellStyle name="Comma 9 4 2 2 3 3" xfId="35219" xr:uid="{CED64CE2-7150-47B7-B6F3-D46E526F9C54}"/>
    <cellStyle name="Comma 9 4 2 2 4" xfId="10059" xr:uid="{A9E94805-FBAE-405B-8A22-062AAC2710AE}"/>
    <cellStyle name="Comma 9 4 2 2 4 2" xfId="37435" xr:uid="{02B9C54D-A4E2-4FBE-9F36-E0990F1662F9}"/>
    <cellStyle name="Comma 9 4 2 2 5" xfId="25586" xr:uid="{91378472-A28F-4418-884F-C6D45789CA6C}"/>
    <cellStyle name="Comma 9 4 2 2 5 2" xfId="52908" xr:uid="{9752B17E-90FF-40A6-9AC7-8C1CCB4CCDC3}"/>
    <cellStyle name="Comma 9 4 2 2 6" xfId="27828" xr:uid="{4569BF34-A0A9-45D2-9268-4C0F6937C740}"/>
    <cellStyle name="Comma 9 4 2 2 6 2" xfId="55148" xr:uid="{E4319953-61CC-4399-B793-46F7FAC334AD}"/>
    <cellStyle name="Comma 9 4 2 2 7" xfId="30059" xr:uid="{0C5EB1D9-CDDB-4E5F-ABAC-E03E37EE3275}"/>
    <cellStyle name="Comma 9 4 2 2 7 2" xfId="57380" xr:uid="{FC784154-B66C-489A-B2A0-5C56E5A8F642}"/>
    <cellStyle name="Comma 9 4 2 2 8" xfId="4468" xr:uid="{B0C19F02-26E6-46CE-BA8B-60E332B8DC96}"/>
    <cellStyle name="Comma 9 4 2 2 9" xfId="31631" xr:uid="{3317885D-E009-4039-BA9E-26E8D7D133F3}"/>
    <cellStyle name="Comma 9 4 2 3" xfId="1758" xr:uid="{8A765CED-3AF2-49EA-9D66-E8F6EAE6BBF9}"/>
    <cellStyle name="Comma 9 4 2 3 2" xfId="7257" xr:uid="{0B89EEEC-430F-4BF9-8E25-AEE098FE9894}"/>
    <cellStyle name="Comma 9 4 2 3 2 2" xfId="17483" xr:uid="{6ABBE497-05C2-4A45-8E4D-EB3FB6F2AF7E}"/>
    <cellStyle name="Comma 9 4 2 3 2 2 2" xfId="44804" xr:uid="{2684C73F-6A14-4B41-8658-8A0DDA06E57A}"/>
    <cellStyle name="Comma 9 4 2 3 2 3" xfId="34613" xr:uid="{46EBCBE9-64E3-436B-A3F7-424DFA66758D}"/>
    <cellStyle name="Comma 9 4 2 3 3" xfId="9454" xr:uid="{5E1832DC-AB55-4666-B9C1-C52EA4F6BAC1}"/>
    <cellStyle name="Comma 9 4 2 3 3 2" xfId="21454" xr:uid="{0B4792E3-0340-431A-AB6A-F45B4D170243}"/>
    <cellStyle name="Comma 9 4 2 3 3 2 2" xfId="48776" xr:uid="{2DB243FB-42D8-4116-9E12-62EA7FF6FA2B}"/>
    <cellStyle name="Comma 9 4 2 3 3 3" xfId="36829" xr:uid="{B0233ADC-2888-4574-B85A-57B31F6C346B}"/>
    <cellStyle name="Comma 9 4 2 3 4" xfId="15489" xr:uid="{EA8AD3C4-DBB8-4155-B612-9B9C25514F5D}"/>
    <cellStyle name="Comma 9 4 2 3 4 2" xfId="42810" xr:uid="{0F772791-9EDD-4D3A-B553-1EC068202828}"/>
    <cellStyle name="Comma 9 4 2 3 5" xfId="24980" xr:uid="{75123F35-5CCC-438E-9EC1-2B1687453A51}"/>
    <cellStyle name="Comma 9 4 2 3 5 2" xfId="52302" xr:uid="{96F32924-CFA0-4167-B86D-3C10D53ACE80}"/>
    <cellStyle name="Comma 9 4 2 3 6" xfId="27222" xr:uid="{B01611AB-A9BA-4DB2-B7E7-82AD0B38B2DF}"/>
    <cellStyle name="Comma 9 4 2 3 6 2" xfId="54542" xr:uid="{4F583127-FC53-4F7D-9C83-A8F2E68D1577}"/>
    <cellStyle name="Comma 9 4 2 3 7" xfId="29453" xr:uid="{CC906FFA-2D4B-4E6C-B433-1B3D29B67428}"/>
    <cellStyle name="Comma 9 4 2 3 7 2" xfId="56774" xr:uid="{E9EACEA9-E3BA-47A4-AAF8-21EBBCFD73EB}"/>
    <cellStyle name="Comma 9 4 2 3 8" xfId="5316" xr:uid="{00052B43-2BFB-40E9-9BFA-4DA6F8F30117}"/>
    <cellStyle name="Comma 9 4 2 3 9" xfId="32488" xr:uid="{4AABD5E8-9A42-4B04-9B81-BD27C6EF32F1}"/>
    <cellStyle name="Comma 9 4 2 4" xfId="6413" xr:uid="{568F6B2D-511E-4E9A-AC51-79112271D612}"/>
    <cellStyle name="Comma 9 4 2 4 2" xfId="12835" xr:uid="{742B2EC7-C5FD-4A72-A46D-2D999C77EAB9}"/>
    <cellStyle name="Comma 9 4 2 4 2 2" xfId="22077" xr:uid="{B46AE30C-8B72-40AC-A625-DDE69D6D05D9}"/>
    <cellStyle name="Comma 9 4 2 4 2 2 2" xfId="49399" xr:uid="{FB8E71DE-2B04-4DB1-9606-C23AFD40A793}"/>
    <cellStyle name="Comma 9 4 2 4 2 3" xfId="40162" xr:uid="{D40D5036-2D9B-42E5-BD59-D62527F57002}"/>
    <cellStyle name="Comma 9 4 2 4 3" xfId="18105" xr:uid="{1CAAD5AB-6468-4F16-88B4-24CE931CFA22}"/>
    <cellStyle name="Comma 9 4 2 4 3 2" xfId="45427" xr:uid="{B6C36392-7448-4AF0-B0E6-451C1DF87EE6}"/>
    <cellStyle name="Comma 9 4 2 4 4" xfId="33755" xr:uid="{5C00D735-F0E1-43A0-943D-2B84CA15542E}"/>
    <cellStyle name="Comma 9 4 2 5" xfId="8597" xr:uid="{7A0F9E68-A632-475D-BD5C-B9D540806C1C}"/>
    <cellStyle name="Comma 9 4 2 5 2" xfId="13425" xr:uid="{1D708CB5-C5BD-46F4-BB06-40C1412E4BFE}"/>
    <cellStyle name="Comma 9 4 2 5 2 2" xfId="22752" xr:uid="{035988AE-B847-4E91-B4D6-22EFFE8596BE}"/>
    <cellStyle name="Comma 9 4 2 5 2 2 2" xfId="50074" xr:uid="{DB83EB9C-9F70-4FDB-9363-BC96E2BA6150}"/>
    <cellStyle name="Comma 9 4 2 5 2 3" xfId="40752" xr:uid="{3C7D0D4A-3F1A-4F7D-AB64-089F9E0FE257}"/>
    <cellStyle name="Comma 9 4 2 5 3" xfId="18780" xr:uid="{536D2695-25E3-4DC1-8807-A38EAEF7DB26}"/>
    <cellStyle name="Comma 9 4 2 5 3 2" xfId="46102" xr:uid="{BADB89FA-5E1D-4886-B67F-C86C7B959339}"/>
    <cellStyle name="Comma 9 4 2 5 4" xfId="35971" xr:uid="{14F0BA9D-D712-4789-92A9-7B6071E2C8AB}"/>
    <cellStyle name="Comma 9 4 2 6" xfId="11536" xr:uid="{0C625492-B9A6-4B3C-B285-3A8BA2C3C10F}"/>
    <cellStyle name="Comma 9 4 2 6 2" xfId="14048" xr:uid="{5187A4D7-7FBA-4754-9E1E-367C9594D9BE}"/>
    <cellStyle name="Comma 9 4 2 6 2 2" xfId="23412" xr:uid="{6A597C0B-C528-4B0C-8F3A-61B0E01C0DB9}"/>
    <cellStyle name="Comma 9 4 2 6 2 2 2" xfId="50734" xr:uid="{85A12FF3-DB79-497D-A205-81E025CFED44}"/>
    <cellStyle name="Comma 9 4 2 6 2 3" xfId="41375" xr:uid="{C7BF12B9-4778-4C41-AB76-ED0FBDF5AD87}"/>
    <cellStyle name="Comma 9 4 2 6 3" xfId="19440" xr:uid="{33736560-7D97-4FDE-ABFD-48CBD21C1D53}"/>
    <cellStyle name="Comma 9 4 2 6 3 2" xfId="46762" xr:uid="{BCC74FF3-FE3A-4C2B-9C01-2835FFECFF5D}"/>
    <cellStyle name="Comma 9 4 2 6 4" xfId="38885" xr:uid="{16F87099-DCB2-4412-92B3-B97363183AAA}"/>
    <cellStyle name="Comma 9 4 2 7" xfId="10728" xr:uid="{6475BCB4-6B11-4DB8-9368-3DAFF5A50E4F}"/>
    <cellStyle name="Comma 9 4 2 7 2" xfId="16106" xr:uid="{34868C10-8FA3-4E92-94C8-D141596F12F0}"/>
    <cellStyle name="Comma 9 4 2 7 2 2" xfId="43426" xr:uid="{7252CCC6-4DE2-4699-A710-DB952A0753AA}"/>
    <cellStyle name="Comma 9 4 2 7 3" xfId="38089" xr:uid="{23A5FD71-841C-490A-96B2-6E13EAF8EDA7}"/>
    <cellStyle name="Comma 9 4 2 8" xfId="12062" xr:uid="{F53EF47C-7A99-40DE-A691-49E7BEE7AFA7}"/>
    <cellStyle name="Comma 9 4 2 8 2" xfId="20076" xr:uid="{9172E086-7F87-472D-BD55-27B8B1B175F2}"/>
    <cellStyle name="Comma 9 4 2 8 2 2" xfId="47398" xr:uid="{3D02721D-3C55-48AA-B764-0F63815B21E9}"/>
    <cellStyle name="Comma 9 4 2 8 3" xfId="39389" xr:uid="{E77063A1-FA47-4F45-85E4-1A67B275503B}"/>
    <cellStyle name="Comma 9 4 2 9" xfId="14775" xr:uid="{97A91DC5-AFD9-4EB4-AB03-BC86DDD884AF}"/>
    <cellStyle name="Comma 9 4 2 9 2" xfId="42096" xr:uid="{6DE6AA33-E72F-486A-8D7F-90C0B7EDD314}"/>
    <cellStyle name="Comma 9 4 3" xfId="1388" xr:uid="{5E54B587-80F5-40B4-9B10-E2358DD7BF7B}"/>
    <cellStyle name="Comma 9 4 3 2" xfId="4955" xr:uid="{0A706F69-22A5-4459-B562-1DF4DC0EFD1D}"/>
    <cellStyle name="Comma 9 4 3 2 2" xfId="16494" xr:uid="{9D9C5665-EE14-481B-A022-2F235D311EDC}"/>
    <cellStyle name="Comma 9 4 3 2 2 2" xfId="43814" xr:uid="{3BE54ACD-C8B5-45FC-8D8B-E847D49C601B}"/>
    <cellStyle name="Comma 9 4 3 2 3" xfId="32120" xr:uid="{6E2BB639-9696-4F0A-ABE8-F503BB0A406D}"/>
    <cellStyle name="Comma 9 4 3 3" xfId="6892" xr:uid="{E3B35495-B803-47A2-ABD4-4E964D6F0163}"/>
    <cellStyle name="Comma 9 4 3 3 2" xfId="20464" xr:uid="{32958FD5-A4C8-45F6-9228-055AF0C3926B}"/>
    <cellStyle name="Comma 9 4 3 3 2 2" xfId="47786" xr:uid="{5D2CB79A-507A-4F43-A1CE-93CFE7599B83}"/>
    <cellStyle name="Comma 9 4 3 3 3" xfId="34245" xr:uid="{8BB473CD-F9FC-4C61-A969-78BD5D0C8979}"/>
    <cellStyle name="Comma 9 4 3 4" xfId="9086" xr:uid="{3236CBB3-2930-4A45-9B29-4D624C7EBA5E}"/>
    <cellStyle name="Comma 9 4 3 4 2" xfId="36461" xr:uid="{74DF9B47-AD32-428D-B718-6DFF3DA6DCB3}"/>
    <cellStyle name="Comma 9 4 3 5" xfId="24612" xr:uid="{B3774CE9-FE3D-4D95-95FA-F98D56E10DB2}"/>
    <cellStyle name="Comma 9 4 3 5 2" xfId="51934" xr:uid="{F395BE1A-FEAB-4D31-91ED-FC33BC9DF390}"/>
    <cellStyle name="Comma 9 4 3 6" xfId="26854" xr:uid="{2E7EEFCC-99BD-4684-82AF-2D0A21F31147}"/>
    <cellStyle name="Comma 9 4 3 6 2" xfId="54174" xr:uid="{152E3FF5-36AA-4FCA-9569-0AE7963C3705}"/>
    <cellStyle name="Comma 9 4 3 7" xfId="29085" xr:uid="{368F24EE-0535-405C-AFB1-591DAF3C8613}"/>
    <cellStyle name="Comma 9 4 3 7 2" xfId="56406" xr:uid="{709B43B6-6005-4AC1-9F37-9545D9679C12}"/>
    <cellStyle name="Comma 9 4 3 8" xfId="3591" xr:uid="{7F5CBA4D-21A1-4231-8A18-C911DD12D4D0}"/>
    <cellStyle name="Comma 9 4 3 9" xfId="30657" xr:uid="{49FA7ADE-0F6F-4D4C-B677-A956AFF443F8}"/>
    <cellStyle name="Comma 9 4 4" xfId="1997" xr:uid="{80A5C666-11AC-49DB-B5B9-B1F43A573CAF}"/>
    <cellStyle name="Comma 9 4 4 2" xfId="5546" xr:uid="{DA69BF05-7526-4FF5-97BB-2FF431E702CC}"/>
    <cellStyle name="Comma 9 4 4 2 2" xfId="17115" xr:uid="{3A150869-9E41-4E87-A932-145A28ADA49F}"/>
    <cellStyle name="Comma 9 4 4 2 2 2" xfId="44436" xr:uid="{DA327553-AE0B-4E51-8B1A-33941043A878}"/>
    <cellStyle name="Comma 9 4 4 2 3" xfId="32727" xr:uid="{782DE1AC-F5B5-4DD9-A1BB-98FA41CF747B}"/>
    <cellStyle name="Comma 9 4 4 3" xfId="7495" xr:uid="{351B9A20-7D37-4716-8D3F-68B146F41C02}"/>
    <cellStyle name="Comma 9 4 4 3 2" xfId="21086" xr:uid="{7F7072EE-A3E9-4ABD-ADD9-477ADAE980FA}"/>
    <cellStyle name="Comma 9 4 4 3 2 2" xfId="48408" xr:uid="{6B24452D-9D2A-49F1-9243-C78358E01D1A}"/>
    <cellStyle name="Comma 9 4 4 3 3" xfId="34852" xr:uid="{EEDCDE3C-AB7F-4394-ACF9-A708DE52353D}"/>
    <cellStyle name="Comma 9 4 4 4" xfId="9692" xr:uid="{3190DEF0-B521-4D3D-A5EC-C26701F1BCD1}"/>
    <cellStyle name="Comma 9 4 4 4 2" xfId="37068" xr:uid="{37481F11-2101-4EE4-94AA-392436B52722}"/>
    <cellStyle name="Comma 9 4 4 5" xfId="25219" xr:uid="{44576A98-49B9-4AB1-AC42-EAE0ECDA1884}"/>
    <cellStyle name="Comma 9 4 4 5 2" xfId="52541" xr:uid="{F29478B3-D864-4024-8B34-4DEBEEEF4698}"/>
    <cellStyle name="Comma 9 4 4 6" xfId="27461" xr:uid="{1EC6E2AE-4803-4D84-81E4-5E943983000D}"/>
    <cellStyle name="Comma 9 4 4 6 2" xfId="54781" xr:uid="{D2ED4304-4418-413F-937D-3B1EEBC6A763}"/>
    <cellStyle name="Comma 9 4 4 7" xfId="29692" xr:uid="{AB1525D8-31A7-48F9-B05B-6FD23333AC9C}"/>
    <cellStyle name="Comma 9 4 4 7 2" xfId="57013" xr:uid="{59EC3EB9-621F-4C72-94B0-96F90D9D6C18}"/>
    <cellStyle name="Comma 9 4 4 8" xfId="4110" xr:uid="{704CE8BD-CC16-4C3A-927A-D9875F34180C}"/>
    <cellStyle name="Comma 9 4 4 9" xfId="31264" xr:uid="{B7BD2A71-FA27-413B-9C94-B5C776D0D043}"/>
    <cellStyle name="Comma 9 4 5" xfId="1121" xr:uid="{EEF2D375-D23E-4099-85C8-EF51592EF0DA}"/>
    <cellStyle name="Comma 9 4 5 2" xfId="6639" xr:uid="{F9895501-DA6B-4A0C-8146-254AF4510326}"/>
    <cellStyle name="Comma 9 4 5 2 2" xfId="17738" xr:uid="{48D91D77-1A34-40B5-B1FE-777E963A83EE}"/>
    <cellStyle name="Comma 9 4 5 2 2 2" xfId="45059" xr:uid="{97AF1C3F-1555-427A-95B4-0728DADCD043}"/>
    <cellStyle name="Comma 9 4 5 2 3" xfId="11059" xr:uid="{AE19CB81-767D-4F68-B034-65A38327A86D}"/>
    <cellStyle name="Comma 9 4 5 2 3 2" xfId="38408" xr:uid="{F647E40E-BF94-471C-B496-9F03EA7C487A}"/>
    <cellStyle name="Comma 9 4 5 2 4" xfId="33991" xr:uid="{4751A6C8-4361-4B12-836D-1EF4185F1659}"/>
    <cellStyle name="Comma 9 4 5 3" xfId="8833" xr:uid="{F8C2F8A8-93AA-435E-8541-FAFF05F4346E}"/>
    <cellStyle name="Comma 9 4 5 3 2" xfId="21709" xr:uid="{6C9F9886-3F99-48DE-9CE6-AE597154AEFF}"/>
    <cellStyle name="Comma 9 4 5 3 2 2" xfId="49031" xr:uid="{AC559D7F-6B77-485D-BD84-FB5F125EB758}"/>
    <cellStyle name="Comma 9 4 5 3 3" xfId="12527" xr:uid="{2DD2B45A-4C47-474E-B28E-A79C251221F4}"/>
    <cellStyle name="Comma 9 4 5 3 3 2" xfId="39854" xr:uid="{B32F200E-8A1C-453F-93A9-DF12F41D1B42}"/>
    <cellStyle name="Comma 9 4 5 3 4" xfId="36207" xr:uid="{B6F09AF7-BB05-4C18-952B-570449C8EF97}"/>
    <cellStyle name="Comma 9 4 5 4" xfId="15010" xr:uid="{968589F6-875F-4776-9EAF-D1AEEAFCC9DC}"/>
    <cellStyle name="Comma 9 4 5 4 2" xfId="42331" xr:uid="{BEDCBCB0-217F-42C6-894C-979921FA5944}"/>
    <cellStyle name="Comma 9 4 5 5" xfId="24358" xr:uid="{27CB9DEC-FAD4-46C2-B461-641733B9CE3B}"/>
    <cellStyle name="Comma 9 4 5 5 2" xfId="51680" xr:uid="{18EC559C-59FD-4F68-998B-47E9AFFC67E0}"/>
    <cellStyle name="Comma 9 4 5 6" xfId="26600" xr:uid="{E6298C93-A61E-4DE4-B2C2-BA2B24DE01C9}"/>
    <cellStyle name="Comma 9 4 5 6 2" xfId="53920" xr:uid="{CA9D3F46-E4AB-4F59-831D-00E21A690355}"/>
    <cellStyle name="Comma 9 4 5 7" xfId="28831" xr:uid="{9AB91C17-5B6A-4F04-8578-26C980D12A12}"/>
    <cellStyle name="Comma 9 4 5 7 2" xfId="56152" xr:uid="{0CC7648F-79CA-4D92-B07A-F41E6B0AE7B9}"/>
    <cellStyle name="Comma 9 4 5 8" xfId="4704" xr:uid="{DB4CB210-7D6E-485A-B412-0E193AA8A356}"/>
    <cellStyle name="Comma 9 4 5 9" xfId="31867" xr:uid="{79C40F9D-AC5C-4EE0-A3E3-EDC503538AE6}"/>
    <cellStyle name="Comma 9 4 6" xfId="2762" xr:uid="{3F87E89F-465C-4E1D-975E-4A24EBDACFA9}"/>
    <cellStyle name="Comma 9 4 6 2" xfId="13063" xr:uid="{4C9E5A18-7766-4847-AA64-A5A4A05FDDF9}"/>
    <cellStyle name="Comma 9 4 6 2 2" xfId="22384" xr:uid="{C1855988-D9FE-4339-B6EA-BBDAC23DD209}"/>
    <cellStyle name="Comma 9 4 6 2 2 2" xfId="49706" xr:uid="{60A1590E-B11A-4837-B858-787340D9758E}"/>
    <cellStyle name="Comma 9 4 6 2 3" xfId="40390" xr:uid="{D9656636-2741-4625-A9B7-C337D0E47D7D}"/>
    <cellStyle name="Comma 9 4 6 3" xfId="18412" xr:uid="{62B48D81-75F9-4ECF-83B7-6F750BB64391}"/>
    <cellStyle name="Comma 9 4 6 3 2" xfId="45734" xr:uid="{40905B3E-FE70-4127-8048-26BC3F7C3519}"/>
    <cellStyle name="Comma 9 4 6 4" xfId="6125" xr:uid="{05868A20-FAF4-46AE-ADA2-47A2F508C4F8}"/>
    <cellStyle name="Comma 9 4 6 5" xfId="33388" xr:uid="{789423C1-DB84-4C82-B3DF-5548F2FC6F65}"/>
    <cellStyle name="Comma 9 4 7" xfId="8231" xr:uid="{A5FB04EF-0F26-4C13-A642-E2957956E2EB}"/>
    <cellStyle name="Comma 9 4 7 2" xfId="13680" xr:uid="{2B591EB3-1B5A-4B7F-A68C-BC6DE93853B8}"/>
    <cellStyle name="Comma 9 4 7 2 2" xfId="23044" xr:uid="{1656ED53-341F-4260-B96E-D580E799451C}"/>
    <cellStyle name="Comma 9 4 7 2 2 2" xfId="50366" xr:uid="{592D0AF6-8425-47E4-85BD-F184A2B8348B}"/>
    <cellStyle name="Comma 9 4 7 2 3" xfId="41007" xr:uid="{9753F95C-1B7B-48AC-B91A-7C2BAC306ED9}"/>
    <cellStyle name="Comma 9 4 7 3" xfId="19072" xr:uid="{32CD2488-2372-43D1-9ECF-9E31AAA49712}"/>
    <cellStyle name="Comma 9 4 7 3 2" xfId="46394" xr:uid="{1568F154-EC2A-4CF1-BBC6-F079097BA2C0}"/>
    <cellStyle name="Comma 9 4 7 4" xfId="35604" xr:uid="{02337829-5332-48C9-B58E-2243AB9917B4}"/>
    <cellStyle name="Comma 9 4 8" xfId="10443" xr:uid="{9F69BFD2-8775-4B4B-A0AC-001E6B84DEAA}"/>
    <cellStyle name="Comma 9 4 8 2" xfId="15765" xr:uid="{6A6DE01A-10C2-4056-A5AE-F7219FD26BD1}"/>
    <cellStyle name="Comma 9 4 8 2 2" xfId="43085" xr:uid="{56D3C27E-217A-42B5-8F3D-31123B21C361}"/>
    <cellStyle name="Comma 9 4 8 3" xfId="37810" xr:uid="{ABDDE735-A047-425E-A336-161932930B8C}"/>
    <cellStyle name="Comma 9 4 9" xfId="11775" xr:uid="{CF7AEFC7-4582-4BC0-A009-00057B988FF2}"/>
    <cellStyle name="Comma 9 4 9 2" xfId="19735" xr:uid="{2B8DB5E7-9322-49DD-9D17-F0C0004E301F}"/>
    <cellStyle name="Comma 9 4 9 2 2" xfId="47057" xr:uid="{902CDA8C-67CF-4A99-A02D-C432CC78E87F}"/>
    <cellStyle name="Comma 9 4 9 3" xfId="39102" xr:uid="{1FC92936-0DF3-42FA-809F-CBE0D9539FD2}"/>
    <cellStyle name="Comma 9 5" xfId="423" xr:uid="{82F8606D-139A-4183-8A89-8A24E7601757}"/>
    <cellStyle name="Comma 9 5 10" xfId="14442" xr:uid="{168A1A19-61C6-41B3-ACB5-5595812CB24B}"/>
    <cellStyle name="Comma 9 5 10 2" xfId="41763" xr:uid="{F62E8904-160B-44FC-BCDE-2EC46EA77E0E}"/>
    <cellStyle name="Comma 9 5 11" xfId="23790" xr:uid="{00B42F59-8908-42D8-88A1-097EE7AC6BF9}"/>
    <cellStyle name="Comma 9 5 11 2" xfId="51112" xr:uid="{4142E020-98A7-40BE-907C-0EC81F9C5A0B}"/>
    <cellStyle name="Comma 9 5 12" xfId="26031" xr:uid="{9D9527A7-0CB3-426A-B181-912EB1E0DC99}"/>
    <cellStyle name="Comma 9 5 12 2" xfId="53351" xr:uid="{C8318166-6B00-4E14-B81E-BB5D2F4B196D}"/>
    <cellStyle name="Comma 9 5 13" xfId="28263" xr:uid="{5532BCB6-8C01-4725-8457-52EFCC8DE205}"/>
    <cellStyle name="Comma 9 5 13 2" xfId="55584" xr:uid="{92882BC0-617F-44B1-86AB-12670EF02282}"/>
    <cellStyle name="Comma 9 5 14" xfId="3622" xr:uid="{984447D9-2D09-43CA-98F7-8F0F6A5FE76D}"/>
    <cellStyle name="Comma 9 5 15" xfId="30692" xr:uid="{5CEAF90E-AA06-4625-9B54-D14EB3037B4F}"/>
    <cellStyle name="Comma 9 5 16" xfId="58135" xr:uid="{D3A571F9-81B8-48A2-8A98-E54B722AD692}"/>
    <cellStyle name="Comma 9 5 17" xfId="58683" xr:uid="{87A77931-4E6D-4B39-85D5-B8A4E540CB83}"/>
    <cellStyle name="Comma 9 5 2" xfId="2032" xr:uid="{54744EEB-3422-492F-BD6A-4938986CE349}"/>
    <cellStyle name="Comma 9 5 2 2" xfId="5580" xr:uid="{4310DE17-E3C5-4957-A75F-55D7D0504C62}"/>
    <cellStyle name="Comma 9 5 2 2 2" xfId="16141" xr:uid="{51641D3A-94F4-4E41-ACE0-264B933DEF12}"/>
    <cellStyle name="Comma 9 5 2 2 2 2" xfId="43461" xr:uid="{827DAA2C-6B6D-46C2-A4FD-EC2B76518BD4}"/>
    <cellStyle name="Comma 9 5 2 2 3" xfId="32762" xr:uid="{F17AF811-6136-46CB-839D-CD2B75BD6C06}"/>
    <cellStyle name="Comma 9 5 2 3" xfId="7529" xr:uid="{5723B9ED-90D9-4629-92B6-0CA88B9DB523}"/>
    <cellStyle name="Comma 9 5 2 3 2" xfId="20111" xr:uid="{1AF5B82D-674C-4CF7-A14B-5984FDD526DE}"/>
    <cellStyle name="Comma 9 5 2 3 2 2" xfId="47433" xr:uid="{7441E209-820F-434F-B6DF-13BEA7C36270}"/>
    <cellStyle name="Comma 9 5 2 3 3" xfId="34887" xr:uid="{03B3D9C5-0578-4DAF-B5B0-7A6986FC0E58}"/>
    <cellStyle name="Comma 9 5 2 4" xfId="9727" xr:uid="{E28AD5EB-B643-45AD-9474-865C2BE26F1D}"/>
    <cellStyle name="Comma 9 5 2 4 2" xfId="37103" xr:uid="{A4A2D4BB-3EE3-4918-A3B8-C7F303E482C5}"/>
    <cellStyle name="Comma 9 5 2 5" xfId="25254" xr:uid="{F192EC0A-F4D6-4D22-BAFA-D3796C83139A}"/>
    <cellStyle name="Comma 9 5 2 5 2" xfId="52576" xr:uid="{4E3BF485-DF3B-49C2-8FBE-8865C03B8F27}"/>
    <cellStyle name="Comma 9 5 2 6" xfId="27496" xr:uid="{DD4B5363-2880-41EE-B5F6-D04F45BBE56E}"/>
    <cellStyle name="Comma 9 5 2 6 2" xfId="54816" xr:uid="{447D9CD0-7D48-4FD4-8CA7-C069993C5731}"/>
    <cellStyle name="Comma 9 5 2 7" xfId="29727" xr:uid="{213B2B25-D84B-448C-87A5-E8D16DBDFDBC}"/>
    <cellStyle name="Comma 9 5 2 7 2" xfId="57048" xr:uid="{862C8684-EC35-4962-BF21-16E32BAC35D6}"/>
    <cellStyle name="Comma 9 5 2 8" xfId="4144" xr:uid="{2DE6E23F-7D15-45EC-BBE0-9D77F6AE97DD}"/>
    <cellStyle name="Comma 9 5 2 9" xfId="31299" xr:uid="{92CB9A7B-6B6F-417B-9F08-0A9C636A97FC}"/>
    <cellStyle name="Comma 9 5 3" xfId="1423" xr:uid="{29233EB4-CD93-4812-BB6A-D6247ABA6D05}"/>
    <cellStyle name="Comma 9 5 3 2" xfId="6926" xr:uid="{E52D443E-0327-4CA7-8D71-BBA303BB8D4F}"/>
    <cellStyle name="Comma 9 5 3 2 2" xfId="16529" xr:uid="{A4DDEFB2-A3B3-429F-A505-F57A621BE0F1}"/>
    <cellStyle name="Comma 9 5 3 2 2 2" xfId="43849" xr:uid="{8A65B239-D9D0-445A-B2DF-DD1A599FC31D}"/>
    <cellStyle name="Comma 9 5 3 2 3" xfId="34280" xr:uid="{830CCCCD-02D5-4B31-92BF-D65EF919ABA4}"/>
    <cellStyle name="Comma 9 5 3 3" xfId="9121" xr:uid="{0EAC4385-E2F3-47BA-BCC6-0048A9ABF264}"/>
    <cellStyle name="Comma 9 5 3 3 2" xfId="20499" xr:uid="{A95F35D9-C426-46E0-9E61-9CC731A6AB2B}"/>
    <cellStyle name="Comma 9 5 3 3 2 2" xfId="47821" xr:uid="{10F9B5BF-5871-48B8-9949-7CDA0F6F9554}"/>
    <cellStyle name="Comma 9 5 3 3 3" xfId="36496" xr:uid="{212B2D38-7C8A-4B1C-8CA8-A6F99367C868}"/>
    <cellStyle name="Comma 9 5 3 4" xfId="15182" xr:uid="{93C290A1-132A-460A-A357-5A7221D04A01}"/>
    <cellStyle name="Comma 9 5 3 4 2" xfId="42503" xr:uid="{33160282-87E2-4611-AFE5-D7A95A801111}"/>
    <cellStyle name="Comma 9 5 3 5" xfId="24647" xr:uid="{77B1D03B-4BDF-4B93-8804-D8B91B64B274}"/>
    <cellStyle name="Comma 9 5 3 5 2" xfId="51969" xr:uid="{CFCC4E33-32F0-4D6B-94BC-D144B995D468}"/>
    <cellStyle name="Comma 9 5 3 6" xfId="26889" xr:uid="{1D5A4EAD-D56C-409E-BBF0-08F81DF87AE6}"/>
    <cellStyle name="Comma 9 5 3 6 2" xfId="54209" xr:uid="{3FCC04F7-34BD-4D79-B1DE-32D0935ECC3C}"/>
    <cellStyle name="Comma 9 5 3 7" xfId="29120" xr:uid="{AA2D9C74-82E7-4C29-87A7-6C881BAAE1CB}"/>
    <cellStyle name="Comma 9 5 3 7 2" xfId="56441" xr:uid="{356D0A73-2302-4204-9227-4FF09BA0E36B}"/>
    <cellStyle name="Comma 9 5 3 8" xfId="4989" xr:uid="{F698E5F2-D249-4C49-A46D-5C3B9BCA4A87}"/>
    <cellStyle name="Comma 9 5 3 9" xfId="32155" xr:uid="{54AC6439-E4F9-4CC6-BEDF-CE8C1FBAE5E9}"/>
    <cellStyle name="Comma 9 5 4" xfId="3327" xr:uid="{1236FC03-B592-4F9B-A595-D0D723F0D252}"/>
    <cellStyle name="Comma 9 5 4 2" xfId="12367" xr:uid="{A4C099E4-E194-4522-BC10-61B42D79DA81}"/>
    <cellStyle name="Comma 9 5 4 2 2" xfId="21121" xr:uid="{CE50084C-0757-4A66-93F0-2DF201957ECE}"/>
    <cellStyle name="Comma 9 5 4 2 2 2" xfId="48443" xr:uid="{9A3790A0-967B-4826-AFEB-3C4454705B0B}"/>
    <cellStyle name="Comma 9 5 4 2 3" xfId="39694" xr:uid="{29F35A38-8478-4DF4-9F47-A2E50E077A71}"/>
    <cellStyle name="Comma 9 5 4 3" xfId="17150" xr:uid="{CA57EC02-7255-4826-841E-EBD411A775EC}"/>
    <cellStyle name="Comma 9 5 4 3 2" xfId="44471" xr:uid="{EC193A12-45A9-4F3E-8451-675FACC1342B}"/>
    <cellStyle name="Comma 9 5 4 4" xfId="6156" xr:uid="{F003BEEA-E642-4A1B-B8B5-D815B4B45997}"/>
    <cellStyle name="Comma 9 5 4 5" xfId="33423" xr:uid="{CB9D8190-953F-4EE6-8C92-F450B16999D1}"/>
    <cellStyle name="Comma 9 5 5" xfId="8265" xr:uid="{7E8C7EA0-3464-423F-B2CD-91C85B70C950}"/>
    <cellStyle name="Comma 9 5 5 2" xfId="12562" xr:uid="{4150C064-AF66-450C-A50B-F0D238E7F06D}"/>
    <cellStyle name="Comma 9 5 5 2 2" xfId="21744" xr:uid="{5BB543E8-8560-4BC0-9E45-B3B464284C4A}"/>
    <cellStyle name="Comma 9 5 5 2 2 2" xfId="49066" xr:uid="{F9874EAD-9AB0-4948-8D83-621653673EEE}"/>
    <cellStyle name="Comma 9 5 5 2 3" xfId="39889" xr:uid="{00BFB017-C867-470A-A5E5-744F32D96B2E}"/>
    <cellStyle name="Comma 9 5 5 3" xfId="17773" xr:uid="{9ABF6B5A-BE75-47CB-8332-201030EA9C0E}"/>
    <cellStyle name="Comma 9 5 5 3 2" xfId="45094" xr:uid="{070C64BC-610C-45DF-9942-F851B9F2F6AA}"/>
    <cellStyle name="Comma 9 5 5 4" xfId="35639" xr:uid="{5966125F-A4EA-4D83-A643-7B05B69FDC82}"/>
    <cellStyle name="Comma 9 5 6" xfId="11135" xr:uid="{93A44497-AFCC-42E2-AE14-EDDBEA502266}"/>
    <cellStyle name="Comma 9 5 6 2" xfId="13098" xr:uid="{B2E4FE89-DD31-450A-96EA-A19829FDAA13}"/>
    <cellStyle name="Comma 9 5 6 2 2" xfId="22419" xr:uid="{B683E4C8-A4F3-44B3-B077-61C03FE672C2}"/>
    <cellStyle name="Comma 9 5 6 2 2 2" xfId="49741" xr:uid="{2DF9968E-8D9D-4A34-9FE3-10330E1E6FD2}"/>
    <cellStyle name="Comma 9 5 6 2 3" xfId="40425" xr:uid="{480368F9-E5D4-4AD2-8468-7617FE6BA1BD}"/>
    <cellStyle name="Comma 9 5 6 3" xfId="18447" xr:uid="{5992AF66-18AB-461E-9F93-AA42F1C7384D}"/>
    <cellStyle name="Comma 9 5 6 3 2" xfId="45769" xr:uid="{96035C96-1049-4ED3-BD4A-46CF2363D471}"/>
    <cellStyle name="Comma 9 5 6 4" xfId="38484" xr:uid="{B4A18D3C-B84A-4027-882D-DD016E657FA4}"/>
    <cellStyle name="Comma 9 5 7" xfId="11274" xr:uid="{22C29A8D-420D-4294-80FC-520AAFD8E38B}"/>
    <cellStyle name="Comma 9 5 7 2" xfId="13715" xr:uid="{5D7F6880-47D7-4BA9-A7C8-882D9EAF3EAF}"/>
    <cellStyle name="Comma 9 5 7 2 2" xfId="23079" xr:uid="{B4D974D9-AD1D-44FB-BABC-2BC416AEF6FA}"/>
    <cellStyle name="Comma 9 5 7 2 2 2" xfId="50401" xr:uid="{9C5DF45F-413A-48DB-BD24-36DC03C4979C}"/>
    <cellStyle name="Comma 9 5 7 2 3" xfId="41042" xr:uid="{E5D021EE-0FAF-4B79-A11D-AC305DB433E2}"/>
    <cellStyle name="Comma 9 5 7 3" xfId="19107" xr:uid="{0FDA2906-877C-4527-BDF0-7174557F5CDA}"/>
    <cellStyle name="Comma 9 5 7 3 2" xfId="46429" xr:uid="{0197226D-1574-46D9-B3F1-B89421BAD780}"/>
    <cellStyle name="Comma 9 5 7 4" xfId="38623" xr:uid="{96B3C773-2480-4CFC-AF4C-1AA69759ED02}"/>
    <cellStyle name="Comma 9 5 8" xfId="10514" xr:uid="{09856689-06A4-494B-8540-CD803D6D1FC1}"/>
    <cellStyle name="Comma 9 5 8 2" xfId="15847" xr:uid="{2D6949BD-033A-4398-8CBF-76F25D163999}"/>
    <cellStyle name="Comma 9 5 8 2 2" xfId="43167" xr:uid="{2A5AFF82-2BFA-4817-84CC-FAE4D7F92B3D}"/>
    <cellStyle name="Comma 9 5 8 3" xfId="37881" xr:uid="{87F0DC4E-3C22-4E22-A858-E5B24FECDFBD}"/>
    <cellStyle name="Comma 9 5 9" xfId="11847" xr:uid="{DA254B0F-2683-4448-B018-8E43CDCC96E9}"/>
    <cellStyle name="Comma 9 5 9 2" xfId="19817" xr:uid="{F1617E35-1FBE-4DBE-A98B-B32CCB0A1E83}"/>
    <cellStyle name="Comma 9 5 9 2 2" xfId="47139" xr:uid="{8E37031C-FC75-465C-9CDC-9F628956ECFF}"/>
    <cellStyle name="Comma 9 5 9 3" xfId="39174" xr:uid="{17BAA4E7-13BA-4742-A6E4-81D85958443A}"/>
    <cellStyle name="Comma 9 6" xfId="679" xr:uid="{C6066559-DFA8-4A67-85EE-E5E10D8B29A5}"/>
    <cellStyle name="Comma 9 6 10" xfId="14601" xr:uid="{CFC60189-4922-48B1-8420-8A5141967FF4}"/>
    <cellStyle name="Comma 9 6 10 2" xfId="41922" xr:uid="{EBD57A95-B326-4533-B805-01D96ED39F95}"/>
    <cellStyle name="Comma 9 6 11" xfId="23949" xr:uid="{9F364637-0060-4E1C-9F18-3AF2C82D20B0}"/>
    <cellStyle name="Comma 9 6 11 2" xfId="51271" xr:uid="{975348C0-340D-41E4-93A0-F17B5AA816FB}"/>
    <cellStyle name="Comma 9 6 12" xfId="26190" xr:uid="{4CF9C78A-DD6A-41D6-A502-5BE73CC2799D}"/>
    <cellStyle name="Comma 9 6 12 2" xfId="53510" xr:uid="{61E8329D-DC4B-45F6-B348-54AAEC0B4D47}"/>
    <cellStyle name="Comma 9 6 13" xfId="28422" xr:uid="{5EA8B2A4-5091-4D6F-8D64-0B4642D4DB98}"/>
    <cellStyle name="Comma 9 6 13 2" xfId="55743" xr:uid="{22EC94D6-F165-4688-AC23-461D2DFA8342}"/>
    <cellStyle name="Comma 9 6 14" xfId="3747" xr:uid="{C8DC0C41-1118-4C69-B086-CBB2F910A02B}"/>
    <cellStyle name="Comma 9 6 15" xfId="30851" xr:uid="{ACD5FB5E-8565-457D-BCC9-CE334ED9B5B1}"/>
    <cellStyle name="Comma 9 6 2" xfId="2191" xr:uid="{79F6C93A-33C7-47AC-9D3F-83D8C32AC301}"/>
    <cellStyle name="Comma 9 6 2 2" xfId="5737" xr:uid="{4AF47224-9689-4E34-9187-E5AC7130B6AF}"/>
    <cellStyle name="Comma 9 6 2 2 2" xfId="16300" xr:uid="{BB1DF830-BAFC-48E6-9873-836687718EC8}"/>
    <cellStyle name="Comma 9 6 2 2 2 2" xfId="43620" xr:uid="{27593C37-8BBD-430F-9851-4C3E2EF5547A}"/>
    <cellStyle name="Comma 9 6 2 2 3" xfId="32921" xr:uid="{388974BA-A56D-4C85-935C-667BEFED0928}"/>
    <cellStyle name="Comma 9 6 2 3" xfId="7688" xr:uid="{C594270F-A5E4-45C3-82E6-9B5D977DB070}"/>
    <cellStyle name="Comma 9 6 2 3 2" xfId="20270" xr:uid="{D44B1374-9650-4E4F-8D2B-601982FC3D15}"/>
    <cellStyle name="Comma 9 6 2 3 2 2" xfId="47592" xr:uid="{67CAD75E-23B4-4FDB-A19C-EEEC5205AAAC}"/>
    <cellStyle name="Comma 9 6 2 3 3" xfId="35046" xr:uid="{A220D669-072D-4749-A91E-5350D91B39E0}"/>
    <cellStyle name="Comma 9 6 2 4" xfId="9886" xr:uid="{884994B6-5BDD-4446-8FC0-DE13498D0C30}"/>
    <cellStyle name="Comma 9 6 2 4 2" xfId="37262" xr:uid="{7D147535-3323-4C66-AE6B-873DB661E928}"/>
    <cellStyle name="Comma 9 6 2 5" xfId="25413" xr:uid="{6F8D1B42-183A-4752-8E34-8E2AF20EB2ED}"/>
    <cellStyle name="Comma 9 6 2 5 2" xfId="52735" xr:uid="{9EA8BE36-6785-481C-9DE5-B38C6DE7CBE3}"/>
    <cellStyle name="Comma 9 6 2 6" xfId="27655" xr:uid="{B94A3FCF-C962-425C-86F0-2FE055E46DF3}"/>
    <cellStyle name="Comma 9 6 2 6 2" xfId="54975" xr:uid="{276AB2ED-BFD4-439A-858F-061A70F511B1}"/>
    <cellStyle name="Comma 9 6 2 7" xfId="29886" xr:uid="{81E468BD-1DBC-4002-BD39-A1CFC32C771D}"/>
    <cellStyle name="Comma 9 6 2 7 2" xfId="57207" xr:uid="{8528F0C1-A2E5-4DC1-8930-CFE9FEEB0A21}"/>
    <cellStyle name="Comma 9 6 2 8" xfId="4301" xr:uid="{2EB2DACA-C0DE-4514-8EF5-0C86CCDFF1F3}"/>
    <cellStyle name="Comma 9 6 2 9" xfId="31458" xr:uid="{E5F4CB49-9834-4648-85A2-E9E95B8D463B}"/>
    <cellStyle name="Comma 9 6 3" xfId="1584" xr:uid="{71F49023-8B55-43E8-8845-447DDD7B932D}"/>
    <cellStyle name="Comma 9 6 3 2" xfId="7085" xr:uid="{4FDCFA01-07C8-4C6A-9F70-75F269C3B01E}"/>
    <cellStyle name="Comma 9 6 3 2 2" xfId="16688" xr:uid="{B1A19857-9845-46B9-94FC-073F74714E53}"/>
    <cellStyle name="Comma 9 6 3 2 2 2" xfId="44008" xr:uid="{317D3883-B5A7-4CF1-92B3-CA5D8E60B875}"/>
    <cellStyle name="Comma 9 6 3 2 3" xfId="34439" xr:uid="{DABD414F-AEFD-4A40-935A-12A7BD47EE1B}"/>
    <cellStyle name="Comma 9 6 3 3" xfId="9280" xr:uid="{006E2197-4158-4EEB-B269-AFD86F9212C4}"/>
    <cellStyle name="Comma 9 6 3 3 2" xfId="20658" xr:uid="{18235A00-45FB-4F7E-8778-A186E1466C52}"/>
    <cellStyle name="Comma 9 6 3 3 2 2" xfId="47980" xr:uid="{07A30D79-4B5F-400B-BE85-9EB58886DD67}"/>
    <cellStyle name="Comma 9 6 3 3 3" xfId="36655" xr:uid="{7CDBA613-DB48-4033-A5B8-B5D60A184D57}"/>
    <cellStyle name="Comma 9 6 3 4" xfId="15325" xr:uid="{3D11C4A4-B78D-4C40-BF15-41E768E291EF}"/>
    <cellStyle name="Comma 9 6 3 4 2" xfId="42646" xr:uid="{8A1888BE-FE56-4274-AD14-B03C599F19BF}"/>
    <cellStyle name="Comma 9 6 3 5" xfId="24806" xr:uid="{E5CB2C52-3BD6-4C8A-A103-B6BCBC7CA5D3}"/>
    <cellStyle name="Comma 9 6 3 5 2" xfId="52128" xr:uid="{61425690-23B6-45FA-BA27-D5DC845F3897}"/>
    <cellStyle name="Comma 9 6 3 6" xfId="27048" xr:uid="{B375B682-2DCD-479C-B333-8DA5B7BD3A4C}"/>
    <cellStyle name="Comma 9 6 3 6 2" xfId="54368" xr:uid="{E8E48602-0576-40E5-9BBD-8B2CB4490D6E}"/>
    <cellStyle name="Comma 9 6 3 7" xfId="29279" xr:uid="{9FC446E3-983B-4FA4-87D1-43A5107EFD81}"/>
    <cellStyle name="Comma 9 6 3 7 2" xfId="56600" xr:uid="{C2EBC8B4-41D4-4313-B9B5-F1D58B5D354E}"/>
    <cellStyle name="Comma 9 6 3 8" xfId="5147" xr:uid="{00464914-E728-4AAC-893B-A55058C875B1}"/>
    <cellStyle name="Comma 9 6 3 9" xfId="32314" xr:uid="{6EEB217B-9BB6-48E0-A8BF-CA7FE34AB17B}"/>
    <cellStyle name="Comma 9 6 4" xfId="6277" xr:uid="{16E2B316-D77D-4C73-851D-01E7B7218BDE}"/>
    <cellStyle name="Comma 9 6 4 2" xfId="12416" xr:uid="{31CEEE66-DA99-4740-9889-72ADD112910C}"/>
    <cellStyle name="Comma 9 6 4 2 2" xfId="21280" xr:uid="{19AE6C4D-34D2-4206-ADEF-95A58CC316C6}"/>
    <cellStyle name="Comma 9 6 4 2 2 2" xfId="48602" xr:uid="{BE8EA31F-C257-4541-8B4D-B52D484252A0}"/>
    <cellStyle name="Comma 9 6 4 2 3" xfId="39743" xr:uid="{14878154-AE9E-4897-879F-794DFFA6BB31}"/>
    <cellStyle name="Comma 9 6 4 3" xfId="17309" xr:uid="{EAAD31DD-968E-49CC-A9A6-15D6E1FE233A}"/>
    <cellStyle name="Comma 9 6 4 3 2" xfId="44630" xr:uid="{706A9909-C2A9-404B-AB2C-90E9BEBF9962}"/>
    <cellStyle name="Comma 9 6 4 4" xfId="33582" xr:uid="{694C01CA-6732-4B1B-99A2-A99497977936}"/>
    <cellStyle name="Comma 9 6 5" xfId="8424" xr:uid="{E8686F80-7AAC-47DC-BF18-B9F36C647D6C}"/>
    <cellStyle name="Comma 9 6 5 2" xfId="12715" xr:uid="{0A601144-638C-4405-8F9A-0F4E43A6B6CD}"/>
    <cellStyle name="Comma 9 6 5 2 2" xfId="21903" xr:uid="{5E9F0750-5A03-4507-9BD6-B78A306385BB}"/>
    <cellStyle name="Comma 9 6 5 2 2 2" xfId="49225" xr:uid="{32F878FB-1423-4F51-8B20-7A88A5C744B8}"/>
    <cellStyle name="Comma 9 6 5 2 3" xfId="40042" xr:uid="{F14B915C-A046-4042-8CF6-E1C4C58DD8C9}"/>
    <cellStyle name="Comma 9 6 5 3" xfId="17932" xr:uid="{42ADD22F-A02E-4B57-8D95-7692A7C16217}"/>
    <cellStyle name="Comma 9 6 5 3 2" xfId="45253" xr:uid="{453E791B-6DE8-4DF3-ABF8-B00146F562B2}"/>
    <cellStyle name="Comma 9 6 5 4" xfId="35798" xr:uid="{16917300-371E-410B-B858-C85485093FAA}"/>
    <cellStyle name="Comma 9 6 6" xfId="11170" xr:uid="{E2CC9AB0-CDBC-40ED-BE74-DED7F4E3791A}"/>
    <cellStyle name="Comma 9 6 6 2" xfId="13257" xr:uid="{B3B34516-1EB6-4491-AC1A-E48BD411CDC5}"/>
    <cellStyle name="Comma 9 6 6 2 2" xfId="22578" xr:uid="{16F7D25C-805D-4F4D-A3AE-FF3F0C7D17B4}"/>
    <cellStyle name="Comma 9 6 6 2 2 2" xfId="49900" xr:uid="{D94C9F72-7875-4BD3-847E-8EBB47788916}"/>
    <cellStyle name="Comma 9 6 6 2 3" xfId="40584" xr:uid="{50D0B8BF-DFAA-45FA-A4AA-265509D72239}"/>
    <cellStyle name="Comma 9 6 6 3" xfId="18606" xr:uid="{002B5003-44B4-4061-804A-E3FF301D57EC}"/>
    <cellStyle name="Comma 9 6 6 3 2" xfId="45928" xr:uid="{3159607F-782D-46F5-B7C8-0006C2131410}"/>
    <cellStyle name="Comma 9 6 6 4" xfId="38519" xr:uid="{8B85FC72-1DD9-480A-94C9-620B4B93DB85}"/>
    <cellStyle name="Comma 9 6 7" xfId="11416" xr:uid="{F6423F29-C397-4224-BAD4-48A0819B0394}"/>
    <cellStyle name="Comma 9 6 7 2" xfId="13874" xr:uid="{D251DB2E-1CBB-478D-BFE0-5F81833F5815}"/>
    <cellStyle name="Comma 9 6 7 2 2" xfId="23238" xr:uid="{7B0C5245-EEEB-426A-B500-4DDAE544FE8B}"/>
    <cellStyle name="Comma 9 6 7 2 2 2" xfId="50560" xr:uid="{A524A6E0-07D6-42D4-AC3F-C7C54DFC1331}"/>
    <cellStyle name="Comma 9 6 7 2 3" xfId="41201" xr:uid="{CB7CBCD8-FAB9-4E7D-B932-6F585DF80D5F}"/>
    <cellStyle name="Comma 9 6 7 3" xfId="19266" xr:uid="{4AC5B78D-DA1D-44BF-B288-CDCBEC6DB635}"/>
    <cellStyle name="Comma 9 6 7 3 2" xfId="46588" xr:uid="{23729661-B9E2-46C0-8AF5-03A5841E223B}"/>
    <cellStyle name="Comma 9 6 7 4" xfId="38765" xr:uid="{E13B1C3E-9061-4491-9DAE-AD11EF6CF537}"/>
    <cellStyle name="Comma 9 6 8" xfId="10586" xr:uid="{3630C614-7040-4C3E-904E-5683C1FC0A28}"/>
    <cellStyle name="Comma 9 6 8 2" xfId="15920" xr:uid="{0E161E3B-ED1C-4008-8B7C-9761B9616ECC}"/>
    <cellStyle name="Comma 9 6 8 2 2" xfId="43240" xr:uid="{61F109E4-B210-4AAD-BABC-F80EBBC00DE8}"/>
    <cellStyle name="Comma 9 6 8 3" xfId="37949" xr:uid="{6013988D-7CC5-442B-9855-2CBDEE9A7A40}"/>
    <cellStyle name="Comma 9 6 9" xfId="11915" xr:uid="{DD0E8270-0CC5-4E4D-BFCE-6BB676B4944F}"/>
    <cellStyle name="Comma 9 6 9 2" xfId="19890" xr:uid="{3351F96A-08A7-4A5A-B20D-67E8E6C4E8FB}"/>
    <cellStyle name="Comma 9 6 9 2 2" xfId="47212" xr:uid="{9E05A8BD-E0A2-4D73-9C88-EC1D114E426E}"/>
    <cellStyle name="Comma 9 6 9 3" xfId="39242" xr:uid="{88AD10B5-656E-4A26-AA46-0BB8F0C79B74}"/>
    <cellStyle name="Comma 9 7" xfId="757" xr:uid="{0D8F7434-B143-4208-B99F-D6E9A0593EBB}"/>
    <cellStyle name="Comma 9 7 10" xfId="24021" xr:uid="{0DCE3D02-3E3C-4260-90CD-E2674546D28C}"/>
    <cellStyle name="Comma 9 7 10 2" xfId="51343" xr:uid="{6285E3EC-9E66-4C83-9F68-46FD785E390C}"/>
    <cellStyle name="Comma 9 7 11" xfId="26262" xr:uid="{B0BCD5E2-8FEB-41C2-A729-939BB8435971}"/>
    <cellStyle name="Comma 9 7 11 2" xfId="53582" xr:uid="{1A436DF1-4C86-428B-905F-942A87F56FD1}"/>
    <cellStyle name="Comma 9 7 12" xfId="28493" xr:uid="{5F0AF5B9-DF14-4ECF-BB9E-7DC24A6C5F6F}"/>
    <cellStyle name="Comma 9 7 12 2" xfId="55814" xr:uid="{AD33E6AB-9689-47AA-87B7-AFC89AD57D81}"/>
    <cellStyle name="Comma 9 7 13" xfId="3805" xr:uid="{527ACCEA-D78A-42B9-9503-ECE72B445DE3}"/>
    <cellStyle name="Comma 9 7 14" xfId="30923" xr:uid="{3D6C805A-AE0A-4E65-8C79-7F36BBD960B9}"/>
    <cellStyle name="Comma 9 7 2" xfId="2262" xr:uid="{F6470C56-C5E4-4EF6-ADAA-7A0F1C9FFE32}"/>
    <cellStyle name="Comma 9 7 2 2" xfId="5806" xr:uid="{B369BDA7-B18F-4AD7-9018-EC987888245D}"/>
    <cellStyle name="Comma 9 7 2 2 2" xfId="16760" xr:uid="{C82506C9-F668-497F-9592-02891CE06B92}"/>
    <cellStyle name="Comma 9 7 2 2 2 2" xfId="44080" xr:uid="{CB56ABF4-A626-4183-9BC1-01B21BBB896B}"/>
    <cellStyle name="Comma 9 7 2 2 3" xfId="32992" xr:uid="{4B9BE440-490D-4E71-B499-2721A1FA5D6A}"/>
    <cellStyle name="Comma 9 7 2 3" xfId="7759" xr:uid="{8066A07A-A550-43F3-9C16-07B993016E73}"/>
    <cellStyle name="Comma 9 7 2 3 2" xfId="20730" xr:uid="{F833FFEB-E823-4E63-B1C1-D7339E53CFBA}"/>
    <cellStyle name="Comma 9 7 2 3 2 2" xfId="48052" xr:uid="{314B72B4-4A85-4E4A-8C66-3C27EBD12027}"/>
    <cellStyle name="Comma 9 7 2 3 3" xfId="35117" xr:uid="{BB679417-5717-494F-BE27-890AAF62E56E}"/>
    <cellStyle name="Comma 9 7 2 4" xfId="9957" xr:uid="{3F990C7A-23D2-4AC0-A47F-D24EC6F9F707}"/>
    <cellStyle name="Comma 9 7 2 4 2" xfId="37333" xr:uid="{CB789EC2-9925-40B2-A0A2-3B3556340058}"/>
    <cellStyle name="Comma 9 7 2 5" xfId="25484" xr:uid="{3697025B-9040-4DB2-BB96-A9AF0D6DCFF7}"/>
    <cellStyle name="Comma 9 7 2 5 2" xfId="52806" xr:uid="{E7BC9319-C64C-4430-8F73-4C2B7C3362B9}"/>
    <cellStyle name="Comma 9 7 2 6" xfId="27726" xr:uid="{F882A629-F5E0-4711-8676-2465BE18FFD0}"/>
    <cellStyle name="Comma 9 7 2 6 2" xfId="55046" xr:uid="{533ADAEC-54B0-4A2D-9182-890DFC73F006}"/>
    <cellStyle name="Comma 9 7 2 7" xfId="29957" xr:uid="{37885DF2-D7B5-44C1-B85F-96A21BAB569A}"/>
    <cellStyle name="Comma 9 7 2 7 2" xfId="57278" xr:uid="{019F8FB7-7DC5-428E-A109-4DAF2F2771AC}"/>
    <cellStyle name="Comma 9 7 2 8" xfId="4370" xr:uid="{EF55575A-2998-4F10-9112-E843C11A58EF}"/>
    <cellStyle name="Comma 9 7 2 9" xfId="31529" xr:uid="{5123E27F-8FD7-4514-84D6-651775884350}"/>
    <cellStyle name="Comma 9 7 3" xfId="1656" xr:uid="{3ADC0DE2-B173-48DF-875A-B04BB4AB27D6}"/>
    <cellStyle name="Comma 9 7 3 2" xfId="7157" xr:uid="{0109AC54-7C23-4C64-88FD-EE6B8E77DF2A}"/>
    <cellStyle name="Comma 9 7 3 2 2" xfId="17381" xr:uid="{1B83B1B7-12B5-4E96-A428-F62F1778CBFF}"/>
    <cellStyle name="Comma 9 7 3 2 2 2" xfId="44702" xr:uid="{DFB75FDA-07AD-43BC-9AC9-04133B4DA0FF}"/>
    <cellStyle name="Comma 9 7 3 2 3" xfId="34511" xr:uid="{B5B7176E-E620-446E-A46F-6372993BC800}"/>
    <cellStyle name="Comma 9 7 3 3" xfId="9352" xr:uid="{E1D61FB1-B48D-4188-87B6-E3534D3C7BBC}"/>
    <cellStyle name="Comma 9 7 3 3 2" xfId="21352" xr:uid="{DC6DB684-8BD4-491C-BCE0-5CE205B54528}"/>
    <cellStyle name="Comma 9 7 3 3 2 2" xfId="48674" xr:uid="{292F7958-36C8-4903-B24F-1020FB691088}"/>
    <cellStyle name="Comma 9 7 3 3 3" xfId="36727" xr:uid="{9787F6A8-7CFC-4A4A-99E1-2674DE67446B}"/>
    <cellStyle name="Comma 9 7 3 4" xfId="15393" xr:uid="{AECFB049-500E-4720-B70F-F4435C8A699F}"/>
    <cellStyle name="Comma 9 7 3 4 2" xfId="42714" xr:uid="{29C8FAA0-C40D-4D7A-BED2-5D23A5B7FC75}"/>
    <cellStyle name="Comma 9 7 3 5" xfId="24878" xr:uid="{58D219B5-FB68-49D1-BEB0-416E9183CF34}"/>
    <cellStyle name="Comma 9 7 3 5 2" xfId="52200" xr:uid="{743C88AB-F54E-4C11-ACE9-5935FD341592}"/>
    <cellStyle name="Comma 9 7 3 6" xfId="27120" xr:uid="{B951D5DD-69C0-4829-A3E0-66A73831CE66}"/>
    <cellStyle name="Comma 9 7 3 6 2" xfId="54440" xr:uid="{F9E2DE02-99AB-46A8-B7F5-A259B9219EDB}"/>
    <cellStyle name="Comma 9 7 3 7" xfId="29351" xr:uid="{2E3E7DF1-51E6-4FEB-A877-0521DE87426F}"/>
    <cellStyle name="Comma 9 7 3 7 2" xfId="56672" xr:uid="{F734BD04-A0A5-448C-9679-1793DFF066D3}"/>
    <cellStyle name="Comma 9 7 3 8" xfId="5219" xr:uid="{79E131EA-AB95-403C-94B0-1DC85B47ADB9}"/>
    <cellStyle name="Comma 9 7 3 9" xfId="32386" xr:uid="{8BBE3074-C7C0-462F-A0F1-DD711B528AD6}"/>
    <cellStyle name="Comma 9 7 4" xfId="6334" xr:uid="{2A4D33A3-66CC-4726-AD2C-CAFE792552AC}"/>
    <cellStyle name="Comma 9 7 4 2" xfId="12766" xr:uid="{B9876488-433D-4FE7-BFAC-C4F1FCEB19F4}"/>
    <cellStyle name="Comma 9 7 4 2 2" xfId="21975" xr:uid="{944A7014-2737-48F5-8DBE-0EF64321A3EE}"/>
    <cellStyle name="Comma 9 7 4 2 2 2" xfId="49297" xr:uid="{6A54B90F-22B4-4875-9E1E-942105C867E9}"/>
    <cellStyle name="Comma 9 7 4 2 3" xfId="40093" xr:uid="{90EA6BA2-51C2-41D1-A35F-F2BC9E39E2B9}"/>
    <cellStyle name="Comma 9 7 4 3" xfId="18004" xr:uid="{9B8C273C-0408-42E1-95A9-D5F49BEED52D}"/>
    <cellStyle name="Comma 9 7 4 3 2" xfId="45325" xr:uid="{92631735-4795-47FF-B228-977F8C66C085}"/>
    <cellStyle name="Comma 9 7 4 4" xfId="33653" xr:uid="{7EEF788A-D7AC-4558-92C2-CA615BB29C42}"/>
    <cellStyle name="Comma 9 7 5" xfId="8495" xr:uid="{152E82B9-20AC-4E57-BB67-45A6F11455D9}"/>
    <cellStyle name="Comma 9 7 5 2" xfId="13329" xr:uid="{111069DD-E53E-4328-9C92-096604F46A04}"/>
    <cellStyle name="Comma 9 7 5 2 2" xfId="22650" xr:uid="{35B51370-BCD8-4895-BD45-9B771DD1F5D0}"/>
    <cellStyle name="Comma 9 7 5 2 2 2" xfId="49972" xr:uid="{A91BBA9C-4189-4D86-8C9F-D8D1EFF8B301}"/>
    <cellStyle name="Comma 9 7 5 2 3" xfId="40656" xr:uid="{57632B17-BC72-4437-8187-AAD18F18B041}"/>
    <cellStyle name="Comma 9 7 5 3" xfId="18678" xr:uid="{0F88500F-A8E5-49E5-A54F-737D89773FCD}"/>
    <cellStyle name="Comma 9 7 5 3 2" xfId="46000" xr:uid="{0675FA6A-A7E3-412C-9211-DE25D7693A7C}"/>
    <cellStyle name="Comma 9 7 5 4" xfId="35869" xr:uid="{C25E68B1-DE97-416E-8809-E9E71BDABDFC}"/>
    <cellStyle name="Comma 9 7 6" xfId="11467" xr:uid="{662D14F0-3F4C-41EC-81C9-16A56AB0F753}"/>
    <cellStyle name="Comma 9 7 6 2" xfId="13946" xr:uid="{914088D0-F9DF-4986-B218-3D5EFD09513B}"/>
    <cellStyle name="Comma 9 7 6 2 2" xfId="23310" xr:uid="{C1DD4BDD-03AE-4448-8B62-315D74F35A85}"/>
    <cellStyle name="Comma 9 7 6 2 2 2" xfId="50632" xr:uid="{B2895B56-77AD-4E29-BA71-5412E7E48D08}"/>
    <cellStyle name="Comma 9 7 6 2 3" xfId="41273" xr:uid="{5991EEA1-9724-4D72-9989-C7E4B09AF8F6}"/>
    <cellStyle name="Comma 9 7 6 3" xfId="19338" xr:uid="{C55093A4-15C1-48D2-9696-F64826C8BFCA}"/>
    <cellStyle name="Comma 9 7 6 3 2" xfId="46660" xr:uid="{BCD97AD7-B030-4B91-BD3E-488968CDDD53}"/>
    <cellStyle name="Comma 9 7 6 4" xfId="38816" xr:uid="{4D2F5713-859F-4546-8C49-06E0C6602D1A}"/>
    <cellStyle name="Comma 9 7 7" xfId="10614" xr:uid="{AD40A3E7-6106-449F-99EF-420908E9535C}"/>
    <cellStyle name="Comma 9 7 7 2" xfId="15959" xr:uid="{15CCFC50-F477-4C9D-B556-67620A9C5CFE}"/>
    <cellStyle name="Comma 9 7 7 2 2" xfId="43279" xr:uid="{2DD88A93-B8B2-4C40-98E7-27353EBF4D48}"/>
    <cellStyle name="Comma 9 7 7 3" xfId="37977" xr:uid="{579E9185-81A4-4905-8AF4-B25579F93361}"/>
    <cellStyle name="Comma 9 7 8" xfId="11945" xr:uid="{4EB1F763-1769-4750-9E47-E40140B5E516}"/>
    <cellStyle name="Comma 9 7 8 2" xfId="19929" xr:uid="{0EBE703A-E73B-49A4-9F5D-94C5B00ABF59}"/>
    <cellStyle name="Comma 9 7 8 2 2" xfId="47251" xr:uid="{7763EB32-A8C8-478E-9545-F35789A3238E}"/>
    <cellStyle name="Comma 9 7 8 3" xfId="39272" xr:uid="{4167A88F-0DFD-4135-9ECC-9FFA9B274464}"/>
    <cellStyle name="Comma 9 7 9" xfId="14673" xr:uid="{7B2AEF5D-0872-45C6-9931-22F74009E115}"/>
    <cellStyle name="Comma 9 7 9 2" xfId="41994" xr:uid="{DC5665EF-F432-401A-B53D-AD51EE8E2535}"/>
    <cellStyle name="Comma 9 8" xfId="983" xr:uid="{4EB8769D-BE7A-4430-849F-1A64D88DF146}"/>
    <cellStyle name="Comma 9 8 10" xfId="28695" xr:uid="{EA8095F9-1548-4C8A-A1BE-903C4D3BE5AE}"/>
    <cellStyle name="Comma 9 8 10 2" xfId="56016" xr:uid="{8D985C3F-879C-427C-BB30-1C79F8EDE858}"/>
    <cellStyle name="Comma 9 8 11" xfId="3459" xr:uid="{EACCCF79-AFFF-4405-91FC-792A3EB0188C}"/>
    <cellStyle name="Comma 9 8 12" xfId="30517" xr:uid="{D4B101CF-DBEA-4FD3-8203-76DD8F5DD2A0}"/>
    <cellStyle name="Comma 9 8 2" xfId="2464" xr:uid="{9C7CD43F-2592-4C68-9A40-73DAA9E230FE}"/>
    <cellStyle name="Comma 9 8 2 2" xfId="6004" xr:uid="{734B3666-2EB5-4182-8451-120D06ABEB86}"/>
    <cellStyle name="Comma 9 8 2 2 2" xfId="18205" xr:uid="{AD8F3057-DB07-40AB-BC09-31F887459F9F}"/>
    <cellStyle name="Comma 9 8 2 2 2 2" xfId="45527" xr:uid="{2E949E39-D43E-4C9A-A292-CBA52EDF9466}"/>
    <cellStyle name="Comma 9 8 2 2 3" xfId="33194" xr:uid="{FE5DD15B-CB7D-4268-B692-F740F701C314}"/>
    <cellStyle name="Comma 9 8 2 3" xfId="7960" xr:uid="{6399CC4F-ED01-4008-827B-DF2B39359D2A}"/>
    <cellStyle name="Comma 9 8 2 3 2" xfId="22177" xr:uid="{38F30116-759F-4D3E-841D-646415D62854}"/>
    <cellStyle name="Comma 9 8 2 3 2 2" xfId="49499" xr:uid="{585E1D19-B2EE-4A96-81C7-B70E975E3C58}"/>
    <cellStyle name="Comma 9 8 2 3 3" xfId="35319" xr:uid="{68C9A256-800A-4584-A8C3-F88B8F6F36B9}"/>
    <cellStyle name="Comma 9 8 2 4" xfId="10159" xr:uid="{1CDD751E-4BD4-4584-B969-69A0474E7269}"/>
    <cellStyle name="Comma 9 8 2 4 2" xfId="37535" xr:uid="{BE9B90D8-ED94-4086-A648-80675958AC91}"/>
    <cellStyle name="Comma 9 8 2 5" xfId="25686" xr:uid="{CA4DBA1D-EA2F-49E0-ACF0-6D557C575881}"/>
    <cellStyle name="Comma 9 8 2 5 2" xfId="53008" xr:uid="{F3FBE620-3EAF-4F28-BD94-84018B0614B4}"/>
    <cellStyle name="Comma 9 8 2 6" xfId="27928" xr:uid="{95B304D4-C319-41B8-9606-2D0244631547}"/>
    <cellStyle name="Comma 9 8 2 6 2" xfId="55248" xr:uid="{8C840D18-DDEA-4D62-B046-6F7416DAC1A4}"/>
    <cellStyle name="Comma 9 8 2 7" xfId="30159" xr:uid="{E47C51E4-94CB-4FBA-819B-CC4310E2BDB8}"/>
    <cellStyle name="Comma 9 8 2 7 2" xfId="57480" xr:uid="{A1FEBF1B-7B6B-4FD2-9190-9D5BD74BF429}"/>
    <cellStyle name="Comma 9 8 2 8" xfId="4568" xr:uid="{A7D3FF26-5195-407F-806F-64B89F3CE43F}"/>
    <cellStyle name="Comma 9 8 2 9" xfId="31731" xr:uid="{0ABEE8E6-2B13-4F33-B096-66ECC98656E8}"/>
    <cellStyle name="Comma 9 8 3" xfId="1235" xr:uid="{01D5C821-5753-4103-AB50-8B25A3555BBD}"/>
    <cellStyle name="Comma 9 8 3 2" xfId="6752" xr:uid="{787DA5D4-A2DB-4270-99B2-E37198F2531B}"/>
    <cellStyle name="Comma 9 8 3 2 2" xfId="18880" xr:uid="{4A7F94F4-1784-463C-B68E-EFC5DB62CDDD}"/>
    <cellStyle name="Comma 9 8 3 2 2 2" xfId="46202" xr:uid="{BDD2FB1E-51BE-4B3D-99DE-FD97E8AACF18}"/>
    <cellStyle name="Comma 9 8 3 2 3" xfId="34105" xr:uid="{D9EBDD02-B9BA-4CE9-BD43-249743E9F213}"/>
    <cellStyle name="Comma 9 8 3 3" xfId="8946" xr:uid="{4C9C3C1A-FF78-4F21-A3DF-CDBFE166FA1A}"/>
    <cellStyle name="Comma 9 8 3 3 2" xfId="22852" xr:uid="{AA3FE87F-56F5-42FE-8A55-6977C01C7D53}"/>
    <cellStyle name="Comma 9 8 3 3 2 2" xfId="50174" xr:uid="{E985924D-14D3-4EAE-81A2-047F1E6DEC28}"/>
    <cellStyle name="Comma 9 8 3 3 3" xfId="36321" xr:uid="{BED451C5-DE42-4D0B-8434-1B9441E7BBE5}"/>
    <cellStyle name="Comma 9 8 3 4" xfId="15112" xr:uid="{E9E9BE06-2FE6-459F-A227-B0697D91ADBA}"/>
    <cellStyle name="Comma 9 8 3 4 2" xfId="42433" xr:uid="{5E516114-1A3E-47BE-89BC-21F606F623C2}"/>
    <cellStyle name="Comma 9 8 3 5" xfId="24472" xr:uid="{0AADBF82-3B26-44CD-9EC2-AA7DB56E656E}"/>
    <cellStyle name="Comma 9 8 3 5 2" xfId="51794" xr:uid="{BA2FC957-2783-4B68-A924-925D445B8D65}"/>
    <cellStyle name="Comma 9 8 3 6" xfId="26714" xr:uid="{02718AFD-D231-4F94-8A00-21BC1C54CDB4}"/>
    <cellStyle name="Comma 9 8 3 6 2" xfId="54034" xr:uid="{148399BA-811E-4FA9-BE4E-F5EA137E8FB9}"/>
    <cellStyle name="Comma 9 8 3 7" xfId="28945" xr:uid="{B4AFB466-2C01-422D-9BDC-F37874D827E8}"/>
    <cellStyle name="Comma 9 8 3 7 2" xfId="56266" xr:uid="{21661033-DD55-48A6-91E9-9011CC19A030}"/>
    <cellStyle name="Comma 9 8 3 8" xfId="4817" xr:uid="{267EB821-D997-423B-9CEB-49C295FE4847}"/>
    <cellStyle name="Comma 9 8 3 9" xfId="31980" xr:uid="{15CA47E9-6C61-47BE-A5D2-5CF8A3194B9B}"/>
    <cellStyle name="Comma 9 8 4" xfId="6504" xr:uid="{73916B0A-A5A0-455A-BD36-1C3A574188B4}"/>
    <cellStyle name="Comma 9 8 4 2" xfId="14148" xr:uid="{84A842AE-F144-4071-A323-4A887F27EAB5}"/>
    <cellStyle name="Comma 9 8 4 2 2" xfId="23512" xr:uid="{392E47AF-2F7C-44A0-92B3-0CDC472313A8}"/>
    <cellStyle name="Comma 9 8 4 2 2 2" xfId="50834" xr:uid="{FC7D0EC1-CE1D-4B53-BA4C-36E175466B82}"/>
    <cellStyle name="Comma 9 8 4 2 3" xfId="41475" xr:uid="{58812510-F3F9-48AE-BEA0-011BDF12E263}"/>
    <cellStyle name="Comma 9 8 4 3" xfId="19540" xr:uid="{B67EC1F8-13D7-4FE2-AF0B-B4BBCFEC6207}"/>
    <cellStyle name="Comma 9 8 4 3 2" xfId="46862" xr:uid="{12ECF2DB-828E-469C-9D7B-928624E66AF5}"/>
    <cellStyle name="Comma 9 8 4 4" xfId="33855" xr:uid="{87F9224D-5878-4E89-A051-643C1907EDC2}"/>
    <cellStyle name="Comma 9 8 5" xfId="8697" xr:uid="{F59BC3E2-D3A9-4BAF-BE91-B65D813DE70A}"/>
    <cellStyle name="Comma 9 8 5 2" xfId="16349" xr:uid="{DAC7D9DB-3BD1-415C-A5FD-0CF71813E6C5}"/>
    <cellStyle name="Comma 9 8 5 2 2" xfId="43669" xr:uid="{E1CDBB5D-C16C-43E0-AEC1-D583ECCA3E4F}"/>
    <cellStyle name="Comma 9 8 5 3" xfId="36071" xr:uid="{9FB698B2-546A-4345-A28B-F8C3DF510339}"/>
    <cellStyle name="Comma 9 8 6" xfId="12226" xr:uid="{E1DC9FDE-38FE-4B2A-A34E-D682B4968F3A}"/>
    <cellStyle name="Comma 9 8 6 2" xfId="20319" xr:uid="{D62DEBC4-1FF3-4732-9EF7-FC6CF9300758}"/>
    <cellStyle name="Comma 9 8 6 2 2" xfId="47641" xr:uid="{9683D4F4-3806-4999-A81F-5376E4E7F844}"/>
    <cellStyle name="Comma 9 8 6 3" xfId="39553" xr:uid="{D801091C-661E-4B6C-A23D-F3AF9ADB4C7C}"/>
    <cellStyle name="Comma 9 8 7" xfId="14875" xr:uid="{F7D81B78-2FA7-4407-9065-CC2AA21F6289}"/>
    <cellStyle name="Comma 9 8 7 2" xfId="42196" xr:uid="{81F30579-DBA8-4412-AE0A-A815038A532C}"/>
    <cellStyle name="Comma 9 8 8" xfId="24223" xr:uid="{86C8CFD8-7A63-4E57-A907-DB7B41C03C1A}"/>
    <cellStyle name="Comma 9 8 8 2" xfId="51545" xr:uid="{F7B747AA-229A-495E-87A7-C2CA7B10AD73}"/>
    <cellStyle name="Comma 9 8 9" xfId="26464" xr:uid="{F446161F-5EC7-4702-9A32-41EE476869C7}"/>
    <cellStyle name="Comma 9 8 9 2" xfId="53784" xr:uid="{9E9E6FA9-2EFC-46DB-AE98-C8F8B8E7B2FB}"/>
    <cellStyle name="Comma 9 9" xfId="1857" xr:uid="{16FF32FB-2E12-443C-BF73-1C7388384FAA}"/>
    <cellStyle name="Comma 9 9 2" xfId="5411" xr:uid="{5A20C531-7E3C-441E-9113-C84739A3317D}"/>
    <cellStyle name="Comma 9 9 2 2" xfId="16968" xr:uid="{643418D6-F432-4390-AA0E-B5808C03A406}"/>
    <cellStyle name="Comma 9 9 2 2 2" xfId="44289" xr:uid="{9FF7133E-AEE3-4DF6-BE15-2F0282EDE90D}"/>
    <cellStyle name="Comma 9 9 2 3" xfId="32587" xr:uid="{0A1E1F89-48F6-4E9D-AE5A-0CFF2FD8106A}"/>
    <cellStyle name="Comma 9 9 3" xfId="7355" xr:uid="{5A93DDB8-F9CD-44D5-B988-A9D6F171F13A}"/>
    <cellStyle name="Comma 9 9 3 2" xfId="20939" xr:uid="{BFDC5D07-D2B9-40B9-99CD-131E7F33E5A6}"/>
    <cellStyle name="Comma 9 9 3 2 2" xfId="48261" xr:uid="{41D80870-0E3A-4BFB-911F-66A909162903}"/>
    <cellStyle name="Comma 9 9 3 3" xfId="34712" xr:uid="{1D073758-1928-4A1B-99E5-8F164E00F26F}"/>
    <cellStyle name="Comma 9 9 4" xfId="9552" xr:uid="{B7CE080C-0F4E-4AE3-93CA-3038047E729B}"/>
    <cellStyle name="Comma 9 9 4 2" xfId="36928" xr:uid="{197E40B5-8269-440D-BDA4-3A81B8D5B027}"/>
    <cellStyle name="Comma 9 9 5" xfId="25079" xr:uid="{83A279C5-5782-4E3E-B7AA-40FD10CD22F2}"/>
    <cellStyle name="Comma 9 9 5 2" xfId="52401" xr:uid="{F6606FA5-BFC5-4FE0-9C02-999E7DEC2BFF}"/>
    <cellStyle name="Comma 9 9 6" xfId="27321" xr:uid="{B550715B-A39B-496A-AB1E-D7468BAB1678}"/>
    <cellStyle name="Comma 9 9 6 2" xfId="54641" xr:uid="{10DB631C-36C9-4C55-A319-BC97C25E5B3D}"/>
    <cellStyle name="Comma 9 9 7" xfId="29552" xr:uid="{CE933702-D040-4B30-82C4-5239900915F6}"/>
    <cellStyle name="Comma 9 9 7 2" xfId="56873" xr:uid="{31CA4E47-8058-4577-A462-478798D02D6B}"/>
    <cellStyle name="Comma 9 9 8" xfId="3975" xr:uid="{776A5774-3A9E-48AF-8AA4-249F43EA2859}"/>
    <cellStyle name="Comma 9 9 9" xfId="31124" xr:uid="{30C236AD-ED10-4499-AB4B-A7C796B6EFE5}"/>
    <cellStyle name="Currency 2" xfId="104" xr:uid="{0F8A2B1E-6083-40B0-A2C6-D07A62AF8246}"/>
    <cellStyle name="Currency 3" xfId="121" xr:uid="{784961D6-9C22-452E-A6D3-98E1199D93E0}"/>
    <cellStyle name="Followed Hyperlink" xfId="58814" xr:uid="{57029809-45CF-4CF1-A9C9-207555A5B9E1}"/>
    <cellStyle name="Followed Hyperlink 2" xfId="107" xr:uid="{BD1F0409-2E4B-4559-9FC6-9DC3F1D4A93A}"/>
    <cellStyle name="Followed Hyperlink 2 2" xfId="562" xr:uid="{D13743BE-C2C8-4487-8672-41AF0AC6934C}"/>
    <cellStyle name="Followed Hyperlink 2 3" xfId="417" xr:uid="{12953443-FC9A-4D56-9635-955D9CE35594}"/>
    <cellStyle name="Followed Hyperlink 3" xfId="229" xr:uid="{FF90E2E1-1938-4FF2-8085-A798F14BB95D}"/>
    <cellStyle name="Followed Hyperlink 3 2" xfId="666" xr:uid="{382FF46F-8878-4B6E-A28C-59CE324EB46E}"/>
    <cellStyle name="Followed Hyperlink 3 3" xfId="2532" xr:uid="{AC691DAF-FAF4-44DE-85CB-539106546EF9}"/>
    <cellStyle name="Followed Hyperlink 4" xfId="14212" xr:uid="{B57401A1-D1AB-4AB8-B225-2BB3931CD860}"/>
    <cellStyle name="Hyperlink" xfId="58815" xr:uid="{545A0A97-D03D-425D-BC60-337FAAADF02F}"/>
    <cellStyle name="Hyperlink 10 2 2" xfId="493" xr:uid="{0ECF480C-D62D-4B5A-B921-553660B790D6}"/>
    <cellStyle name="Hyperlink 2" xfId="59" xr:uid="{17F0FA19-9812-4ECF-8627-C3A516E8F02A}"/>
    <cellStyle name="Hyperlink 2 2" xfId="214" xr:uid="{B2D6B712-9486-491F-8391-C47AA9F6D45D}"/>
    <cellStyle name="Hyperlink 2 2 2" xfId="290" xr:uid="{697436E5-B4AB-4166-9407-7BA7920A9833}"/>
    <cellStyle name="Hyperlink 2 2 2 2" xfId="567" xr:uid="{28D99928-E718-4E4B-B60B-65E2C108ECD3}"/>
    <cellStyle name="Hyperlink 2 2 3" xfId="528" xr:uid="{D4B16B9B-8739-448B-9FF9-D384DCDC5165}"/>
    <cellStyle name="Hyperlink 2 2 3 4" xfId="494" xr:uid="{B99AE7E7-5D69-4500-B82C-DF3153792859}"/>
    <cellStyle name="Hyperlink 2 2 4" xfId="412" xr:uid="{E8309EF8-9FB3-409A-9793-F957E58FB404}"/>
    <cellStyle name="Hyperlink 2 2 7" xfId="113" xr:uid="{E7EB1FD6-42D6-4679-9EBC-1C6EB890B3E8}"/>
    <cellStyle name="Hyperlink 2 3" xfId="284" xr:uid="{1C68BCF6-CA69-4AAA-8605-9BBE635C5792}"/>
    <cellStyle name="Hyperlink 2 3 2" xfId="339" xr:uid="{440DC698-C67E-4044-8B83-51E3EBC04D7D}"/>
    <cellStyle name="Hyperlink 2 3 3" xfId="414" xr:uid="{A72FD584-421B-41AF-800A-041F0A8AB73E}"/>
    <cellStyle name="Hyperlink 2 3 4" xfId="855" xr:uid="{C6BF67A7-7143-4CF5-BE2E-083E5EBC8130}"/>
    <cellStyle name="Hyperlink 2 3 5" xfId="1339" xr:uid="{B5F1FAC6-1117-460D-A241-FDA045EBFCA4}"/>
    <cellStyle name="Hyperlink 2 4" xfId="418" xr:uid="{55DDB9E0-3347-442C-8D98-7B44DD2F8193}"/>
    <cellStyle name="Hyperlink 2 5" xfId="479" xr:uid="{F432199A-FEE3-47BA-916F-A7B4CE4ACF19}"/>
    <cellStyle name="Hyperlink 2 6" xfId="663" xr:uid="{F6642DB6-8141-4091-B514-4F9F6F5E5337}"/>
    <cellStyle name="Hyperlink 2 7" xfId="369" xr:uid="{5CEFC7D2-E3B7-43EA-AFDD-23711C2D39AE}"/>
    <cellStyle name="Hyperlink 2 8" xfId="393" xr:uid="{B9DB0844-CBA5-47B9-888D-5E82B9D5C3BA}"/>
    <cellStyle name="Hyperlink 2 9" xfId="108" xr:uid="{1903D815-360D-40ED-B4F2-50C7B47F4B04}"/>
    <cellStyle name="Hyperlink 3" xfId="116" xr:uid="{CC8D2CAC-18B5-4C5F-A745-35F28E458129}"/>
    <cellStyle name="Hyperlink 3 2" xfId="343" xr:uid="{EC926350-D424-46CA-BEE6-8CB77752B1ED}"/>
    <cellStyle name="Hyperlink 3 2 2" xfId="522" xr:uid="{EC93DB51-C7CB-4000-BBCF-E6D3C9F7CEA0}"/>
    <cellStyle name="Hyperlink 3 3" xfId="517" xr:uid="{3A32F7F1-F24E-4B85-8BAB-958BDB3AD3CA}"/>
    <cellStyle name="Hyperlink 3 4" xfId="556" xr:uid="{54F92545-E240-469F-8D7A-40ECFAA92488}"/>
    <cellStyle name="Hyperlink 3 5" xfId="518" xr:uid="{563D7B1C-77A8-4992-A1ED-7FB590E52251}"/>
    <cellStyle name="Hyperlink 3 6" xfId="385" xr:uid="{B79EA492-2043-4BA5-BD77-F2FE35B2DBC6}"/>
    <cellStyle name="Hyperlink 3 7" xfId="362" xr:uid="{61B5EFFF-217C-42BA-B5B4-D3F4527DB1B3}"/>
    <cellStyle name="Hyperlink 3 8" xfId="11608" xr:uid="{58A899AF-ECD7-4F77-88CC-B7C46A31C838}"/>
    <cellStyle name="Hyperlink 4" xfId="130" xr:uid="{CB48ADA2-9795-4E31-906A-C94DD8A13724}"/>
    <cellStyle name="Hyperlink 4 2" xfId="504" xr:uid="{239E2C2F-3CDA-4E0C-ACA8-C129B737B51C}"/>
    <cellStyle name="Hyperlink 4 3" xfId="384" xr:uid="{00BA4AF8-96E2-43FB-BEA1-D1701BEC46E2}"/>
    <cellStyle name="Hyperlink 5" xfId="109" xr:uid="{1357A1A8-8A66-4A3D-9F80-6284BFC6E59D}"/>
    <cellStyle name="Hyperlink 5 2" xfId="563" xr:uid="{3BBED100-0A50-4AB0-8F78-29FA8B3E5DB3}"/>
    <cellStyle name="Hyperlink 6" xfId="570" xr:uid="{50B3C626-1129-4F73-8921-474F03EB1328}"/>
    <cellStyle name="Hyperlink 6 2" xfId="836" xr:uid="{2296FB3A-93D0-4C8B-BD7B-8BAAF7A11A85}"/>
    <cellStyle name="Hyperlink 6 2 2" xfId="10947" xr:uid="{57FFFE81-0AC2-4674-9349-CFC4CD520D15}"/>
    <cellStyle name="Hyperlink 6 2 3" xfId="10797" xr:uid="{C0C5A989-551F-4E89-B51B-2D106F66ED62}"/>
    <cellStyle name="Hyperlink 6 3" xfId="1487" xr:uid="{285EB8D5-D463-497E-8003-51ED67B25C63}"/>
    <cellStyle name="Hyperlink 6 4" xfId="2527" xr:uid="{4399D0FB-D42F-4060-9387-7389C1CFE01C}"/>
    <cellStyle name="Hyperlink 7" xfId="14213" xr:uid="{7C76A137-38FA-43C2-9686-E91148146778}"/>
    <cellStyle name="Hyperlink 8 2" xfId="497" xr:uid="{0B3576C3-9ABE-44B4-8CE5-642137D10E77}"/>
    <cellStyle name="Normal" xfId="0" builtinId="0"/>
    <cellStyle name="Normal - Style1 2" xfId="234" xr:uid="{645DCEA8-102D-4551-9175-DAC4E57438C4}"/>
    <cellStyle name="Normal 10" xfId="345" xr:uid="{F85E7843-A8FE-4E4F-8531-E05A7E085E9F}"/>
    <cellStyle name="Normal 10 10" xfId="232" xr:uid="{F9DCFEB2-A303-443C-959B-9387075D701E}"/>
    <cellStyle name="Normal 10 13" xfId="350" xr:uid="{5A32C8A6-37B5-41D7-B450-4A2318E17976}"/>
    <cellStyle name="Normal 10 13 2" xfId="480" xr:uid="{A31459FB-11F7-4E06-A248-E441DA66B0E1}"/>
    <cellStyle name="Normal 10 2" xfId="458" xr:uid="{DFEE1B18-87F6-4ECC-8DF4-FF716710DCEB}"/>
    <cellStyle name="Normal 10 2 2" xfId="58809" xr:uid="{1F57ACF3-05AF-4FFE-800D-94963FCF1B2F}"/>
    <cellStyle name="Normal 10 2 2 2" xfId="2674" xr:uid="{58D43267-0218-4ACF-BFF2-1F1C32271FA2}"/>
    <cellStyle name="Normal 10 2 2 2 2" xfId="2710" xr:uid="{667A9AD9-47D3-44EF-929A-111401252AEE}"/>
    <cellStyle name="Normal 10 2 2 2 2 2" xfId="2711" xr:uid="{BF428B6F-D57B-4B8B-A22E-BF4F8B302EF6}"/>
    <cellStyle name="Normal 10 2 2 2 2 2 2" xfId="2712" xr:uid="{DB58DD7D-4849-4026-B0E0-BD80ED789941}"/>
    <cellStyle name="Normal 10 2 2 2 2 2 2 2" xfId="2887" xr:uid="{3F4F176F-6DB2-454B-A57E-3ABB7B08D4DA}"/>
    <cellStyle name="Normal 10 2 2 2 2 2 3" xfId="280" xr:uid="{57FA9554-1850-49EE-9207-E0C1DFF0684D}"/>
    <cellStyle name="Normal 10 2 2 2 2 2 3 2" xfId="2910" xr:uid="{CEB0E67B-E55C-43BE-8D0B-5782951D7CC3}"/>
    <cellStyle name="Normal 10 2 2 2 2 2 3 2 2" xfId="3197" xr:uid="{01A23057-399E-4A87-98C1-C8EF1525895B}"/>
    <cellStyle name="Normal 10 2 2 2 2 2 3 3" xfId="3003" xr:uid="{91D3CE03-0833-4D22-B7F7-8EAD62113F2A}"/>
    <cellStyle name="Normal 10 2 2 2 2 2 3 3 2" xfId="3006" xr:uid="{C07DBDEF-280C-4E8C-991E-7E440EE81F3D}"/>
    <cellStyle name="Normal 10 2 2 2 2 2 3 3 2 2" xfId="3291" xr:uid="{D4EF43A4-1D7A-4361-9B34-CAA5AC44E190}"/>
    <cellStyle name="Normal 10 2 2 2 2 2 3 3 3" xfId="3288" xr:uid="{CF8F7F0E-745C-4E93-89A3-CA4A60E5F3FD}"/>
    <cellStyle name="Normal 10 2 2 2 2 2 3 4" xfId="3005" xr:uid="{EA7D4B92-2937-40D3-82F8-2153DCC0F1AC}"/>
    <cellStyle name="Normal 10 2 2 2 2 2 3 4 2" xfId="3290" xr:uid="{456B54D3-E826-44B5-BCAA-9472EACC2C2D}"/>
    <cellStyle name="Normal 10 2 2 2 2 2 3 5" xfId="3056" xr:uid="{B45728AC-17AA-4D76-A7C0-F829F8DDA0CD}"/>
    <cellStyle name="Normal 10 2 2 2 2 2 4" xfId="2886" xr:uid="{0E189076-6AEE-40DA-852C-195300B006D6}"/>
    <cellStyle name="Normal 10 2 2 2 2 3" xfId="2714" xr:uid="{6689BF23-7873-4D98-9855-5116B3E223BA}"/>
    <cellStyle name="Normal 10 2 2 2 2 3 2" xfId="2888" xr:uid="{062D7634-A849-4B75-B2FB-BCEC75C03B98}"/>
    <cellStyle name="Normal 10 2 2 2 2 4" xfId="2715" xr:uid="{2F92171C-4773-4F0C-8F06-2F227FD35ADA}"/>
    <cellStyle name="Normal 10 2 2 2 2 4 2" xfId="2889" xr:uid="{901E2F55-6BD4-48E5-B033-5D6EDEFAC631}"/>
    <cellStyle name="Normal 10 2 2 2 2 5" xfId="2730" xr:uid="{A4C893C8-6237-4769-A7C6-A99116E70802}"/>
    <cellStyle name="Normal 10 2 2 2 2 5 2" xfId="2902" xr:uid="{A488915E-8753-445D-890F-9EBDE29662FD}"/>
    <cellStyle name="Normal 10 2 2 2 2 5 2 2" xfId="3192" xr:uid="{0C77CC03-447D-4FE9-AAB0-3467F60973C2}"/>
    <cellStyle name="Normal 10 2 2 2 2 5 3" xfId="3051" xr:uid="{FE96950A-1D7F-4972-A688-4BBECF5051FE}"/>
    <cellStyle name="Normal 10 2 2 2 2 6" xfId="2885" xr:uid="{59123F79-505A-4FDD-B9FC-5385D03DDC01}"/>
    <cellStyle name="Normal 10 2 2 2 3" xfId="2716" xr:uid="{516AA8C8-903E-4773-9CE0-584FF2D82A3C}"/>
    <cellStyle name="Normal 10 2 2 2 3 2" xfId="2890" xr:uid="{DBE97C9A-7E7F-4F30-979B-182520509EE3}"/>
    <cellStyle name="Normal 10 2 2 2 4" xfId="2717" xr:uid="{A052AFF9-E94C-437C-8A90-595A69E6AF88}"/>
    <cellStyle name="Normal 10 2 2 2 4 2" xfId="2891" xr:uid="{98017BDB-CA5D-4C97-90B1-F1D755806213}"/>
    <cellStyle name="Normal 10 2 2 2 5" xfId="2738" xr:uid="{178A7432-2861-4B98-A9C9-578DF384A7E4}"/>
    <cellStyle name="Normal 10 2 2 2 5 2" xfId="2912" xr:uid="{571943D5-18A2-4695-8702-005A43CFE800}"/>
    <cellStyle name="Normal 10 2 2 2 6" xfId="2848" xr:uid="{A631206E-540A-4C55-99A5-B36DE908EB3E}"/>
    <cellStyle name="Normal 10 3" xfId="2998" xr:uid="{59573EE5-2F8D-4408-A618-4BB4BE876B8D}"/>
    <cellStyle name="Normal 10 3 2" xfId="3283" xr:uid="{E3B0463E-FD06-42C2-8DD4-2622E7125F01}"/>
    <cellStyle name="Normal 10 3 2 2" xfId="2718" xr:uid="{0FD2C599-D81A-4FA1-B803-B71E1BC8B695}"/>
    <cellStyle name="Normal 10 3 2 2 2" xfId="2680" xr:uid="{120E2399-F94D-412B-A53D-B4525226A124}"/>
    <cellStyle name="Normal 10 3 2 2 2 2" xfId="2719" xr:uid="{5D87B213-1F78-49D4-8EAD-9632489751F7}"/>
    <cellStyle name="Normal 10 3 2 2 2 2 2" xfId="2893" xr:uid="{3EECA8BD-7344-4E23-8100-FA23522A7ABE}"/>
    <cellStyle name="Normal 10 3 2 2 2 3" xfId="2735" xr:uid="{3D9A9807-28ED-4FBE-BD3B-E996EFBBF8ED}"/>
    <cellStyle name="Normal 10 3 2 2 2 3 2" xfId="2908" xr:uid="{22D39B7C-0D48-4513-A90C-59426A044255}"/>
    <cellStyle name="Normal 10 3 2 2 2 3 2 2" xfId="3195" xr:uid="{AE76C6AA-3F6E-411D-B2CB-567DBF3739DD}"/>
    <cellStyle name="Normal 10 3 2 2 2 3 3" xfId="3054" xr:uid="{0F45B4F3-86ED-46D7-A2CA-EA4C91F7CB1D}"/>
    <cellStyle name="Normal 10 3 2 2 2 4" xfId="2854" xr:uid="{A8312AD1-F9A4-46BB-81F7-7E600A7E6E30}"/>
    <cellStyle name="Normal 10 3 2 2 3" xfId="2682" xr:uid="{FEB71383-4C32-42FD-AEBC-419098F9B396}"/>
    <cellStyle name="Normal 10 3 2 2 3 2" xfId="2856" xr:uid="{8BE2062C-3C89-4E13-B490-249E319ADC9F}"/>
    <cellStyle name="Normal 10 3 2 2 4" xfId="2720" xr:uid="{1A3D1340-D00E-457E-A2D1-75FE5AF7F43F}"/>
    <cellStyle name="Normal 10 3 2 2 4 2" xfId="2894" xr:uid="{D944DD9C-2280-4597-B851-8E8F45CFD763}"/>
    <cellStyle name="Normal 10 3 2 2 5" xfId="2892" xr:uid="{04556890-F3FF-47C8-9D9F-21501A4E8745}"/>
    <cellStyle name="Normal 10 3 3" xfId="2739" xr:uid="{574C7C05-F882-40AA-AF56-963A0AEE4EAF}"/>
    <cellStyle name="Normal 10 3 3 2" xfId="2758" xr:uid="{5720FCC3-7CEF-417D-AE45-9E0AAF05DEC9}"/>
    <cellStyle name="Normal 10 3 3 2 2" xfId="2922" xr:uid="{ECC4C492-E276-47AD-A5ED-77C0C2B32872}"/>
    <cellStyle name="Normal 10 3 3 2 2 2" xfId="3210" xr:uid="{BDE49EDD-E33F-49A4-AEF4-121A6442F52B}"/>
    <cellStyle name="Normal 10 3 3 2 3" xfId="3068" xr:uid="{8DE8C8CC-9077-4E77-9378-BCBBF174ABC8}"/>
    <cellStyle name="Normal 10 3 3 3" xfId="819" xr:uid="{54A5DAE1-9185-45EF-96E7-1AA751A6625E}"/>
    <cellStyle name="Normal 10 3 3 3 2" xfId="2926" xr:uid="{259A23B5-8739-4131-877E-00F0216185C0}"/>
    <cellStyle name="Normal 10 3 3 3 2 2" xfId="3214" xr:uid="{FA0B9884-7035-47FB-ABD0-AEFB9C4B7ACC}"/>
    <cellStyle name="Normal 10 3 3 3 3" xfId="822" xr:uid="{FA7D7E22-DCC5-4DD6-B6C1-9D25B5F2C7B2}"/>
    <cellStyle name="Normal 10 3 3 3 3 2" xfId="3286" xr:uid="{CC2C6CC1-F29E-40C4-9A34-C0518D4F012E}"/>
    <cellStyle name="Normal 10 3 3 3 3 3" xfId="3293" xr:uid="{66CCE8D3-8F1A-48C7-BD35-717E745F897E}"/>
    <cellStyle name="Normal 10 3 3 3 3 3 2" xfId="3295" xr:uid="{2A639EE8-5D80-48CC-855B-0844D6BD28DB}"/>
    <cellStyle name="Normal 10 3 3 3 3 3 2 2" xfId="3299" xr:uid="{5CF27889-528D-4DEE-98E9-3935CE63BB64}"/>
    <cellStyle name="Normal 10 3 3 3 4" xfId="3072" xr:uid="{A61A3102-D6F6-4365-A1F1-25EF70A35CCB}"/>
    <cellStyle name="Normal 10 3 3 4" xfId="2913" xr:uid="{57A60ECD-F1FC-4597-B001-D8E50DAEEB1E}"/>
    <cellStyle name="Normal 10 3 3 4 2" xfId="3199" xr:uid="{08E8D16D-7B5F-4089-A744-9A9DF192CB73}"/>
    <cellStyle name="Normal 10 3 3 5" xfId="3058" xr:uid="{DC7A69A6-EF72-49A1-B530-C4B2B74D672F}"/>
    <cellStyle name="Normal 10 4" xfId="19" xr:uid="{EA0A4D24-2C3C-482D-A3B6-23D374A47E97}"/>
    <cellStyle name="Normal 106 5 4" xfId="386" xr:uid="{CEE62C81-653D-410E-82D3-F20F72ED8A5E}"/>
    <cellStyle name="Normal 107" xfId="2498" xr:uid="{25DBED5F-7099-4071-9B28-CA257B94196C}"/>
    <cellStyle name="Normal 107 5" xfId="153" xr:uid="{D5B18D4C-6A86-4530-A837-FE2482B11E25}"/>
    <cellStyle name="Normal 108" xfId="548" xr:uid="{601B571C-C7DF-47FB-9EB5-ACAB0E4400EB}"/>
    <cellStyle name="Normal 11" xfId="347" xr:uid="{0BB9CE07-43A1-4EE1-BDE8-6D2187455198}"/>
    <cellStyle name="Normal 11 2" xfId="437" xr:uid="{AAC33794-99C6-4BAE-8906-3AC1BCD994FB}"/>
    <cellStyle name="Normal 11 2 2" xfId="2904" xr:uid="{70661C73-E7B3-4069-AC6A-DA7738851DBC}"/>
    <cellStyle name="Normal 11 2 3" xfId="11618" xr:uid="{DDE1EEB9-B899-4324-BF15-98EC9FBBB332}"/>
    <cellStyle name="Normal 11 2 4" xfId="11631" xr:uid="{882994E3-086B-4488-BB81-978AB5EF6472}"/>
    <cellStyle name="Normal 11 2 5" xfId="11599" xr:uid="{79A651D0-F86E-4CD7-B5BB-78D8E96345BC}"/>
    <cellStyle name="Normal 11 3" xfId="491" xr:uid="{011EBEA7-E8A3-415A-BD19-29FD3A2D719F}"/>
    <cellStyle name="Normal 11 3 2" xfId="2721" xr:uid="{F8CF2AC8-1966-4050-8D13-C909CE99A13F}"/>
    <cellStyle name="Normal 11 3 3" xfId="2895" xr:uid="{B82867E1-1BE1-492D-A5C3-9C39F38D8A5E}"/>
    <cellStyle name="Normal 11 4" xfId="472" xr:uid="{7BC1CE5D-5A52-49B5-B1C6-9083E6A92A41}"/>
    <cellStyle name="Normal 12" xfId="238" xr:uid="{6AE4D641-3F0C-441D-8AFC-E346578490D0}"/>
    <cellStyle name="Normal 12 2" xfId="559" xr:uid="{0F07C5C4-D041-418E-B794-A85EF4E582A3}"/>
    <cellStyle name="Normal 12 2 6" xfId="354" xr:uid="{B6298FFC-E176-41CA-A3B0-F29C693BB6D5}"/>
    <cellStyle name="Normal 12 3" xfId="460" xr:uid="{90478424-D051-432E-9599-5063C514CC0F}"/>
    <cellStyle name="Normal 12 4" xfId="2756" xr:uid="{3B93AA48-B17F-4A19-BB87-E08AB51C7AA8}"/>
    <cellStyle name="Normal 122" xfId="371" xr:uid="{A2FDAC6C-C056-4109-8781-CA0B25CE4AF2}"/>
    <cellStyle name="Normal 122 2" xfId="344" xr:uid="{C9089A14-82C8-4354-9E8D-404D0C20EEA8}"/>
    <cellStyle name="Normal 124" xfId="373" xr:uid="{124C4FC9-3809-4641-B388-8FAB22EFEA0B}"/>
    <cellStyle name="Normal 13" xfId="461" xr:uid="{4F1591A8-5D2B-4827-82A0-B40307BEF488}"/>
    <cellStyle name="Normal 13 2" xfId="2733" xr:uid="{0DCEAC3F-6973-4A94-A811-7D4D04FBE57D}"/>
    <cellStyle name="Normal 13 2 2" xfId="2906" xr:uid="{5EBAA339-AB78-4566-A6F7-00FBA70199D0}"/>
    <cellStyle name="Normal 13 3" xfId="2896" xr:uid="{317A1E09-BA64-4553-A8A9-8F3BE5A69510}"/>
    <cellStyle name="Normal 136" xfId="447" xr:uid="{A37B37B8-FB67-4BE3-9D83-23885CC01D51}"/>
    <cellStyle name="Normal 14" xfId="462" xr:uid="{FC3B8075-254A-401B-BFB5-44E7F36CB8B4}"/>
    <cellStyle name="Normal 14 2" xfId="2734" xr:uid="{5A83FA00-EC11-4A8E-8F87-4BBCE6384D37}"/>
    <cellStyle name="Normal 14 2 2" xfId="2907" xr:uid="{D689E55D-9E02-4510-A3E9-9A80BC6DCDC4}"/>
    <cellStyle name="Normal 14 3" xfId="2897" xr:uid="{AE72BA7F-F5A7-4FEC-9A92-246D5EBF7D04}"/>
    <cellStyle name="Normal 140" xfId="375" xr:uid="{1F7CA449-7454-4B87-928C-F696790A36B9}"/>
    <cellStyle name="Normal 140 2" xfId="446" xr:uid="{4672495C-F766-499F-8E29-D10D63CAAED5}"/>
    <cellStyle name="Normal 141" xfId="443" xr:uid="{978E5D10-2804-42BB-A799-F37549FB6544}"/>
    <cellStyle name="Normal 142" xfId="450" xr:uid="{4D49DC22-C1C7-4549-9AB5-5EBF23291090}"/>
    <cellStyle name="Normal 145" xfId="498" xr:uid="{5BBBF9A5-602F-457C-AD89-4FAC8E87E6D6}"/>
    <cellStyle name="Normal 146 2 5 2 8" xfId="353" xr:uid="{EEF1899F-D5AB-427E-9634-3CBB4FFCABA9}"/>
    <cellStyle name="Normal 148" xfId="500" xr:uid="{D7221A88-A279-4FAD-BFEA-FFC5DFE842C8}"/>
    <cellStyle name="Normal 15" xfId="262" xr:uid="{10E5060B-0D83-4FB9-8E9C-F2F071B65A05}"/>
    <cellStyle name="Normal 15 2" xfId="638" xr:uid="{61182DD1-3574-4725-9B78-BC664E129564}"/>
    <cellStyle name="Normal 15 3" xfId="463" xr:uid="{1345EFC6-2754-486D-AEC2-C90056651CF5}"/>
    <cellStyle name="Normal 16" xfId="464" xr:uid="{4C50A77D-0197-4DEC-9628-8DD803C2F968}"/>
    <cellStyle name="Normal 16 2" xfId="2930" xr:uid="{18469157-BC75-4055-B19F-67CD351AE236}"/>
    <cellStyle name="Normal 16 2 2" xfId="3218" xr:uid="{E41C9F83-7F92-4950-A62C-B665CE649C19}"/>
    <cellStyle name="Normal 16 3" xfId="3076" xr:uid="{4AFD87B3-4ACE-4B2E-B9B8-B19FCDDF4E57}"/>
    <cellStyle name="Normal 16 4" xfId="2766" xr:uid="{1D554B1F-B9F5-4162-AA4F-44B947B6F81F}"/>
    <cellStyle name="Normal 17" xfId="473" xr:uid="{B9E36654-C21B-46F1-830E-4BCE96752198}"/>
    <cellStyle name="Normal 17 2" xfId="2932" xr:uid="{80FDE022-048F-4EF0-A991-5933958A0C8E}"/>
    <cellStyle name="Normal 17 2 2" xfId="3220" xr:uid="{50C31FBD-C0CB-4E76-91EE-D10C36E838FF}"/>
    <cellStyle name="Normal 17 3" xfId="3078" xr:uid="{F03DF867-E795-41A8-BC97-A716008E028A}"/>
    <cellStyle name="Normal 17 4" xfId="2768" xr:uid="{0709FC13-E0F5-4593-A469-2953083DF828}"/>
    <cellStyle name="Normal 176 2" xfId="22" xr:uid="{019623B0-B79A-4423-8901-F31BB43700D6}"/>
    <cellStyle name="Normal 18" xfId="454" xr:uid="{385F853A-4B4B-45E6-AB8F-3309BD016DBC}"/>
    <cellStyle name="Normal 18 2" xfId="2934" xr:uid="{DCBB9D52-D3C5-4724-B0FF-61652B391959}"/>
    <cellStyle name="Normal 18 2 2" xfId="3222" xr:uid="{0632BAB3-599A-4AA7-A7D8-64CD12121BB3}"/>
    <cellStyle name="Normal 18 3" xfId="3080" xr:uid="{A7899C84-BFFA-49F0-A390-E19DABCD8A8A}"/>
    <cellStyle name="Normal 18 4" xfId="2770" xr:uid="{4A0109E3-D7D2-4C0F-B847-E014D8A07199}"/>
    <cellStyle name="Normal 19" xfId="465" xr:uid="{E3969D54-8FEF-4F37-B6D0-51BBE8D6BBCC}"/>
    <cellStyle name="Normal 19 2" xfId="549" xr:uid="{74AC1E0D-FCBA-4CCE-A843-E2DA2AB7A106}"/>
    <cellStyle name="Normal 19 2 2" xfId="2935" xr:uid="{836D2279-3D76-4174-9023-6CEC1D3F904F}"/>
    <cellStyle name="Normal 2" xfId="12" xr:uid="{A8F9C641-8487-4E11-9B4D-8DB7DF7808D0}"/>
    <cellStyle name="Normal 2 10" xfId="380" xr:uid="{6A49D139-AE31-41CA-953A-0887A022758D}"/>
    <cellStyle name="Normal 2 10 2 2" xfId="445" xr:uid="{946F99D0-BBB7-41F9-B1AA-20666AD63FF8}"/>
    <cellStyle name="Normal 2 12" xfId="148" xr:uid="{5B263488-A536-45B1-8A5E-7E8E987910ED}"/>
    <cellStyle name="Normal 2 2" xfId="41" xr:uid="{1FE5AA61-2A2A-4773-B1AC-DDB414AC530F}"/>
    <cellStyle name="Normal 2 2 2" xfId="125" xr:uid="{79F2FCDC-427A-470B-88BB-B5CA3EC75B77}"/>
    <cellStyle name="Normal 2 2 2 17" xfId="21" xr:uid="{A22A3F85-27D3-4CE1-A6E4-082F06E9C659}"/>
    <cellStyle name="Normal 2 2 2 2" xfId="489" xr:uid="{78AE9D6A-8CD1-4D52-80DA-8198534A88D1}"/>
    <cellStyle name="Normal 2 2 2 2 2" xfId="365" xr:uid="{E1AC0599-4253-4E70-8118-8E1EE30F98CD}"/>
    <cellStyle name="Normal 2 2 2 3" xfId="410" xr:uid="{4149CC4A-A9B9-427C-A174-25F3D3A05002}"/>
    <cellStyle name="Normal 2 2 2 3 2" xfId="11632" xr:uid="{4C181FAE-0F89-4FFD-B793-CE69DD2AAE11}"/>
    <cellStyle name="Normal 2 2 2 4" xfId="8051" xr:uid="{6F6CB4B6-543C-498C-8527-A29E783D8010}"/>
    <cellStyle name="Normal 2 2 3" xfId="105" xr:uid="{119FF854-CF84-4A8B-B566-DD3C17B439D9}"/>
    <cellStyle name="Normal 2 2 3 2" xfId="3325" xr:uid="{DF5FB58E-F14E-4A24-920B-F4AF12401CD6}"/>
    <cellStyle name="Normal 2 2 3 4" xfId="542" xr:uid="{CCB07D6C-A4D5-4202-9F12-9C5CD996A621}"/>
    <cellStyle name="Normal 2 2 4" xfId="175" xr:uid="{06CB8451-1E13-48FE-9011-E0E65D533762}"/>
    <cellStyle name="Normal 2 2 4 2" xfId="508" xr:uid="{D6B56515-12B0-4F53-984C-2633DA68D384}"/>
    <cellStyle name="Normal 2 2 4 2 2" xfId="10778" xr:uid="{FC1BB7D2-FDBA-4132-B94C-F3183E05AE82}"/>
    <cellStyle name="Normal 2 2 4 2 3" xfId="10535" xr:uid="{AA159B4F-3995-40AD-88E0-22D359E2FB53}"/>
    <cellStyle name="Normal 2 2 4 3" xfId="488" xr:uid="{B02DEA43-CAFD-47AE-807B-22636F8D1492}"/>
    <cellStyle name="Normal 2 2 4 4" xfId="10318" xr:uid="{0AF2E0A5-7309-4305-99E1-C7699940AA4C}"/>
    <cellStyle name="Normal 2 2 5" xfId="828" xr:uid="{D61B6B28-97B7-49F2-A262-7B0D84E94195}"/>
    <cellStyle name="Normal 2 2 6" xfId="10291" xr:uid="{3F4E534C-50B6-48D1-81CF-2558503B5028}"/>
    <cellStyle name="Normal 2 2 6 2" xfId="390" xr:uid="{6401057B-4978-42EF-90FD-8B9DA21926CC}"/>
    <cellStyle name="Normal 2 2 7" xfId="81" xr:uid="{E6CA5A7D-842A-402F-965D-F7138E63C106}"/>
    <cellStyle name="Normal 2 3" xfId="51" xr:uid="{09DD5D3C-10D1-4352-B325-F70A61D23A5C}"/>
    <cellStyle name="Normal 2 3 2" xfId="114" xr:uid="{8B674CD2-33CC-473B-BCF9-74649EB33C25}"/>
    <cellStyle name="Normal 2 3 2 2" xfId="158" xr:uid="{34493EBF-E075-48BC-A8C6-FE832A19DD0D}"/>
    <cellStyle name="Normal 2 3 2 2 2" xfId="539" xr:uid="{BCE18C63-328B-447C-88BE-C657D1065BF8}"/>
    <cellStyle name="Normal 2 3 2 3" xfId="299" xr:uid="{ED15F7B0-C34C-42E7-844E-88927AD0D16E}"/>
    <cellStyle name="Normal 2 3 2 4" xfId="58808" xr:uid="{6B1FB97B-5638-421E-BA6F-75AF1FD6730A}"/>
    <cellStyle name="Normal 2 3 3" xfId="242" xr:uid="{D470AD8C-61DF-42FC-9191-E9D00E2D3875}"/>
    <cellStyle name="Normal 2 3 3 2" xfId="667" xr:uid="{305C006C-0DCF-4F1F-A7BC-764D6C15CCDF}"/>
    <cellStyle name="Normal 2 3 3 3" xfId="838" xr:uid="{D2FAF2CC-3518-4458-8CC3-F12C6643A055}"/>
    <cellStyle name="Normal 2 3 3 3 2" xfId="10948" xr:uid="{D90EE7A3-2DC2-49AE-B416-553D276275B9}"/>
    <cellStyle name="Normal 2 3 3 3 3" xfId="10660" xr:uid="{E985E1FE-26A9-4F1A-A453-2719C795B0AB}"/>
    <cellStyle name="Normal 2 3 3 4" xfId="1303" xr:uid="{3F8F5B6D-9F87-4522-81D6-729CEFB77DE2}"/>
    <cellStyle name="Normal 2 3 4" xfId="289" xr:uid="{77B740F3-38E7-4D79-B83B-7B269915FD53}"/>
    <cellStyle name="Normal 2 3 5" xfId="90" xr:uid="{CD170153-F6DC-4EF2-9ED2-B24435FFBA1F}"/>
    <cellStyle name="Normal 2 38" xfId="356" xr:uid="{7B48A8B1-9480-4B43-B5C2-5FFC5F63799E}"/>
    <cellStyle name="Normal 2 4" xfId="94" xr:uid="{DEDB5DE1-BC67-4CEE-92CE-DC8A066291A7}"/>
    <cellStyle name="Normal 2 4 2" xfId="668" xr:uid="{F45423F7-6482-420C-B84E-14886C206F9C}"/>
    <cellStyle name="Normal 2 4 3" xfId="664" xr:uid="{41559237-E4CB-4F82-9DA0-5E1728EF8E2E}"/>
    <cellStyle name="Normal 2 4 4" xfId="715" xr:uid="{C9F2C2AF-139D-464A-8572-CB8D70B32E41}"/>
    <cellStyle name="Normal 2 4 5" xfId="2508" xr:uid="{69F6428C-6C05-45F7-A55E-289EAE720085}"/>
    <cellStyle name="Normal 2 4 6" xfId="58149" xr:uid="{C482B0B8-60D4-4AA2-9F46-33D9991A3443}"/>
    <cellStyle name="Normal 2 5" xfId="132" xr:uid="{BB1F27BE-610E-4B6F-B653-F2C2CFA30B04}"/>
    <cellStyle name="Normal 2 5 2" xfId="2510" xr:uid="{02A903A3-B0DF-4DB9-A1D5-9DD93DF2D813}"/>
    <cellStyle name="Normal 2 5 3" xfId="58153" xr:uid="{2443DEC1-ABCB-454E-B62B-943D01C3D8FA}"/>
    <cellStyle name="Normal 2 6" xfId="292" xr:uid="{A05B844D-EC2D-4DE8-9826-AAFED95C1720}"/>
    <cellStyle name="Normal 2 6 2" xfId="456" xr:uid="{C14A7553-4962-4DB9-BE91-2910790F965B}"/>
    <cellStyle name="Normal 2 6 3" xfId="826" xr:uid="{EAC0209C-864D-4A4C-AC54-8B7DAFB1ED15}"/>
    <cellStyle name="Normal 2 6 3 2" xfId="10946" xr:uid="{CEB5B1A6-FBC6-4F19-BD78-57BE4EE3A97E}"/>
    <cellStyle name="Normal 2 6 3 3" xfId="10691" xr:uid="{0CF5D2B1-9D5C-495A-A5C5-6F3E569883F8}"/>
    <cellStyle name="Normal 2 6 4" xfId="1344" xr:uid="{8C179D71-3AA2-4228-955C-6E2B6A4593D0}"/>
    <cellStyle name="Normal 2 6 5" xfId="10368" xr:uid="{5826D05F-496F-4EB5-ADEB-E77686780D5C}"/>
    <cellStyle name="Normal 2 7" xfId="10403" xr:uid="{2D9BF45B-88B8-433C-A5BB-714F6C688920}"/>
    <cellStyle name="Normal 20" xfId="466" xr:uid="{6320EABA-BEAA-407E-AB4D-7807E0FFF999}"/>
    <cellStyle name="Normal 20 2" xfId="2936" xr:uid="{2876A8C8-D76A-41E2-A181-C338F11DE986}"/>
    <cellStyle name="Normal 20 2 2" xfId="3223" xr:uid="{A0B48081-9D84-461C-A4AF-5FF4DE51B913}"/>
    <cellStyle name="Normal 20 3" xfId="3081" xr:uid="{E0027331-A5A1-4C35-AEDE-8EB1BCDA0A2C}"/>
    <cellStyle name="Normal 20 4" xfId="2771" xr:uid="{373EA896-4F16-46EC-8B6C-EC399F2DD14F}"/>
    <cellStyle name="Normal 209" xfId="413" xr:uid="{DA09C51C-E31A-4526-B437-18475FEAE499}"/>
    <cellStyle name="Normal 21" xfId="467" xr:uid="{69A21F0D-23C2-4611-916D-5A3F93DBA56B}"/>
    <cellStyle name="Normal 21 2" xfId="2939" xr:uid="{2AB95D4A-4D7A-443B-872F-F2DC735EF0EA}"/>
    <cellStyle name="Normal 21 2 2" xfId="3226" xr:uid="{0EA5133D-6A05-4B6F-92E6-3B4B75341126}"/>
    <cellStyle name="Normal 21 3" xfId="3084" xr:uid="{7D57E365-8BAD-49CC-833F-B293A7894867}"/>
    <cellStyle name="Normal 21 4" xfId="2774" xr:uid="{6D78D8F8-D7E8-48EA-8962-BE782507D1AC}"/>
    <cellStyle name="Normal 22" xfId="468" xr:uid="{40ACB6D8-622C-4FD0-9A4F-0FFCF2048EFA}"/>
    <cellStyle name="Normal 22 2" xfId="2944" xr:uid="{47FFA516-E2B1-41F3-87C1-6C5A66023FEB}"/>
    <cellStyle name="Normal 22 2 2" xfId="3230" xr:uid="{AB5251B7-2877-4219-8C5A-DF917C2C0205}"/>
    <cellStyle name="Normal 22 3" xfId="3088" xr:uid="{3AD9B3E4-B498-49AF-8E65-CE43A93B4BF3}"/>
    <cellStyle name="Normal 22 4" xfId="2779" xr:uid="{F52FFB88-C43A-45E2-980A-1DAF79A11DBB}"/>
    <cellStyle name="Normal 23" xfId="474" xr:uid="{D8C03D61-7DE5-49B4-912D-7F85E0C2D6D8}"/>
    <cellStyle name="Normal 23 2" xfId="2949" xr:uid="{725F3CA6-03F8-4D66-BF24-3D277A6410C3}"/>
    <cellStyle name="Normal 23 2 2" xfId="3235" xr:uid="{D6B275BF-C36C-442A-A81B-F1D47845A528}"/>
    <cellStyle name="Normal 23 3" xfId="3093" xr:uid="{9205DBA5-5618-4F04-AFED-F62E441D4D67}"/>
    <cellStyle name="Normal 23 4" xfId="2784" xr:uid="{B13F6D1F-3B86-40EB-8A5E-B4E019DBA1E8}"/>
    <cellStyle name="Normal 233" xfId="76" xr:uid="{B7C3B182-F824-4C9B-9DB5-57E32896E14D}"/>
    <cellStyle name="Normal 24" xfId="270" xr:uid="{4F061364-D303-4B2E-931F-F05B8CB83A0A}"/>
    <cellStyle name="Normal 24 2" xfId="651" xr:uid="{9DC7763C-6F85-45BD-BE02-F8113D250151}"/>
    <cellStyle name="Normal 24 2 2" xfId="2988" xr:uid="{BAFEE3E3-CC53-462B-ADC5-010DCDE69EFC}"/>
    <cellStyle name="Normal 24 2 2 2" xfId="3273" xr:uid="{03CD53A7-9965-40AA-B575-6D7FC855BF8B}"/>
    <cellStyle name="Normal 24 2 3" xfId="3131" xr:uid="{80A427C7-D5BD-46C2-9A26-2B554A6C1A8B}"/>
    <cellStyle name="Normal 24 3" xfId="475" xr:uid="{25BDE8D0-C112-49F8-821B-8D019537DB9F}"/>
    <cellStyle name="Normal 24 3 2" xfId="3238" xr:uid="{E7DBA7DE-13DF-4991-899B-EB75F6ECB13B}"/>
    <cellStyle name="Normal 24 3 3" xfId="2952" xr:uid="{F95F576E-D00B-41FC-B726-85020A97183E}"/>
    <cellStyle name="Normal 24 4" xfId="3001" xr:uid="{3CC56FC6-E500-4075-84D3-386CCF639231}"/>
    <cellStyle name="Normal 24 4 2" xfId="3285" xr:uid="{489115D1-6A38-474B-82AC-2309C3043B06}"/>
    <cellStyle name="Normal 24 5" xfId="3096" xr:uid="{F17D808D-54E4-4A18-97DE-2ADA8830E2D6}"/>
    <cellStyle name="Normal 25" xfId="252" xr:uid="{7F7CE88A-26DF-4F1F-8376-29C1EE6DECA1}"/>
    <cellStyle name="Normal 25 2" xfId="2955" xr:uid="{DDB33B4F-7B62-4D36-98E0-65315A12F425}"/>
    <cellStyle name="Normal 26" xfId="258" xr:uid="{2BC353DE-EB26-4073-8EE4-CEE38769183C}"/>
    <cellStyle name="Normal 26 2" xfId="637" xr:uid="{474E915E-C9FA-4DD6-B7CB-91D354926B7A}"/>
    <cellStyle name="Normal 26 2 2" xfId="2967" xr:uid="{50425C72-3BF2-4601-8367-8F22A95F8662}"/>
    <cellStyle name="Normal 26 2 2 2" xfId="3252" xr:uid="{50C15CAF-8D19-4E8F-B3E6-9CD4AA361C43}"/>
    <cellStyle name="Normal 26 2 3" xfId="3110" xr:uid="{F87F7E05-6E34-44BD-947C-38EC4AFD1BD9}"/>
    <cellStyle name="Normal 26 3" xfId="476" xr:uid="{665582E8-7A1A-435F-8BF6-FDB7F5474945}"/>
    <cellStyle name="Normal 26 3 2" xfId="3243" xr:uid="{68EB1FEB-FF79-4FD4-A401-62522794359D}"/>
    <cellStyle name="Normal 26 3 3" xfId="2958" xr:uid="{AB124E81-FB56-46D8-BD11-E657E2DF6AA3}"/>
    <cellStyle name="Normal 26 4" xfId="3101" xr:uid="{1A8770C7-46C2-4618-941A-7D7416F7B180}"/>
    <cellStyle name="Normal 27" xfId="441" xr:uid="{F255F5B6-31ED-41F6-9688-2C51CD83277B}"/>
    <cellStyle name="Normal 27 2" xfId="2819" xr:uid="{C49773FA-571E-4632-BF6E-184E3839BF99}"/>
    <cellStyle name="Normal 28" xfId="57" xr:uid="{D9E61B74-EFDA-4EAC-90A8-1F814A65169B}"/>
    <cellStyle name="Normal 28 2" xfId="2992" xr:uid="{D82DC15B-1801-43B3-8E19-B7009DBD4FA8}"/>
    <cellStyle name="Normal 28 2 2" xfId="3277" xr:uid="{91FB8210-ACA6-4AEC-A977-DE26165CDC56}"/>
    <cellStyle name="Normal 28 3" xfId="3135" xr:uid="{94022F8B-3E5D-444D-AB63-9FEDE0CA5F55}"/>
    <cellStyle name="Normal 28 4" xfId="2823" xr:uid="{85EF85F3-108A-42AC-9CF3-DB41A2F204AD}"/>
    <cellStyle name="Normal 29" xfId="952" xr:uid="{2577DD40-674A-4509-BCA4-0D8D5362F567}"/>
    <cellStyle name="Normal 29 2" xfId="2994" xr:uid="{FDCEF696-6607-4A7C-A8DB-2897B87352DB}"/>
    <cellStyle name="Normal 29 2 2" xfId="3279" xr:uid="{7DFC787E-4D6B-44CC-A04F-00E41E421EC7}"/>
    <cellStyle name="Normal 29 3" xfId="3137" xr:uid="{081732B2-28EB-4819-B25D-B169DB91DB81}"/>
    <cellStyle name="Normal 29 4" xfId="2825" xr:uid="{047B4670-DA71-40F0-906A-87042089F44A}"/>
    <cellStyle name="Normal 3" xfId="5" xr:uid="{22B6067B-2DF4-4659-84FA-053A23171683}"/>
    <cellStyle name="Normal 3 10" xfId="490" xr:uid="{DC8D0AB0-0D51-44B8-B932-ADCD7BD1A7F3}"/>
    <cellStyle name="Normal 3 2" xfId="40" xr:uid="{946F03AB-9D3F-4451-9BBA-5A5466336816}"/>
    <cellStyle name="Normal 3 2 13" xfId="379" xr:uid="{C489ACBB-6BF4-4DBF-BE40-E5A304C691C5}"/>
    <cellStyle name="Normal 3 2 2" xfId="111" xr:uid="{75E2BB1A-8E7E-4FE3-8295-A81B529888C7}"/>
    <cellStyle name="Normal 3 2 2 2" xfId="249" xr:uid="{5164904B-400C-4E2D-B491-DFAF332DCAC8}"/>
    <cellStyle name="Normal 3 2 2 2 2" xfId="857" xr:uid="{7B92BE2D-E40B-4B3B-9EB0-32B60D7996A4}"/>
    <cellStyle name="Normal 3 2 2 2 3" xfId="1310" xr:uid="{D308AC28-04D1-4F4A-892A-0627A5B8014B}"/>
    <cellStyle name="Normal 3 2 2 2 4" xfId="2941" xr:uid="{7DF0FD31-2B28-448A-9B32-63B07CC906B9}"/>
    <cellStyle name="Normal 3 2 2 3" xfId="397" xr:uid="{5A9B6AE8-016D-4155-A423-9AF1984C898F}"/>
    <cellStyle name="Normal 3 2 2 4" xfId="2776" xr:uid="{98A69D71-6309-421B-B279-A9D63DEA8A9D}"/>
    <cellStyle name="Normal 3 2 2 4 2" xfId="8068" xr:uid="{E3D1A125-E340-42C1-8F6B-7BF0A7FB6B88}"/>
    <cellStyle name="Normal 3 2 3" xfId="178" xr:uid="{BAA5647C-6A41-4CF3-B710-C477CB889F74}"/>
    <cellStyle name="Normal 3 2 3 2" xfId="898" xr:uid="{424E526A-D729-4560-A064-76D530FDB69E}"/>
    <cellStyle name="Normal 3 2 3 2 2" xfId="2507" xr:uid="{B1C5C6E5-5019-431E-8438-B593A1079CCF}"/>
    <cellStyle name="Normal 3 2 3 3" xfId="738" xr:uid="{C37E6845-35D8-45EF-9375-72415DC7D48A}"/>
    <cellStyle name="Normal 3 2 3 4" xfId="2493" xr:uid="{AB22108B-7159-4B50-9160-57ADD2174D69}"/>
    <cellStyle name="Normal 3 2 4" xfId="206" xr:uid="{42D29640-AAB9-41E0-80F2-32297185D0D7}"/>
    <cellStyle name="Normal 3 2 5" xfId="89" xr:uid="{D35AEECC-A74D-4862-AA6F-85A105CEFCE5}"/>
    <cellStyle name="Normal 3 3" xfId="32" xr:uid="{90B0B736-BF80-4457-979E-01C97299883A}"/>
    <cellStyle name="Normal 3 3 2" xfId="407" xr:uid="{35F89B93-1B1D-446C-BCDE-6E79528E84AF}"/>
    <cellStyle name="Normal 3 3 2 2" xfId="546" xr:uid="{2C34C134-3E8B-48E2-89EA-A76747473F78}"/>
    <cellStyle name="Normal 3 3 2 3" xfId="2723" xr:uid="{820C60E5-A078-415A-B3D3-8A82C1EB9491}"/>
    <cellStyle name="Normal 3 3 3" xfId="422" xr:uid="{1B7FADBB-ADE0-41B1-892F-7634EEAF965C}"/>
    <cellStyle name="Normal 3 3 4" xfId="448" xr:uid="{B9B734F1-5F3C-46AA-B290-06B45B2F4375}"/>
    <cellStyle name="Normal 3 3 5" xfId="398" xr:uid="{A2414EF0-AAE1-474F-A79D-3114E1EFC512}"/>
    <cellStyle name="Normal 3 3 6" xfId="8075" xr:uid="{42062DC8-8A46-4E47-81B2-A3092CAE5C0C}"/>
    <cellStyle name="Normal 3 3 6 2" xfId="11596" xr:uid="{8EFB1B6E-8703-441E-A984-6510BD81FE34}"/>
    <cellStyle name="Normal 3 4" xfId="45" xr:uid="{DCDBFA1A-70ED-4BA4-A931-71AD17E23422}"/>
    <cellStyle name="Normal 3 4 2" xfId="115" xr:uid="{DCFFF012-CF55-45B1-89A3-71A3255AB909}"/>
    <cellStyle name="Normal 3 4 2 2" xfId="625" xr:uid="{78ED13D3-7FE2-4C9D-8C1B-9D64FF6A2D6B}"/>
    <cellStyle name="Normal 3 4 2 3" xfId="2750" xr:uid="{6231CFD6-2015-46B0-A3B9-95F621822101}"/>
    <cellStyle name="Normal 3 4 3" xfId="208" xr:uid="{DA171023-8462-4B8C-B442-2F8759B22270}"/>
    <cellStyle name="Normal 3 4 3 2" xfId="10562" xr:uid="{7C5EBE98-6DBA-4E1A-879C-B3C09D43C9FA}"/>
    <cellStyle name="Normal 3 4 3 3" xfId="449" xr:uid="{ECA41060-88AF-4384-AABC-488AB1BE7DE7}"/>
    <cellStyle name="Normal 3 4 3 4" xfId="10326" xr:uid="{094C12BB-912C-48C7-9B36-4BA33241072F}"/>
    <cellStyle name="Normal 3 4 4" xfId="243" xr:uid="{FF6F9B2D-D433-4116-A236-5167129AE0D9}"/>
    <cellStyle name="Normal 3 4 4 2" xfId="839" xr:uid="{EC9BA759-D7BC-4AF8-940F-D7AA64F502DC}"/>
    <cellStyle name="Normal 3 4 4 3" xfId="1304" xr:uid="{6244C68D-A139-4773-B5A7-6F499C4B2E1A}"/>
    <cellStyle name="Normal 3 4 5" xfId="495" xr:uid="{459D5784-E5E3-446C-94DB-9DBB374A9380}"/>
    <cellStyle name="Normal 3 4 6" xfId="91" xr:uid="{6CB92AB0-7BA0-4EF1-80C2-0582FD07A5FB}"/>
    <cellStyle name="Normal 3 48" xfId="382" xr:uid="{84F1482F-73E7-425B-BFCC-483D9E6F989F}"/>
    <cellStyle name="Normal 3 5" xfId="48" xr:uid="{F6E31DF2-96EF-4F16-84DB-752046CD0CE6}"/>
    <cellStyle name="Normal 3 5 2" xfId="164" xr:uid="{D3BE0828-0809-4E66-A8AC-73ADD53AA8CD}"/>
    <cellStyle name="Normal 3 5 3" xfId="294" xr:uid="{718CD2E4-9A6D-42B7-A844-2FB7F94E0102}"/>
    <cellStyle name="Normal 3 5 3 2" xfId="853" xr:uid="{DDE089DF-882C-4A40-BBC1-A7DCDD644977}"/>
    <cellStyle name="Normal 3 5 3 3" xfId="1346" xr:uid="{10527125-C775-44D8-8E58-AD290F8CB9EB}"/>
    <cellStyle name="Normal 3 5 4" xfId="430" xr:uid="{C84B4792-CE11-4C08-B77C-8AA1ADAF6CA3}"/>
    <cellStyle name="Normal 3 5 5" xfId="101" xr:uid="{7C98E05A-57F7-4B57-AFDF-F9E68D6E10F1}"/>
    <cellStyle name="Normal 3 6" xfId="830" xr:uid="{22E64C90-1E4C-499C-A771-81148D5F1760}"/>
    <cellStyle name="Normal 3 6 2" xfId="2722" xr:uid="{A16B7429-CC5E-4B2B-A5E6-BEAB143CDD6C}"/>
    <cellStyle name="Normal 3 7" xfId="10292" xr:uid="{EA43D3A4-7927-495F-A4DB-6B6CD5A0DEBB}"/>
    <cellStyle name="Normal 3 8" xfId="83" xr:uid="{5E87D173-F1A2-4A47-ABDC-BD677FF6C828}"/>
    <cellStyle name="Normal 3_CF MNR Q1 10 2" xfId="455" xr:uid="{E0047002-F9A7-479C-A4DE-9AAB932F4058}"/>
    <cellStyle name="Normal 30" xfId="954" xr:uid="{1F5FFED6-7856-44EF-8090-499C16DF2BC6}"/>
    <cellStyle name="Normal 30 2" xfId="2996" xr:uid="{115FEE25-830D-478B-B430-13D6233C8C3E}"/>
    <cellStyle name="Normal 30 2 2" xfId="3281" xr:uid="{917DC49A-92BF-4200-8F79-198B1B8A1D6E}"/>
    <cellStyle name="Normal 30 3" xfId="3139" xr:uid="{87445D7B-5A67-4A34-B099-97E8A2189C07}"/>
    <cellStyle name="Normal 30 4" xfId="2827" xr:uid="{8B495A66-E75D-4E44-A254-71EA27D421C8}"/>
    <cellStyle name="Normal 31" xfId="1006" xr:uid="{055FEFDF-F704-4C31-839A-F7BE504DD0E0}"/>
    <cellStyle name="Normal 31 2" xfId="3141" xr:uid="{1626446F-E0FF-4D29-8F4A-1BDA698A78CE}"/>
    <cellStyle name="Normal 31 2 2" xfId="10295" xr:uid="{171E5002-59DC-4564-AB7F-E8D4761F6CE7}"/>
    <cellStyle name="Normal 31 3" xfId="2829" xr:uid="{DA255EA1-7C64-4ABB-B33E-95F4B7E18C39}"/>
    <cellStyle name="Normal 311" xfId="8074" xr:uid="{EA54D9ED-C432-4206-A9EF-85BAA2EDB367}"/>
    <cellStyle name="Normal 311 2" xfId="8077" xr:uid="{94AE6A73-A8ED-461E-BE52-2043441C2A74}"/>
    <cellStyle name="Normal 32" xfId="1007" xr:uid="{2FA09303-5092-4864-91B8-B7C2618CBD78}"/>
    <cellStyle name="Normal 32 2" xfId="3142" xr:uid="{8BAB449D-A637-4DE3-9B96-B8BED96E3461}"/>
    <cellStyle name="Normal 32 3" xfId="2830" xr:uid="{E8B7760D-7CAB-47B7-817D-2E6B63582B96}"/>
    <cellStyle name="Normal 33" xfId="2488" xr:uid="{DCE42FBF-D593-405D-8A1F-876D093CE873}"/>
    <cellStyle name="Normal 33 2" xfId="3143" xr:uid="{F3AC150C-BE0E-454E-897F-1961528FC055}"/>
    <cellStyle name="Normal 33 2 2" xfId="11588" xr:uid="{3A965433-EA43-4EC8-BB40-D8FC3CB1818C}"/>
    <cellStyle name="Normal 33 3" xfId="2831" xr:uid="{7DA2A53D-FB37-4F23-A5C1-3FA7FED8B7D7}"/>
    <cellStyle name="Normal 34" xfId="2568" xr:uid="{0AB160F7-8BEF-4B8F-BDB8-FD6390D41D1E}"/>
    <cellStyle name="Normal 34 2" xfId="3144" xr:uid="{50327B0C-E5DB-42F0-ABE5-02380D9203D0}"/>
    <cellStyle name="Normal 34 2 2" xfId="25772" xr:uid="{C35FA450-27F4-42F6-87C8-28E48E0D54A9}"/>
    <cellStyle name="Normal 34 3" xfId="2832" xr:uid="{D15EA8EB-8B5C-4AB6-9626-3EEA1105B113}"/>
    <cellStyle name="Normal 34 3 2" xfId="11589" xr:uid="{DAA39E07-541A-4DD6-A4E9-3A002C2CE3FC}"/>
    <cellStyle name="Normal 35" xfId="2570" xr:uid="{DC4F9DFC-B1D7-4580-AC3F-B10EBB38FE97}"/>
    <cellStyle name="Normal 35 2" xfId="3146" xr:uid="{4474F224-D743-42FB-B93B-815A29D9AF00}"/>
    <cellStyle name="Normal 35 2 2" xfId="25774" xr:uid="{F5BF1047-115C-40B6-A3D0-95C99A08EA2D}"/>
    <cellStyle name="Normal 35 3" xfId="2834" xr:uid="{1A0F55FF-0DF3-40FF-BA15-BCFD6B9656AB}"/>
    <cellStyle name="Normal 35 3 2" xfId="11641" xr:uid="{CD672D2D-CB50-4926-86DD-D3F8FF4B4C87}"/>
    <cellStyle name="Normal 36" xfId="2836" xr:uid="{B80FC61F-842E-45BB-9AA6-772A2BDE1E83}"/>
    <cellStyle name="Normal 36 2" xfId="3148" xr:uid="{B446D887-33E4-4619-A9E1-CC407B6FF4F2}"/>
    <cellStyle name="Normal 36 3" xfId="14210" xr:uid="{BAD3A8DD-64E9-46AA-BE7A-B31083D75137}"/>
    <cellStyle name="Normal 37" xfId="2838" xr:uid="{118A137E-E6EB-4DA2-A2E7-EC119D9F99AA}"/>
    <cellStyle name="Normal 37 2" xfId="3150" xr:uid="{64943BDC-4A2F-412C-A351-37D122845205}"/>
    <cellStyle name="Normal 37 3" xfId="15623" xr:uid="{BE94440F-0FA2-498A-A6EF-ACC4A1CFF173}"/>
    <cellStyle name="Normal 38" xfId="2842" xr:uid="{0CE98DDF-79E4-46B2-A110-0222E3A1B3FA}"/>
    <cellStyle name="Normal 39" xfId="241" xr:uid="{E41C9489-6F91-4238-95B8-5F77ED48E1B9}"/>
    <cellStyle name="Normal 4" xfId="1" xr:uid="{553B227B-CA8C-4E5E-B6A5-AA8DC94752A8}"/>
    <cellStyle name="Normal 4 12" xfId="524" xr:uid="{D4C3F132-63BF-45BF-B643-CA3F6864237A}"/>
    <cellStyle name="Normal 4 2" xfId="20" xr:uid="{7E76C3B6-13C3-4EFA-A58B-9DC34732E31C}"/>
    <cellStyle name="Normal 4 2 2" xfId="7" xr:uid="{D8D1A84F-FF73-47BF-872B-DC646B28AE18}"/>
    <cellStyle name="Normal 4 2 2 2" xfId="516" xr:uid="{95A8736F-5DDF-414B-B54D-E3B0CEB2970A}"/>
    <cellStyle name="Normal 4 2 2 2 3" xfId="521" xr:uid="{7EED21D6-8096-485F-9DD8-F7371B0FD317}"/>
    <cellStyle name="Normal 4 2 2 2 4" xfId="451" xr:uid="{B06172B8-3DDF-4B07-8612-0223A058AF75}"/>
    <cellStyle name="Normal 4 2 3" xfId="52" xr:uid="{D64DC34C-F087-4D46-AE73-DAA91151919E}"/>
    <cellStyle name="Normal 4 2 4" xfId="68" xr:uid="{866B2813-5638-4957-ABC1-66ECA172263F}"/>
    <cellStyle name="Normal 4 2 5" xfId="28" xr:uid="{EDFDD692-A0E8-4934-91E6-3566EA75AC65}"/>
    <cellStyle name="Normal 4 2 6" xfId="194" xr:uid="{57728F46-72C9-48BF-8AA3-F6431E0F3955}"/>
    <cellStyle name="Normal 4 2 6 2" xfId="2724" xr:uid="{8AF8C062-F649-48A4-AE0B-4B1607103BFF}"/>
    <cellStyle name="Normal 4 2 7" xfId="394" xr:uid="{98D8106C-4BB6-4EE6-A000-043144402F01}"/>
    <cellStyle name="Normal 4 2 8" xfId="11605" xr:uid="{C400DFA3-B7C7-4D16-8ED9-E621ABD72F0E}"/>
    <cellStyle name="Normal 4 3" xfId="142" xr:uid="{5312B326-9A8B-4240-83D7-A6C4943E77E3}"/>
    <cellStyle name="Normal 4 3 2" xfId="340" xr:uid="{79FA0AEF-8AB9-4655-867E-3526BEB2EBA8}"/>
    <cellStyle name="Normal 4 3 2 2" xfId="527" xr:uid="{F1694C6C-9D84-4072-B150-43D04CCDF552}"/>
    <cellStyle name="Normal 4 3 3" xfId="2503" xr:uid="{615200FE-0C43-458E-A000-718DEBB9770C}"/>
    <cellStyle name="Normal 4 3 4" xfId="2751" xr:uid="{3D75D612-C29A-4A92-93E1-92ADFFCD8586}"/>
    <cellStyle name="Normal 4 4" xfId="169" xr:uid="{4D4649B7-D9E8-4C09-BB29-1F8F37913A06}"/>
    <cellStyle name="Normal 4 4 2" xfId="469" xr:uid="{1C36F4B4-9276-4381-A1D2-95753A8ACB96}"/>
    <cellStyle name="Normal 4 5" xfId="426" xr:uid="{9E0B1FF4-849B-4621-AA8C-575872F8071C}"/>
    <cellStyle name="Normal 4 5 2" xfId="10758" xr:uid="{CF36F3A6-26F8-4A2C-AF95-0764E0E99527}"/>
    <cellStyle name="Normal 4 5 3" xfId="10413" xr:uid="{FC03E73E-D0DD-4D64-A770-32EDF080974A}"/>
    <cellStyle name="Normal 4 6" xfId="571" xr:uid="{4CF01B82-F410-4450-96CA-00D8EF2544FE}"/>
    <cellStyle name="Normal 4 6 2" xfId="10798" xr:uid="{B8CC9CB9-B9E1-477B-96E2-01DC67759701}"/>
    <cellStyle name="Normal 4 6 3" xfId="10328" xr:uid="{93EE5EFA-909D-4650-8B67-A207D595550D}"/>
    <cellStyle name="Normal 4 7" xfId="360" xr:uid="{78150EBA-2EFE-4002-9F61-B9FB48E94A0C}"/>
    <cellStyle name="Normal 4 8" xfId="92" xr:uid="{ED55B7EA-6B9D-4633-824F-A35A73C7677B}"/>
    <cellStyle name="Normal 40" xfId="2840" xr:uid="{DD77172E-3435-4884-9914-75C549A57D24}"/>
    <cellStyle name="Normal 40 2" xfId="3152" xr:uid="{35970DC1-671F-463F-8E82-CAB14B8A2FF9}"/>
    <cellStyle name="Normal 40 3" xfId="14208" xr:uid="{4D6E9C4A-BDBB-4D69-85A4-CEB3F2888319}"/>
    <cellStyle name="Normal 41" xfId="3000" xr:uid="{23DA63CB-902F-485B-9E2D-882A87D89E48}"/>
    <cellStyle name="Normal 42" xfId="3010" xr:uid="{A8B7D88E-EDFC-4EF2-A321-123606C75842}"/>
    <cellStyle name="Normal 43" xfId="3008" xr:uid="{9ED035C6-C5C7-4B51-B7FC-AAC0D5F1C724}"/>
    <cellStyle name="Normal 44" xfId="3305" xr:uid="{4DE8F7E7-4112-48CB-8948-105502F051B3}"/>
    <cellStyle name="Normal 45" xfId="58156" xr:uid="{A37E6732-F1F7-4BAB-8B72-757C5E758656}"/>
    <cellStyle name="Normal 46" xfId="58158" xr:uid="{E52AC889-D359-41DC-A31D-74D0B6ED5AA7}"/>
    <cellStyle name="Normal 47" xfId="58702" xr:uid="{03D43510-1D97-4F46-A3FC-70B368709518}"/>
    <cellStyle name="Normal 48" xfId="58704" xr:uid="{81D86744-61D6-4EC1-A48B-CC75786744CE}"/>
    <cellStyle name="Normal 49" xfId="58706" xr:uid="{165E89B0-46B9-4F19-A8E9-97D3FD62335D}"/>
    <cellStyle name="Normal 5" xfId="58" xr:uid="{5F0640C1-740F-492A-B5F3-6F272B2BE565}"/>
    <cellStyle name="Normal 5 10" xfId="58151" xr:uid="{577B25E5-1C46-4E73-9181-AC4E977C3598}"/>
    <cellStyle name="Normal 5 11" xfId="110" xr:uid="{2D16D714-72F3-4B06-8086-365E7A597C6B}"/>
    <cellStyle name="Normal 5 2" xfId="135" xr:uid="{97126BB6-2D73-479F-9739-430A9EABD999}"/>
    <cellStyle name="Normal 5 2 11" xfId="149" xr:uid="{81606C3A-7660-4F30-B2EF-2C6E19B39E76}"/>
    <cellStyle name="Normal 5 2 2" xfId="137" xr:uid="{A6BC2891-69DD-4621-BFBB-BF6BD3F2289D}"/>
    <cellStyle name="Normal 5 2 2 2" xfId="533" xr:uid="{D98AB2D6-073F-45BD-9BE9-213840AF7447}"/>
    <cellStyle name="Normal 5 2 3" xfId="285" xr:uid="{05B726AD-98CC-4EDF-803A-7AEC07AFE6AA}"/>
    <cellStyle name="Normal 5 2 3 2" xfId="870" xr:uid="{DEE2E0E8-C799-4C51-8F4E-E44D0925EC11}"/>
    <cellStyle name="Normal 5 2 3 3" xfId="1340" xr:uid="{007FA418-0794-4E6A-B1D3-4E0552A986B8}"/>
    <cellStyle name="Normal 5 2 3 4" xfId="2752" xr:uid="{05B87AD9-25F3-48FB-AAA7-11F1A24C1F0B}"/>
    <cellStyle name="Normal 5 2 4" xfId="509" xr:uid="{1D6672DC-0636-4E55-ACA3-B799012EB092}"/>
    <cellStyle name="Normal 5 2 5" xfId="2495" xr:uid="{97B3E4F3-3C15-4FD3-9321-A563201A1CCF}"/>
    <cellStyle name="Normal 5 2 6 2" xfId="496" xr:uid="{2C67BA54-1CAA-4E39-AC47-E22D4F02EE5A}"/>
    <cellStyle name="Normal 5 3" xfId="49" xr:uid="{B8BB1B86-EE10-4E7D-B60F-5603E659F780}"/>
    <cellStyle name="Normal 5 3 2" xfId="143" xr:uid="{A301B5C5-7D93-4A24-A42B-75F90C106991}"/>
    <cellStyle name="Normal 5 3 2 2" xfId="511" xr:uid="{687BC4ED-AB37-4BE5-A170-DAE2F74CAAC1}"/>
    <cellStyle name="Normal 5 3 3" xfId="875" xr:uid="{2A23C18D-53F1-4A1F-95B9-A17441570061}"/>
    <cellStyle name="Normal 5 3 3 2" xfId="3329" xr:uid="{779747C8-CB0F-42A2-9393-F8306D1891A5}"/>
    <cellStyle name="Normal 5 3 4" xfId="140" xr:uid="{12354CF1-6309-4FFB-9A56-4F32CBBDCEBB}"/>
    <cellStyle name="Normal 5 4" xfId="55" xr:uid="{58DA28BC-B2FD-4D89-B7A5-B308E4232918}"/>
    <cellStyle name="Normal 5 4 2" xfId="342" xr:uid="{57FF7BF4-D9A6-4B53-91D9-5757CC6335AF}"/>
    <cellStyle name="Normal 5 4 2 2" xfId="10731" xr:uid="{A5AD1A38-3656-4E27-B0C3-37CE130029E7}"/>
    <cellStyle name="Normal 5 4 2 3" xfId="10567" xr:uid="{8AE36312-0911-4C69-B05D-D38246FBD1FC}"/>
    <cellStyle name="Normal 5 4 3" xfId="11628" xr:uid="{11B8A740-95B1-4EF1-A8D3-0956EF7233F6}"/>
    <cellStyle name="Normal 5 4 4" xfId="10428" xr:uid="{5D6CE409-2D1E-42BD-AE30-426B14D99D63}"/>
    <cellStyle name="Normal 5 5" xfId="213" xr:uid="{3F219393-084A-408F-94D7-1D445C4DF2D9}"/>
    <cellStyle name="Normal 5 5 2" xfId="11595" xr:uid="{4760CC6B-3808-4D40-B352-7C7FD25B995D}"/>
    <cellStyle name="Normal 5 5 3" xfId="58757" xr:uid="{72C723DB-3D60-4234-A8CA-8E1F9DEA62C9}"/>
    <cellStyle name="Normal 5 6" xfId="261" xr:uid="{580FAB6F-22FA-4C13-9136-47ACA659D6E3}"/>
    <cellStyle name="Normal 5 6 2" xfId="696" xr:uid="{7657DFF1-2B5D-4473-A6C4-478953E20668}"/>
    <cellStyle name="Normal 5 6 3" xfId="856" xr:uid="{CDAC8C00-1422-48C6-872C-693EB7E0292D}"/>
    <cellStyle name="Normal 5 6 4" xfId="1319" xr:uid="{8AE3D1A1-E3B2-4144-AB30-6E732BE448B9}"/>
    <cellStyle name="Normal 5 7" xfId="2669" xr:uid="{121D094D-ACB4-4755-8D0E-319EE31F1370}"/>
    <cellStyle name="Normal 5 8" xfId="2713" xr:uid="{701B12D1-8196-493F-B006-66CABFC36E7C}"/>
    <cellStyle name="Normal 5 9" xfId="14" xr:uid="{9EB3CE96-21A1-40DB-AC52-134AF405EF28}"/>
    <cellStyle name="Normal 50" xfId="58708" xr:uid="{B911B98A-AC3F-4EDE-88E4-D902198C123E}"/>
    <cellStyle name="Normal 51" xfId="58710" xr:uid="{BD53A866-9A42-45AC-927C-35B3A573011D}"/>
    <cellStyle name="Normal 52" xfId="58712" xr:uid="{93BAE671-0518-4407-A5AF-64C15C257A6F}"/>
    <cellStyle name="Normal 53" xfId="58714" xr:uid="{F04979D0-3C8B-4FD3-9AD5-4E5DCE8AB691}"/>
    <cellStyle name="Normal 54" xfId="58716" xr:uid="{F70435D8-5737-463C-B29B-B843C72AB084}"/>
    <cellStyle name="Normal 55" xfId="58751" xr:uid="{847E387E-CB3F-4B7E-9A55-2C444260DBF6}"/>
    <cellStyle name="Normal 56" xfId="2745" xr:uid="{CA2AC9D1-3627-4C91-92BC-0054DAD1FF2F}"/>
    <cellStyle name="Normal 57" xfId="58753" xr:uid="{83040FFC-878E-43CB-9092-C44B3FC8E14B}"/>
    <cellStyle name="Normal 58" xfId="58758" xr:uid="{D61A0769-3174-4DE9-9B10-797E1F3ED6FB}"/>
    <cellStyle name="Normal 59" xfId="58770" xr:uid="{32024559-C8AC-4147-B3AF-35076915FD8E}"/>
    <cellStyle name="Normal 6" xfId="43" xr:uid="{E337A0C4-EE3B-475A-8583-8BD603ABA254}"/>
    <cellStyle name="Normal 6 18" xfId="119" xr:uid="{B4B84D43-8C4E-4CF8-9136-EA9FBF54D9C6}"/>
    <cellStyle name="Normal 6 2" xfId="170" xr:uid="{C512D401-A2E0-4EB3-8053-0899AFDBFDF9}"/>
    <cellStyle name="Normal 6 2 2" xfId="470" xr:uid="{74CA8575-B164-4AC6-8737-A160034C4D5D}"/>
    <cellStyle name="Normal 6 2 2 2" xfId="10767" xr:uid="{C87A6E88-5F4C-4A0E-83D1-2E4DA8C4E669}"/>
    <cellStyle name="Normal 6 2 2 3" xfId="453" xr:uid="{92A588DF-8FC0-48BC-BA21-AD1BB7C027AD}"/>
    <cellStyle name="Normal 6 2 2 4" xfId="10532" xr:uid="{3652E079-1F58-4EFE-8EEF-04E75E239851}"/>
    <cellStyle name="Normal 6 2 3" xfId="2900" xr:uid="{822194C0-EE22-445A-9C39-30DB4E990502}"/>
    <cellStyle name="Normal 6 2 4" xfId="10437" xr:uid="{4857782A-E720-469D-A43E-E7BFF0FA0DC4}"/>
    <cellStyle name="Normal 6 3" xfId="641" xr:uid="{D5ADB062-2DC3-42D2-9179-C431374C8A47}"/>
    <cellStyle name="Normal 6 3 2 2" xfId="419" xr:uid="{ECC43B93-5502-4432-A2DC-5E002A0C2912}"/>
    <cellStyle name="Normal 6 4" xfId="11601" xr:uid="{76A9A9D9-DE9C-4171-87FD-52C2F3B110C8}"/>
    <cellStyle name="Normal 6 5" xfId="11591" xr:uid="{ACC04737-3867-44C1-8A64-DCE776C3BE3A}"/>
    <cellStyle name="Normal 6 6" xfId="129" xr:uid="{274FFC50-7C70-45FD-A45C-E9FDA9FD936A}"/>
    <cellStyle name="Normal 68 2" xfId="2747" xr:uid="{451CDEB8-C352-411B-BC0B-23F5BF4954B7}"/>
    <cellStyle name="Normal 69" xfId="564" xr:uid="{9303DAAA-D633-434D-B517-2AA5E08342EF}"/>
    <cellStyle name="Normal 7" xfId="36" xr:uid="{C27DFD87-C1AC-4037-9FE6-8C2CA1C3DCE5}"/>
    <cellStyle name="Normal 7 2" xfId="77" xr:uid="{F912B584-4FCD-4542-A36A-0535E272DAEC}"/>
    <cellStyle name="Normal 7 2 2" xfId="227" xr:uid="{65553460-8C4E-40CC-A341-7793905C6A8A}"/>
    <cellStyle name="Normal 7 2 2 2" xfId="3201" xr:uid="{1D5349CC-7B0A-4B4B-84A0-D7235A4F519C}"/>
    <cellStyle name="Normal 7 2 3" xfId="459" xr:uid="{D4241CBC-EB2E-4C53-A196-F6E279A1BC57}"/>
    <cellStyle name="Normal 7 2 3 2" xfId="900" xr:uid="{ECDBA5CA-004C-4E32-BAB1-095AE0AA133E}"/>
    <cellStyle name="Normal 7 2 3 3" xfId="1442" xr:uid="{71200F4C-5B7B-4145-B653-DA8565E6F0D5}"/>
    <cellStyle name="Normal 7 2 4" xfId="181" xr:uid="{B8D78997-C201-4159-846F-84C875E2CD2F}"/>
    <cellStyle name="Normal 7 3" xfId="202" xr:uid="{15916F70-7274-441E-B81B-4FEC8BCF66CF}"/>
    <cellStyle name="Normal 7 3 2" xfId="3060" xr:uid="{28F47F48-F25B-4ECB-BD32-3205BFDA81BD}"/>
    <cellStyle name="Normal 7 4" xfId="893" xr:uid="{A5F389FD-C773-4EE7-BAB5-5D813EC48D25}"/>
    <cellStyle name="Normal 7 5" xfId="11593" xr:uid="{1BA3CE1C-2CAB-4BEF-A166-C616C7DBA70A}"/>
    <cellStyle name="Normal 7 6" xfId="172" xr:uid="{51AA129A-054E-4DF1-938E-CF17DA46C529}"/>
    <cellStyle name="Normal 71" xfId="53" xr:uid="{4045F7CF-EB87-4F69-9F2A-C9A2387596B3}"/>
    <cellStyle name="Normal 71 2" xfId="2918" xr:uid="{D5E1A226-DCC9-4E7F-9FAD-D8969F3CB9C2}"/>
    <cellStyle name="Normal 71 2 2" xfId="3206" xr:uid="{6CAA117C-4BA5-4F34-87A1-D352752E407A}"/>
    <cellStyle name="Normal 71 3" xfId="3064" xr:uid="{4E869E91-2F8E-4460-BCC4-2DEC3E866724}"/>
    <cellStyle name="Normal 71 4" xfId="2753" xr:uid="{E08B89E2-8CAE-4ECC-A902-9B09C85F40D5}"/>
    <cellStyle name="Normal 8" xfId="38" xr:uid="{D213DA8D-0D38-4285-BEFB-6141ED7F9511}"/>
    <cellStyle name="Normal 8 11" xfId="387" xr:uid="{D443377A-F531-4EB9-BFB0-DFCA8EDA49AB}"/>
    <cellStyle name="Normal 8 2" xfId="204" xr:uid="{DC1E63F9-9FDB-412F-9E59-974F27BCBB3E}"/>
    <cellStyle name="Normal 8 2 2" xfId="536" xr:uid="{5D2AEFDB-0EB7-46A4-87AC-79BA1671D5CF}"/>
    <cellStyle name="Normal 8 2 2 2" xfId="2725" xr:uid="{53AA3FDD-CEFB-45D1-A72A-B391371B1BB3}"/>
    <cellStyle name="Normal 8 2 3" xfId="3204" xr:uid="{BA337866-50D5-4411-98BA-A53B5D16415B}"/>
    <cellStyle name="Normal 8 3" xfId="231" xr:uid="{11E21C90-6C5E-4005-B4CB-3CA7687080A9}"/>
    <cellStyle name="Normal 8 3 2" xfId="896" xr:uid="{4736C81B-FB64-4DEE-964A-E3C2C981CAC7}"/>
    <cellStyle name="Normal 8 3 3" xfId="1299" xr:uid="{E57ADF17-B0D4-424C-8576-BFA876392CAF}"/>
    <cellStyle name="Normal 8 4" xfId="471" xr:uid="{D89E9412-49AC-42FC-9DB6-340EB8BA2E0C}"/>
    <cellStyle name="Normal 8 4 2" xfId="2743" xr:uid="{2FA9E399-5DE4-4651-B308-E1213B602CD7}"/>
    <cellStyle name="Normal 8 5" xfId="176" xr:uid="{889E55FE-9ADE-46CF-81DF-EEC8710399D6}"/>
    <cellStyle name="Normal 8 6" xfId="58838" xr:uid="{E8809EC6-BC9A-4FC0-B7B1-190116CEC2BC}"/>
    <cellStyle name="Normal 9" xfId="183" xr:uid="{E95891C3-EAEA-47B3-BB28-13A721C1CD11}"/>
    <cellStyle name="Normal 9 13 2" xfId="237" xr:uid="{9FB2069D-486B-497B-BA23-F0D5E0C34C75}"/>
    <cellStyle name="Normal 9 2" xfId="230" xr:uid="{F51089D6-9BB7-4622-8408-21B294078181}"/>
    <cellStyle name="Normal 9 2 2" xfId="363" xr:uid="{26D1D36B-774F-423E-AB3C-54897847505E}"/>
    <cellStyle name="Normal 9 2 2 2" xfId="399" xr:uid="{390C9712-5C9A-4BB7-BD64-FAF3E14359FE}"/>
    <cellStyle name="Normal 9 2 2 5" xfId="367" xr:uid="{FE159C8A-5EC4-431F-830C-8C8C3EEC7686}"/>
    <cellStyle name="Normal 9 2 3" xfId="233" xr:uid="{72C44565-8741-4259-AE01-E2C85190486C}"/>
    <cellStyle name="Normal 9 2 4" xfId="514" xr:uid="{CFC037C6-7467-4825-B10D-5AC7A0437381}"/>
    <cellStyle name="Normal 9 2 5" xfId="1298" xr:uid="{D5843273-FB3B-4108-8766-D7DCF516200D}"/>
    <cellStyle name="Normal 9 2 6" xfId="2726" xr:uid="{B84B4C4F-8798-4C2F-AC01-C2CF756FF68A}"/>
    <cellStyle name="Normal 9 3" xfId="624" xr:uid="{1822DAF1-2626-4D4E-8EF7-04957FCE276C}"/>
    <cellStyle name="Normal 9 3 2" xfId="3212" xr:uid="{EA7E1860-6250-4179-8FA0-74A23E5B00C7}"/>
    <cellStyle name="Normal 9 3 3" xfId="2924" xr:uid="{6BCBD01F-81DF-444E-A25B-B8DDAF1C5995}"/>
    <cellStyle name="Normal 9 4" xfId="3070" xr:uid="{BE1D2C95-740A-461A-BA68-4E34A58676E8}"/>
    <cellStyle name="Normal 9 5" xfId="2761" xr:uid="{BACCC468-9060-4BF1-B12F-B65670D29D53}"/>
    <cellStyle name="Normal_Noble-311207_Revised 250208" xfId="3" xr:uid="{7F03021F-4D9C-431D-9DD1-0D26DFC757E0}"/>
    <cellStyle name="Normal_Noble-47t" xfId="4" xr:uid="{56B332E2-3CB8-4C3C-977A-F749201CAEFC}"/>
    <cellStyle name="Normal_Noble-E04" xfId="2" xr:uid="{F1B0DCC8-9F1F-4D2B-9208-91451609710D}"/>
    <cellStyle name="Note 5" xfId="538" xr:uid="{7930D861-B97D-4DBD-A15C-0DD956BCA47A}"/>
    <cellStyle name="Percent" xfId="78" builtinId="5"/>
    <cellStyle name="Percent 2" xfId="39" xr:uid="{31D6FC48-79E0-4E6B-9906-5DFE009C3548}"/>
    <cellStyle name="Percent 2 2" xfId="174" xr:uid="{09ECEEF9-1AC5-4E80-B5DF-CF6E253FB13D}"/>
    <cellStyle name="Percent 2 2 2" xfId="236" xr:uid="{88FF37E4-674D-4096-BA40-8B163F50BF40}"/>
    <cellStyle name="Percent 2 2 2 2" xfId="895" xr:uid="{D605D025-0AC9-46B1-A04A-FBD187595B41}"/>
    <cellStyle name="Percent 2 2 2 3" xfId="1300" xr:uid="{8FEE1582-CD9E-42F3-ACDD-E7F6CA3AB52B}"/>
    <cellStyle name="Percent 2 2 3" xfId="2492" xr:uid="{BD10D881-26C3-4131-9AD4-29B365C28FBE}"/>
    <cellStyle name="Percent 2 2 3 2" xfId="11609" xr:uid="{72A44D21-256C-47BB-9EC4-D24D11E113FF}"/>
    <cellStyle name="Percent 2 2 4" xfId="58806" xr:uid="{CE83A94A-DF5E-4FFB-BC37-16FDB01CFF2D}"/>
    <cellStyle name="Percent 2 3" xfId="205" xr:uid="{E08D6ED2-E5B0-4DDA-A425-C4B4FB1548BD}"/>
    <cellStyle name="Percent 2 3 2" xfId="260" xr:uid="{1C8E016D-5E35-47E2-A5AF-DE514F1F752D}"/>
    <cellStyle name="Percent 2 3 2 2" xfId="918" xr:uid="{40710664-F03A-4592-88C5-AD77C2343296}"/>
    <cellStyle name="Percent 2 3 2 3" xfId="1318" xr:uid="{A7F9BC06-68B2-42EB-B0DB-41ECD7A17423}"/>
    <cellStyle name="Percent 2 4" xfId="388" xr:uid="{13A506DC-0703-4CE5-B826-CFC1996365AA}"/>
    <cellStyle name="Percent 2 4 2" xfId="2727" xr:uid="{EF686F45-EA79-4019-B0AE-09C8306AA595}"/>
    <cellStyle name="Percent 2 5" xfId="106" xr:uid="{8223E9A0-8EBF-4C44-9359-BB06CD3E821F}"/>
    <cellStyle name="Percent 3" xfId="117" xr:uid="{E353D6D0-0E34-4805-9452-D74BBFFA0A71}"/>
    <cellStyle name="Percent 3 2" xfId="180" xr:uid="{3CF687EE-E27D-403D-9014-5CC9E8259BD6}"/>
    <cellStyle name="Percent 3 2 2" xfId="566" xr:uid="{E4C2DB89-1934-4C82-99E7-44422EBD579E}"/>
    <cellStyle name="Percent 3 2 3" xfId="513" xr:uid="{4561B251-527A-4A77-9542-BACBC59F6BA0}"/>
    <cellStyle name="Percent 3 2 4" xfId="2509" xr:uid="{EF9AA352-C4B1-4FEF-B418-60698C5D543A}"/>
    <cellStyle name="Percent 3 2 4 2" xfId="11621" xr:uid="{8A04F7AF-2347-4BA4-8300-B9FA6BEC3372}"/>
    <cellStyle name="Percent 3 3" xfId="244" xr:uid="{6F50CC4B-E3B3-40E3-A084-727C24A69B76}"/>
    <cellStyle name="Percent 3 3 2" xfId="859" xr:uid="{F4F12BAE-714C-4C6B-B675-A16479CA45FA}"/>
    <cellStyle name="Percent 3 3 3" xfId="1305" xr:uid="{A2777609-F28D-475E-AA12-F4ADEDF52607}"/>
    <cellStyle name="Percent 3 3 3 2" xfId="11635" xr:uid="{6FCC3EED-853A-476D-A764-FC0CA7650345}"/>
    <cellStyle name="Percent 3 4" xfId="11603" xr:uid="{BB455E6E-9109-40AC-8EA7-7689CE4E5F67}"/>
    <cellStyle name="Percent 30" xfId="2500" xr:uid="{9B4DA733-E628-4BA1-B236-2E193571227A}"/>
    <cellStyle name="Percent 30 4" xfId="151" xr:uid="{410BA324-45FB-4518-ABE0-BC7C926A608A}"/>
    <cellStyle name="Percent 4" xfId="259" xr:uid="{1C2B0CBF-D668-4AC5-8CCF-CD263A8438AD}"/>
    <cellStyle name="Percent 4 2" xfId="2898" xr:uid="{8BBDCA13-7DCC-42C0-83EE-149D4636D644}"/>
    <cellStyle name="Percent 4 2 2" xfId="11604" xr:uid="{8E6749FB-3229-4A39-A98E-3A8FC09F4275}"/>
    <cellStyle name="Percent 5" xfId="531" xr:uid="{2392FDA5-7367-4983-B2D3-1426C558E1BD}"/>
    <cellStyle name="Percent 5 2" xfId="11624" xr:uid="{E2333F66-7C7F-40F9-8EA9-E7785D5B2586}"/>
    <cellStyle name="Percent 5 3" xfId="11638" xr:uid="{FEAA5A83-42B3-4655-B813-7372B0850EB7}"/>
    <cellStyle name="Percent 6" xfId="477" xr:uid="{CD8BCF34-99FD-4925-958E-B3D7EE5C1B5D}"/>
    <cellStyle name="Percent 6 2" xfId="3014" xr:uid="{60083751-E1E4-4D20-8C72-02A09E212647}"/>
    <cellStyle name="Percent 7" xfId="14215" xr:uid="{81A01BA9-45DF-43FF-A75B-43D1EA33048D}"/>
    <cellStyle name="เครื่องหมายจุลภาค 2" xfId="122" xr:uid="{CC126149-1463-4E17-B841-AA55FD061D7B}"/>
    <cellStyle name="เครื่องหมายจุลภาค 2 10" xfId="11203" xr:uid="{4F874D68-EE28-4F3C-857C-4841E8677BF0}"/>
    <cellStyle name="เครื่องหมายจุลภาค 2 10 2" xfId="13532" xr:uid="{94C7396C-095B-4E96-BD19-F3ACA30E9E8C}"/>
    <cellStyle name="เครื่องหมายจุลภาค 2 10 2 2" xfId="22894" xr:uid="{A485B0D3-0A63-4FD4-9C06-1C18EAC1918B}"/>
    <cellStyle name="เครื่องหมายจุลภาค 2 10 2 2 2" xfId="50216" xr:uid="{DEC65271-16E8-42A6-A890-4522A6DB941C}"/>
    <cellStyle name="เครื่องหมายจุลภาค 2 10 2 3" xfId="40859" xr:uid="{DFBC8F59-8593-4E5E-9B09-2B3275F743F9}"/>
    <cellStyle name="เครื่องหมายจุลภาค 2 10 3" xfId="18922" xr:uid="{640CCF05-8D51-4CE2-B6C6-3320A1D07CE1}"/>
    <cellStyle name="เครื่องหมายจุลภาค 2 10 3 2" xfId="46244" xr:uid="{27C059C9-4108-4477-975F-FB2176D2A963}"/>
    <cellStyle name="เครื่องหมายจุลภาค 2 10 4" xfId="38552" xr:uid="{0D9EDCA8-A9A1-498A-9033-B884CA5C313F}"/>
    <cellStyle name="เครื่องหมายจุลภาค 2 11" xfId="10346" xr:uid="{BE7DC074-ACAC-4354-986F-DBD222055FBC}"/>
    <cellStyle name="เครื่องหมายจุลภาค 2 11 2" xfId="15667" xr:uid="{615E44ED-57A3-4D5C-8E46-C85A252A316F}"/>
    <cellStyle name="เครื่องหมายจุลภาค 2 11 2 2" xfId="42987" xr:uid="{2C07CD74-7D1B-4701-91CC-6A036BC0E158}"/>
    <cellStyle name="เครื่องหมายจุลภาค 2 11 3" xfId="37719" xr:uid="{E15D05C2-40BF-4C72-B8AC-BAA9873BAFE4}"/>
    <cellStyle name="เครื่องหมายจุลภาค 2 12" xfId="11680" xr:uid="{13289E8D-1822-4226-AD63-EB415C74DB7B}"/>
    <cellStyle name="เครื่องหมายจุลภาค 2 12 2" xfId="19637" xr:uid="{4EF954A5-9971-4E4B-946B-A9FBB24C0B89}"/>
    <cellStyle name="เครื่องหมายจุลภาค 2 12 2 2" xfId="46959" xr:uid="{7E6BAA2E-71B9-479D-A9A0-BA97F4C83DDE}"/>
    <cellStyle name="เครื่องหมายจุลภาค 2 12 3" xfId="39006" xr:uid="{3992D637-495D-477C-A4BE-148CF8FFA6FA}"/>
    <cellStyle name="เครื่องหมายจุลภาค 2 13" xfId="14250" xr:uid="{628AA9D0-1241-4E80-88E2-845638AA6768}"/>
    <cellStyle name="เครื่องหมายจุลภาค 2 13 2" xfId="41571" xr:uid="{3A9D9675-7913-493D-95BB-7FF8D0B71EC9}"/>
    <cellStyle name="เครื่องหมายจุลภาค 2 14" xfId="23598" xr:uid="{912225D5-0BAC-443F-90DD-4CA2A1EA27BB}"/>
    <cellStyle name="เครื่องหมายจุลภาค 2 14 2" xfId="50920" xr:uid="{F7F6981C-94DE-49B2-97F8-6423F66601A2}"/>
    <cellStyle name="เครื่องหมายจุลภาค 2 15" xfId="25839" xr:uid="{5A263997-EE75-445A-93CF-6D75E18E02FD}"/>
    <cellStyle name="เครื่องหมายจุลภาค 2 15 2" xfId="53159" xr:uid="{63804758-ED0C-43D6-A30D-2FCABD866B68}"/>
    <cellStyle name="เครื่องหมายจุลภาค 2 16" xfId="28078" xr:uid="{877C99F3-26F8-4BC5-9892-F02D1A462C29}"/>
    <cellStyle name="เครื่องหมายจุลภาค 2 16 2" xfId="55399" xr:uid="{C2FC9AE5-814E-4F5F-85E8-860CAD37A46E}"/>
    <cellStyle name="เครื่องหมายจุลภาค 2 17" xfId="3374" xr:uid="{7D91B2AE-F476-4115-8A90-297BA7AD9A2C}"/>
    <cellStyle name="เครื่องหมายจุลภาค 2 18" xfId="30393" xr:uid="{6CBBECAB-3B1A-4D44-8226-787558829A2D}"/>
    <cellStyle name="เครื่องหมายจุลภาค 2 19" xfId="58739" xr:uid="{1B5C6D15-A63B-4BB7-B650-91E3DC45329A}"/>
    <cellStyle name="เครื่องหมายจุลภาค 2 2" xfId="862" xr:uid="{1E5C205E-F632-4955-A701-AA70D9AA4E38}"/>
    <cellStyle name="เครื่องหมายจุลภาค 2 2 10" xfId="24113" xr:uid="{771E149E-92C1-4491-82B2-2C25878CC5A1}"/>
    <cellStyle name="เครื่องหมายจุลภาค 2 2 10 2" xfId="51435" xr:uid="{65441581-4D6A-47D2-9E1B-3C345C4E64D3}"/>
    <cellStyle name="เครื่องหมายจุลภาค 2 2 11" xfId="26354" xr:uid="{C4144AB9-71C4-4A8A-8154-34DFF7D4709F}"/>
    <cellStyle name="เครื่องหมายจุลภาค 2 2 11 2" xfId="53674" xr:uid="{56C95F8C-73DE-4F7C-B164-3D6F0278A070}"/>
    <cellStyle name="เครื่องหมายจุลภาค 2 2 12" xfId="28585" xr:uid="{5E28C904-88AF-4EDE-AFB0-02264B65BB8B}"/>
    <cellStyle name="เครื่องหมายจุลภาค 2 2 12 2" xfId="55906" xr:uid="{8F71FC1A-976B-4A2F-AC96-F3A4A9E47E29}"/>
    <cellStyle name="เครื่องหมายจุลภาค 2 2 13" xfId="3875" xr:uid="{C62548F3-7CD7-4981-8E79-413B0F71C73F}"/>
    <cellStyle name="เครื่องหมายจุลภาค 2 2 14" xfId="31015" xr:uid="{855A1855-99B0-424A-9307-9D74E8443B09}"/>
    <cellStyle name="เครื่องหมายจุลภาค 2 2 2" xfId="2354" xr:uid="{F926253B-8980-43DC-9EA7-26F0025464F7}"/>
    <cellStyle name="เครื่องหมายจุลภาค 2 2 2 2" xfId="5894" xr:uid="{1A2A6073-D6A7-4385-B934-612241255258}"/>
    <cellStyle name="เครื่องหมายจุลภาค 2 2 2 2 2" xfId="16852" xr:uid="{12674021-48C5-4EF0-BEA2-3B0C99EBCC5F}"/>
    <cellStyle name="เครื่องหมายจุลภาค 2 2 2 2 2 2" xfId="44172" xr:uid="{C66A2A47-8FE3-4112-AF9C-36800CD282E3}"/>
    <cellStyle name="เครื่องหมายจุลภาค 2 2 2 2 3" xfId="33084" xr:uid="{1BEBCDE2-4CAE-4437-8BAF-ADC178910D77}"/>
    <cellStyle name="เครื่องหมายจุลภาค 2 2 2 3" xfId="7850" xr:uid="{80754987-99CB-4E71-93DA-3C4A030C1E74}"/>
    <cellStyle name="เครื่องหมายจุลภาค 2 2 2 3 2" xfId="20822" xr:uid="{7025C2A2-38AF-4742-8F61-DA79E0794DDC}"/>
    <cellStyle name="เครื่องหมายจุลภาค 2 2 2 3 2 2" xfId="48144" xr:uid="{BDA1FA5F-4231-4CD4-9B7B-789129FF67F5}"/>
    <cellStyle name="เครื่องหมายจุลภาค 2 2 2 3 3" xfId="35209" xr:uid="{90EEBFAC-09A4-4D3C-9B37-236597DDABF8}"/>
    <cellStyle name="เครื่องหมายจุลภาค 2 2 2 4" xfId="10049" xr:uid="{33C4E6E4-729D-4183-BF6B-7C33624E616B}"/>
    <cellStyle name="เครื่องหมายจุลภาค 2 2 2 4 2" xfId="37425" xr:uid="{B8AAAC51-9ABA-4192-A9EA-2969BB0A9BA1}"/>
    <cellStyle name="เครื่องหมายจุลภาค 2 2 2 5" xfId="25576" xr:uid="{918B944E-98E1-44C9-81BF-DD4D25BA68A3}"/>
    <cellStyle name="เครื่องหมายจุลภาค 2 2 2 5 2" xfId="52898" xr:uid="{D6A25B9F-488B-4793-8717-67752AE1074C}"/>
    <cellStyle name="เครื่องหมายจุลภาค 2 2 2 6" xfId="27818" xr:uid="{D08A47DA-B929-4A59-BC31-AA8E36470C11}"/>
    <cellStyle name="เครื่องหมายจุลภาค 2 2 2 6 2" xfId="55138" xr:uid="{D0BE1FDC-75CB-402A-8DEF-98550A18B360}"/>
    <cellStyle name="เครื่องหมายจุลภาค 2 2 2 7" xfId="30049" xr:uid="{23876CF8-54AA-405A-9423-CCEB2368FB4D}"/>
    <cellStyle name="เครื่องหมายจุลภาค 2 2 2 7 2" xfId="57370" xr:uid="{DBA08F68-00F5-40AA-8844-6DBABB278311}"/>
    <cellStyle name="เครื่องหมายจุลภาค 2 2 2 8" xfId="4458" xr:uid="{CE2629E1-9D61-4C49-BC25-E1BFEC7C22B3}"/>
    <cellStyle name="เครื่องหมายจุลภาค 2 2 2 9" xfId="31621" xr:uid="{8BE97417-EF3B-4A30-AC68-580330AE3629}"/>
    <cellStyle name="เครื่องหมายจุลภาค 2 2 3" xfId="1748" xr:uid="{82CDDCBC-3AAE-49A8-816C-EB47EA947E82}"/>
    <cellStyle name="เครื่องหมายจุลภาค 2 2 3 2" xfId="7247" xr:uid="{590F413E-A65E-40C4-8D03-EA37DDDE0646}"/>
    <cellStyle name="เครื่องหมายจุลภาค 2 2 3 2 2" xfId="17473" xr:uid="{7AE96B16-0354-4C32-B5E3-6F7E95851C5A}"/>
    <cellStyle name="เครื่องหมายจุลภาค 2 2 3 2 2 2" xfId="44794" xr:uid="{E2A870C7-000A-4E1B-A748-A113B31D9912}"/>
    <cellStyle name="เครื่องหมายจุลภาค 2 2 3 2 3" xfId="34603" xr:uid="{BD03DA39-8F1E-47AF-BD55-6B9F4F6EAF82}"/>
    <cellStyle name="เครื่องหมายจุลภาค 2 2 3 3" xfId="9444" xr:uid="{D27EBFBF-FE2D-4D60-B113-BCC393871AC0}"/>
    <cellStyle name="เครื่องหมายจุลภาค 2 2 3 3 2" xfId="21444" xr:uid="{6C4E75D6-72D6-4D8E-B46C-3E4253037F0D}"/>
    <cellStyle name="เครื่องหมายจุลภาค 2 2 3 3 2 2" xfId="48766" xr:uid="{DDF8F0B8-5CF9-4DBB-B2F4-9C49543C712C}"/>
    <cellStyle name="เครื่องหมายจุลภาค 2 2 3 3 3" xfId="36819" xr:uid="{217C2220-2B41-4A30-8322-C50797BA65FF}"/>
    <cellStyle name="เครื่องหมายจุลภาค 2 2 3 4" xfId="15479" xr:uid="{6F51CAF5-5D0A-4F41-A049-A3B93C8DFC3D}"/>
    <cellStyle name="เครื่องหมายจุลภาค 2 2 3 4 2" xfId="42800" xr:uid="{03A1DA56-F58A-447C-96C2-579DB6ACC685}"/>
    <cellStyle name="เครื่องหมายจุลภาค 2 2 3 5" xfId="24970" xr:uid="{BFC86971-D183-4E4E-92C6-F1062EE43C7E}"/>
    <cellStyle name="เครื่องหมายจุลภาค 2 2 3 5 2" xfId="52292" xr:uid="{37EACF58-771B-4618-8331-BB0CD3CCE91B}"/>
    <cellStyle name="เครื่องหมายจุลภาค 2 2 3 6" xfId="27212" xr:uid="{BC66422A-423B-4643-8AD6-DA5BDE152C16}"/>
    <cellStyle name="เครื่องหมายจุลภาค 2 2 3 6 2" xfId="54532" xr:uid="{F84FB32F-0919-429C-8022-F11FEEE0745C}"/>
    <cellStyle name="เครื่องหมายจุลภาค 2 2 3 7" xfId="29443" xr:uid="{8BCC753C-C1EC-4502-BFD0-9C5CA04BE67D}"/>
    <cellStyle name="เครื่องหมายจุลภาค 2 2 3 7 2" xfId="56764" xr:uid="{72FE8C0B-4A4B-4E55-B86E-FA2553C35B21}"/>
    <cellStyle name="เครื่องหมายจุลภาค 2 2 3 8" xfId="5306" xr:uid="{719EC7A2-CFF3-4173-BAE4-2300FE16682B}"/>
    <cellStyle name="เครื่องหมายจุลภาค 2 2 3 9" xfId="32478" xr:uid="{84649979-0DA6-4649-970D-4AD7DCAC5CDE}"/>
    <cellStyle name="เครื่องหมายจุลภาค 2 2 4" xfId="6403" xr:uid="{45299778-3C8F-49B9-90F9-9E1E595F0FFE}"/>
    <cellStyle name="เครื่องหมายจุลภาค 2 2 4 2" xfId="12826" xr:uid="{961190B6-CD8C-46D4-9A99-6D5EF348F270}"/>
    <cellStyle name="เครื่องหมายจุลภาค 2 2 4 2 2" xfId="22067" xr:uid="{13C91752-59C5-451B-A72C-3AEF3D21CD84}"/>
    <cellStyle name="เครื่องหมายจุลภาค 2 2 4 2 2 2" xfId="49389" xr:uid="{DFC2423F-6446-4BC4-B56C-FF986DD09585}"/>
    <cellStyle name="เครื่องหมายจุลภาค 2 2 4 2 3" xfId="40153" xr:uid="{2D820484-7E9F-47E9-A124-19CE806367E2}"/>
    <cellStyle name="เครื่องหมายจุลภาค 2 2 4 3" xfId="18095" xr:uid="{EF3FFDC4-86B6-4CA4-A520-65861C331F85}"/>
    <cellStyle name="เครื่องหมายจุลภาค 2 2 4 3 2" xfId="45417" xr:uid="{0B0B93EF-E337-439A-AB1E-65944F0A5AEF}"/>
    <cellStyle name="เครื่องหมายจุลภาค 2 2 4 4" xfId="33745" xr:uid="{4230453A-44A6-4E60-A4A1-48B340028146}"/>
    <cellStyle name="เครื่องหมายจุลภาค 2 2 5" xfId="8587" xr:uid="{1092A276-DCFA-43FC-9482-263950167A0B}"/>
    <cellStyle name="เครื่องหมายจุลภาค 2 2 5 2" xfId="13415" xr:uid="{F39190B7-18D9-40B4-81EB-098E8C59F192}"/>
    <cellStyle name="เครื่องหมายจุลภาค 2 2 5 2 2" xfId="22742" xr:uid="{35D026A6-4393-4B9F-B572-881AA53BF703}"/>
    <cellStyle name="เครื่องหมายจุลภาค 2 2 5 2 2 2" xfId="50064" xr:uid="{F23D5BA2-0DC9-42DD-9A1A-73B2DC86599A}"/>
    <cellStyle name="เครื่องหมายจุลภาค 2 2 5 2 3" xfId="40742" xr:uid="{010F544E-3B2B-4F34-8AAA-12E68B7A0971}"/>
    <cellStyle name="เครื่องหมายจุลภาค 2 2 5 3" xfId="18770" xr:uid="{DB116862-FDCE-44B6-AE38-6545BC0DD579}"/>
    <cellStyle name="เครื่องหมายจุลภาค 2 2 5 3 2" xfId="46092" xr:uid="{C0437BC5-67CA-434B-A84B-932E4DAF814C}"/>
    <cellStyle name="เครื่องหมายจุลภาค 2 2 5 4" xfId="35961" xr:uid="{8ABAFD7E-13F7-40C4-9892-C97EE8F55451}"/>
    <cellStyle name="เครื่องหมายจุลภาค 2 2 6" xfId="11527" xr:uid="{BC141C0B-AB82-44B9-85F8-F6D92AA0CF66}"/>
    <cellStyle name="เครื่องหมายจุลภาค 2 2 6 2" xfId="14038" xr:uid="{A63A7231-F0B9-44DC-961E-612DCA66C6A6}"/>
    <cellStyle name="เครื่องหมายจุลภาค 2 2 6 2 2" xfId="23402" xr:uid="{B905D6FF-78F7-4C0A-A81E-7883660522A0}"/>
    <cellStyle name="เครื่องหมายจุลภาค 2 2 6 2 2 2" xfId="50724" xr:uid="{34471853-E999-4648-9409-1671C9823BBD}"/>
    <cellStyle name="เครื่องหมายจุลภาค 2 2 6 2 3" xfId="41365" xr:uid="{C496091A-9F5D-409F-8CF2-6A31E7514107}"/>
    <cellStyle name="เครื่องหมายจุลภาค 2 2 6 3" xfId="19430" xr:uid="{D8DA069A-1B1E-4A10-8053-F48C21B6FD8E}"/>
    <cellStyle name="เครื่องหมายจุลภาค 2 2 6 3 2" xfId="46752" xr:uid="{942AE797-4E7C-4479-9ADF-2F2E91F88D7E}"/>
    <cellStyle name="เครื่องหมายจุลภาค 2 2 6 4" xfId="38876" xr:uid="{ECB6433B-237E-45BB-BE13-39028EAC8D1D}"/>
    <cellStyle name="เครื่องหมายจุลภาค 2 2 7" xfId="10432" xr:uid="{F64B2BCD-2C4E-4562-83A1-1D3CF29D97EC}"/>
    <cellStyle name="เครื่องหมายจุลภาค 2 2 7 2" xfId="15755" xr:uid="{F00EAC50-B0D6-4B4D-9EB8-880494B65588}"/>
    <cellStyle name="เครื่องหมายจุลภาค 2 2 7 2 2" xfId="43075" xr:uid="{1FE660AF-D19A-483F-A4CB-DB8E56C5B427}"/>
    <cellStyle name="เครื่องหมายจุลภาค 2 2 7 3" xfId="37800" xr:uid="{81F545F9-B4EF-4066-B6B7-E8EDF20E59FC}"/>
    <cellStyle name="เครื่องหมายจุลภาค 2 2 8" xfId="11765" xr:uid="{B5D2F9C1-9C2D-4BCF-B284-E9B50EE6F42F}"/>
    <cellStyle name="เครื่องหมายจุลภาค 2 2 8 2" xfId="19725" xr:uid="{4EFE59DD-FC2A-4BBD-B59A-D0DE3174D2E4}"/>
    <cellStyle name="เครื่องหมายจุลภาค 2 2 8 2 2" xfId="47047" xr:uid="{A6E37F89-B20B-4D65-8117-82D200FC5F13}"/>
    <cellStyle name="เครื่องหมายจุลภาค 2 2 8 3" xfId="39092" xr:uid="{5B6B83D3-FFF3-4315-9A6C-55197D7AF38E}"/>
    <cellStyle name="เครื่องหมายจุลภาค 2 2 9" xfId="14765" xr:uid="{E1C2AF4E-ED75-433E-AB46-8150961100F0}"/>
    <cellStyle name="เครื่องหมายจุลภาค 2 2 9 2" xfId="42086" xr:uid="{694F7DA0-3844-4459-B5FA-E24E1F7B585B}"/>
    <cellStyle name="เครื่องหมายจุลภาค 2 20" xfId="58844" xr:uid="{4834D9A7-782C-4743-BC76-4AD0B147BEE1}"/>
    <cellStyle name="เครื่องหมายจุลภาค 2 3" xfId="1225" xr:uid="{4ABF5B48-932A-476F-ABC9-CA463D042106}"/>
    <cellStyle name="เครื่องหมายจุลภาค 2 3 2" xfId="4807" xr:uid="{5DF385A9-1B45-419B-8C02-EE324A855292}"/>
    <cellStyle name="เครื่องหมายจุลภาค 2 3 2 2" xfId="15808" xr:uid="{560A84F8-2EE4-429B-94F5-15D387CE54B5}"/>
    <cellStyle name="เครื่องหมายจุลภาค 2 3 2 2 2" xfId="43128" xr:uid="{0BAA57EF-BEDF-4294-9EA9-826414835D12}"/>
    <cellStyle name="เครื่องหมายจุลภาค 2 3 2 3" xfId="31970" xr:uid="{2C7E781A-7622-47F4-B7B1-EC27AE0343B7}"/>
    <cellStyle name="เครื่องหมายจุลภาค 2 3 3" xfId="6742" xr:uid="{8F20C670-5D21-467A-9310-CC4B725D15B7}"/>
    <cellStyle name="เครื่องหมายจุลภาค 2 3 3 2" xfId="19778" xr:uid="{6FF4F46F-E97F-4D54-9638-79ADD3CE677A}"/>
    <cellStyle name="เครื่องหมายจุลภาค 2 3 3 2 2" xfId="47100" xr:uid="{82B10D33-F6A6-432B-AEA0-909F1F69AB43}"/>
    <cellStyle name="เครื่องหมายจุลภาค 2 3 3 3" xfId="34095" xr:uid="{728ED535-74F0-4638-8E2E-6B3BC05A33F1}"/>
    <cellStyle name="เครื่องหมายจุลภาค 2 3 4" xfId="8936" xr:uid="{AA3B28E4-851E-42D9-9F47-9DC1A70B4B55}"/>
    <cellStyle name="เครื่องหมายจุลภาค 2 3 4 2" xfId="36311" xr:uid="{C6B8A272-A7A4-4681-A1BC-741EE5CA33DB}"/>
    <cellStyle name="เครื่องหมายจุลภาค 2 3 5" xfId="24462" xr:uid="{D1FEE197-CB2F-404F-9A3B-A6D05C2ED31A}"/>
    <cellStyle name="เครื่องหมายจุลภาค 2 3 5 2" xfId="51784" xr:uid="{CD7C8A44-7DD4-4318-AEFC-84E397741C9D}"/>
    <cellStyle name="เครื่องหมายจุลภาค 2 3 6" xfId="26704" xr:uid="{48535E7F-B401-4BFC-921C-6C36CB5D1F90}"/>
    <cellStyle name="เครื่องหมายจุลภาค 2 3 6 2" xfId="54024" xr:uid="{8B7AE407-ACE6-4A2D-80A7-CFCA824F9897}"/>
    <cellStyle name="เครื่องหมายจุลภาค 2 3 7" xfId="28935" xr:uid="{6121E4EA-2401-45DB-8113-DDDDDAF23CBF}"/>
    <cellStyle name="เครื่องหมายจุลภาค 2 3 7 2" xfId="56256" xr:uid="{1DE78DC1-9691-41F7-8686-52E72DCD5C9C}"/>
    <cellStyle name="เครื่องหมายจุลภาค 2 3 8" xfId="3449" xr:uid="{56238B3E-D7C4-41E7-BAC9-ADC5E049FBD5}"/>
    <cellStyle name="เครื่องหมายจุลภาค 2 3 9" xfId="30507" xr:uid="{BABE7F39-4539-459C-84A2-E50C0FD73BCC}"/>
    <cellStyle name="เครื่องหมายจุลภาค 2 4" xfId="1847" xr:uid="{493F5DD3-8155-4CEF-AD1E-F1F0C81F6D71}"/>
    <cellStyle name="เครื่องหมายจุลภาค 2 4 2" xfId="5401" xr:uid="{5B9A59E7-EEE4-44C8-A7CF-4ED35A256853}"/>
    <cellStyle name="เครื่องหมายจุลภาค 2 4 2 2" xfId="15837" xr:uid="{8B1CBD58-3EA4-459D-817B-3FEB5DA38B55}"/>
    <cellStyle name="เครื่องหมายจุลภาค 2 4 2 2 2" xfId="43157" xr:uid="{3B740AAD-AE6E-4220-9BA2-525711D0638F}"/>
    <cellStyle name="เครื่องหมายจุลภาค 2 4 2 3" xfId="32577" xr:uid="{9BBDD2C7-6A46-408D-BF65-95C121CEC936}"/>
    <cellStyle name="เครื่องหมายจุลภาค 2 4 3" xfId="7345" xr:uid="{AA715FA6-1F65-4AFC-89F0-9710F80B7FE6}"/>
    <cellStyle name="เครื่องหมายจุลภาค 2 4 3 2" xfId="19807" xr:uid="{1D1E3681-B7B4-4B71-BACF-7C20A890AE31}"/>
    <cellStyle name="เครื่องหมายจุลภาค 2 4 3 2 2" xfId="47129" xr:uid="{2EF971F5-5A6B-4D3A-A913-581A700D7009}"/>
    <cellStyle name="เครื่องหมายจุลภาค 2 4 3 3" xfId="34702" xr:uid="{6F620E82-DE6F-4C55-9E96-31AB7A1ABE11}"/>
    <cellStyle name="เครื่องหมายจุลภาค 2 4 4" xfId="9542" xr:uid="{B8C27916-4D1A-43F1-AA90-6F3FE544E780}"/>
    <cellStyle name="เครื่องหมายจุลภาค 2 4 4 2" xfId="36918" xr:uid="{64FAF159-0F7B-4D60-A75C-4C51090281AD}"/>
    <cellStyle name="เครื่องหมายจุลภาค 2 4 5" xfId="25069" xr:uid="{685F1DD5-8C6A-43A5-BE4C-157A19083889}"/>
    <cellStyle name="เครื่องหมายจุลภาค 2 4 5 2" xfId="52391" xr:uid="{99FAAB2D-D28F-440E-89F6-5C9AE845B167}"/>
    <cellStyle name="เครื่องหมายจุลภาค 2 4 6" xfId="27311" xr:uid="{37A9534D-56BE-45E4-88A2-AF898670F770}"/>
    <cellStyle name="เครื่องหมายจุลภาค 2 4 6 2" xfId="54631" xr:uid="{AD6EA5D9-6680-473F-A622-C48EAF3C2EB1}"/>
    <cellStyle name="เครื่องหมายจุลภาค 2 4 7" xfId="29542" xr:uid="{A6B800C1-D876-4AD5-9BE5-BCD14DCDDA22}"/>
    <cellStyle name="เครื่องหมายจุลภาค 2 4 7 2" xfId="56863" xr:uid="{A01C8540-6F5E-4243-8F70-2C9BC30F1FD3}"/>
    <cellStyle name="เครื่องหมายจุลภาค 2 4 8" xfId="3965" xr:uid="{C627D9D9-2E18-4193-8546-7B09B23E1169}"/>
    <cellStyle name="เครื่องหมายจุลภาค 2 4 9" xfId="31114" xr:uid="{AD2253CC-4C9C-483E-93A0-4BFF71B23D08}"/>
    <cellStyle name="เครื่องหมายจุลภาค 2 5" xfId="1111" xr:uid="{71732CDA-8BA5-4F49-B500-CBB0C409F44C}"/>
    <cellStyle name="เครื่องหมายจุลภาค 2 5 2" xfId="6629" xr:uid="{0CBC80E1-9F11-403C-BA2D-95C9B3B62254}"/>
    <cellStyle name="เครื่องหมายจุลภาค 2 5 2 2" xfId="15949" xr:uid="{ADA63EE6-04C4-4947-8509-581A6D87F68D}"/>
    <cellStyle name="เครื่องหมายจุลภาค 2 5 2 2 2" xfId="43269" xr:uid="{6A1B9210-5211-4A11-AC27-CC2DBE7677F7}"/>
    <cellStyle name="เครื่องหมายจุลภาค 2 5 2 3" xfId="33981" xr:uid="{06754D29-2F91-4874-A0EC-704C072BA50E}"/>
    <cellStyle name="เครื่องหมายจุลภาค 2 5 3" xfId="8823" xr:uid="{03BBB0DC-8B9A-41AE-A2AA-31C5C36D226F}"/>
    <cellStyle name="เครื่องหมายจุลภาค 2 5 3 2" xfId="19919" xr:uid="{F82E25C9-01B4-48CA-BB56-D1DD62A5D240}"/>
    <cellStyle name="เครื่องหมายจุลภาค 2 5 3 2 2" xfId="47241" xr:uid="{7506A8D2-13E4-469D-AF4D-CBAF6ECD69E6}"/>
    <cellStyle name="เครื่องหมายจุลภาค 2 5 3 3" xfId="36197" xr:uid="{042C9C2E-57A3-4CF6-913E-0B1E81663C43}"/>
    <cellStyle name="เครื่องหมายจุลภาค 2 5 4" xfId="15000" xr:uid="{23ADE7C2-870A-408B-8A9E-EF286D219711}"/>
    <cellStyle name="เครื่องหมายจุลภาค 2 5 4 2" xfId="42321" xr:uid="{B1538A8E-51CB-4D8D-865E-3990656C89B1}"/>
    <cellStyle name="เครื่องหมายจุลภาค 2 5 5" xfId="24348" xr:uid="{885B6969-A84C-4E28-96AB-2FBBD9D2A01F}"/>
    <cellStyle name="เครื่องหมายจุลภาค 2 5 5 2" xfId="51670" xr:uid="{55DB8424-6DC7-4EB5-A3FC-2ED0E848B75E}"/>
    <cellStyle name="เครื่องหมายจุลภาค 2 5 6" xfId="26590" xr:uid="{91F650B6-A930-43C8-A6BF-7FD8E4E92705}"/>
    <cellStyle name="เครื่องหมายจุลภาค 2 5 6 2" xfId="53910" xr:uid="{4A2D081A-C6D7-4E8C-8ACF-09F2C73AAF5E}"/>
    <cellStyle name="เครื่องหมายจุลภาค 2 5 7" xfId="28821" xr:uid="{3A4F6982-D9FA-4560-A3CB-EAA5B4092E0C}"/>
    <cellStyle name="เครื่องหมายจุลภาค 2 5 7 2" xfId="56142" xr:uid="{4A205E8C-9A83-4A8D-B995-07B1350E4C9C}"/>
    <cellStyle name="เครื่องหมายจุลภาค 2 5 8" xfId="4694" xr:uid="{C16BACDD-2401-4CEE-AFD9-226915ED9254}"/>
    <cellStyle name="เครื่องหมายจุลภาค 2 5 9" xfId="31857" xr:uid="{103A25CD-89A7-4D48-8E10-3055067BF2DB}"/>
    <cellStyle name="เครื่องหมายจุลภาค 2 6" xfId="6048" xr:uid="{4FBCFDC2-31CE-41CF-836C-C800466CCF10}"/>
    <cellStyle name="เครื่องหมายจุลภาค 2 6 2" xfId="12221" xr:uid="{B0BB51EF-3F5E-4F4B-8FC6-CBC77B6D6462}"/>
    <cellStyle name="เครื่องหมายจุลภาค 2 6 2 2" xfId="20309" xr:uid="{DF912950-F63C-4F78-BE61-701AE2B32604}"/>
    <cellStyle name="เครื่องหมายจุลภาค 2 6 2 2 2" xfId="47631" xr:uid="{94D211E0-3BA8-4244-97B4-F2AE28F2063C}"/>
    <cellStyle name="เครื่องหมายจุลภาค 2 6 2 3" xfId="39548" xr:uid="{D31CD088-B9BB-4FD6-A805-5D34CD27910E}"/>
    <cellStyle name="เครื่องหมายจุลภาค 2 6 3" xfId="16339" xr:uid="{C371C815-D1F0-437E-8B04-E4EF04E6EAE7}"/>
    <cellStyle name="เครื่องหมายจุลภาค 2 6 3 2" xfId="43659" xr:uid="{63B295CB-7339-4D86-8D91-E75F3C00EF8E}"/>
    <cellStyle name="เครื่องหมายจุลภาค 2 6 4" xfId="33238" xr:uid="{6C3BBD0F-DAAD-4A9A-9F13-AB874CDA0059}"/>
    <cellStyle name="เครื่องหมายจุลภาค 2 7" xfId="8093" xr:uid="{0418C5E8-BC6D-4169-9CA0-49B24D9BA77D}"/>
    <cellStyle name="เครื่องหมายจุลภาค 2 7 2" xfId="12334" xr:uid="{DBCDB498-564D-4826-A0E9-4B3E7D715369}"/>
    <cellStyle name="เครื่องหมายจุลภาค 2 7 2 2" xfId="20929" xr:uid="{6CED5BFA-3C0A-46FE-BE00-D70A0BC07866}"/>
    <cellStyle name="เครื่องหมายจุลภาค 2 7 2 2 2" xfId="48251" xr:uid="{7AB91E27-3150-4785-9F2C-85A91F2AEB03}"/>
    <cellStyle name="เครื่องหมายจุลภาค 2 7 2 3" xfId="39661" xr:uid="{5FC4E7CA-41FC-4F72-9897-AA89D0C8D959}"/>
    <cellStyle name="เครื่องหมายจุลภาค 2 7 3" xfId="16958" xr:uid="{7DFC8245-9C22-4056-920C-474E4658003E}"/>
    <cellStyle name="เครื่องหมายจุลภาค 2 7 3 2" xfId="44279" xr:uid="{07C25630-05AF-49F7-B2AA-38FC671BB48E}"/>
    <cellStyle name="เครื่องหมายจุลภาค 2 7 4" xfId="35454" xr:uid="{ADF127BC-D552-4BA3-9E9D-5923F8674C0E}"/>
    <cellStyle name="เครื่องหมายจุลภาค 2 8" xfId="11019" xr:uid="{7377FB70-CD96-49FD-BA03-7EA70BB6BFF3}"/>
    <cellStyle name="เครื่องหมายจุลภาค 2 8 2" xfId="12450" xr:uid="{12DC9DB5-3C24-4657-A2B6-E4E266ECE76A}"/>
    <cellStyle name="เครื่องหมายจุลภาค 2 8 2 2" xfId="21552" xr:uid="{1BF0027F-64B3-44B1-90BE-31CEDFEBECDF}"/>
    <cellStyle name="เครื่องหมายจุลภาค 2 8 2 2 2" xfId="48874" xr:uid="{3C8CC9B3-D881-48FF-93B0-B616852C8724}"/>
    <cellStyle name="เครื่องหมายจุลภาค 2 8 2 3" xfId="39777" xr:uid="{C71F9008-D0F1-4377-AE94-3CBA7E197A0D}"/>
    <cellStyle name="เครื่องหมายจุลภาค 2 8 3" xfId="17581" xr:uid="{520FB3DF-620B-4732-8F05-8B6EE8151DE6}"/>
    <cellStyle name="เครื่องหมายจุลภาค 2 8 3 2" xfId="44902" xr:uid="{6A73CDAC-B0FA-4E43-A524-42326A924810}"/>
    <cellStyle name="เครื่องหมายจุลภาค 2 8 4" xfId="38368" xr:uid="{4B812AA4-BAAA-47D4-83B8-33AE279E1B71}"/>
    <cellStyle name="เครื่องหมายจุลภาค 2 9" xfId="11094" xr:uid="{292A3640-B6D7-4DE1-9B84-8FA152C6F3BF}"/>
    <cellStyle name="เครื่องหมายจุลภาค 2 9 2" xfId="12914" xr:uid="{29950487-060F-41F0-9197-5E94AE411979}"/>
    <cellStyle name="เครื่องหมายจุลภาค 2 9 2 2" xfId="22227" xr:uid="{EFC22F9A-0A7A-44C3-BAFE-D079DDF24C3D}"/>
    <cellStyle name="เครื่องหมายจุลภาค 2 9 2 2 2" xfId="49549" xr:uid="{CF05A6D5-FAA9-401E-B564-BECD9373A4F0}"/>
    <cellStyle name="เครื่องหมายจุลภาค 2 9 2 3" xfId="40241" xr:uid="{E89FB3D2-26AF-4AC4-8785-9EB187F6C699}"/>
    <cellStyle name="เครื่องหมายจุลภาค 2 9 3" xfId="18255" xr:uid="{58D172B7-77FA-4662-BFF5-8365854ABB5C}"/>
    <cellStyle name="เครื่องหมายจุลภาค 2 9 3 2" xfId="45577" xr:uid="{F64121DE-4470-4408-87DD-6BA30359342E}"/>
    <cellStyle name="เครื่องหมายจุลภาค 2 9 4" xfId="38443" xr:uid="{0F6D2331-5B1B-49EF-93C9-0835C65AC532}"/>
    <cellStyle name="เครื่องหมายจุลภาค 3" xfId="96" xr:uid="{3DD64E59-7975-42D3-B0F4-BEAA02A04901}"/>
    <cellStyle name="เครื่องหมายจุลภาค 3 10" xfId="8085" xr:uid="{18531ABA-AB6F-4301-896B-5582D108AE6F}"/>
    <cellStyle name="เครื่องหมายจุลภาค 3 10 2" xfId="12330" xr:uid="{C7686C00-1EBE-4296-9CC7-289512B22FDF}"/>
    <cellStyle name="เครื่องหมายจุลภาค 3 10 2 2" xfId="20919" xr:uid="{C9C6CE6D-EDD3-49E1-8166-04A1847B73C8}"/>
    <cellStyle name="เครื่องหมายจุลภาค 3 10 2 2 2" xfId="48241" xr:uid="{5383B536-CC0C-45C0-B943-2FD42E73AAB6}"/>
    <cellStyle name="เครื่องหมายจุลภาค 3 10 2 3" xfId="39657" xr:uid="{8737DAF7-24B4-471C-A24C-86F0F04E8357}"/>
    <cellStyle name="เครื่องหมายจุลภาค 3 10 3" xfId="16948" xr:uid="{33EB1C9A-2340-4952-B8D5-55329B2D8CB1}"/>
    <cellStyle name="เครื่องหมายจุลภาค 3 10 3 2" xfId="44269" xr:uid="{4672713E-88CD-48D3-A051-DDB708FE2796}"/>
    <cellStyle name="เครื่องหมายจุลภาค 3 10 4" xfId="35445" xr:uid="{9806ACBB-B710-4ECA-BB5C-FB83BCDD9A27}"/>
    <cellStyle name="เครื่องหมายจุลภาค 3 11" xfId="11012" xr:uid="{1ECB0F79-9FD6-4913-BBEE-6E5A4D01C479}"/>
    <cellStyle name="เครื่องหมายจุลภาค 3 11 2" xfId="12441" xr:uid="{50B9BE4C-8667-47B5-9C81-00BF6CB20961}"/>
    <cellStyle name="เครื่องหมายจุลภาค 3 11 2 2" xfId="21542" xr:uid="{92B04A3C-3FCC-41CE-914D-29E1F82C43C4}"/>
    <cellStyle name="เครื่องหมายจุลภาค 3 11 2 2 2" xfId="48864" xr:uid="{73C86DE7-BB4C-4C1C-9264-E79913888642}"/>
    <cellStyle name="เครื่องหมายจุลภาค 3 11 2 3" xfId="39768" xr:uid="{8B0B6E5A-151A-4DF5-9CAB-D2D171279EC5}"/>
    <cellStyle name="เครื่องหมายจุลภาค 3 11 3" xfId="17571" xr:uid="{8BA2B0BA-1B3D-40FF-B343-7A01668A4E8E}"/>
    <cellStyle name="เครื่องหมายจุลภาค 3 11 3 2" xfId="44892" xr:uid="{45DF2BBD-F6DD-4B7C-B54B-AEF2421EB90F}"/>
    <cellStyle name="เครื่องหมายจุลภาค 3 11 4" xfId="38361" xr:uid="{A8D9AC02-D3D1-42A5-91D2-9E7137042DC9}"/>
    <cellStyle name="เครื่องหมายจุลภาค 3 12" xfId="11089" xr:uid="{B9A010FB-325D-4D27-8BCB-DDBA3CE4D60E}"/>
    <cellStyle name="เครื่องหมายจุลภาค 3 12 2" xfId="12905" xr:uid="{080FA171-88F8-4DBE-8D1A-F7807C2D903E}"/>
    <cellStyle name="เครื่องหมายจุลภาค 3 12 2 2" xfId="22217" xr:uid="{8104E2C3-382A-4827-9326-1A2D29D18068}"/>
    <cellStyle name="เครื่องหมายจุลภาค 3 12 2 2 2" xfId="49539" xr:uid="{3DEF65B4-39D7-4734-8E34-71382F5D9C83}"/>
    <cellStyle name="เครื่องหมายจุลภาค 3 12 2 3" xfId="40232" xr:uid="{C2980854-4745-4B1A-A71E-B01ED9034BA8}"/>
    <cellStyle name="เครื่องหมายจุลภาค 3 12 3" xfId="18245" xr:uid="{DEAD0DF9-C460-4014-A03E-69DDB96E2DCA}"/>
    <cellStyle name="เครื่องหมายจุลภาค 3 12 3 2" xfId="45567" xr:uid="{F4A30773-90EC-4D07-8389-460D6FF9D9BE}"/>
    <cellStyle name="เครื่องหมายจุลภาค 3 12 4" xfId="38438" xr:uid="{33E621CB-2F99-463A-8FA1-70AB10FC7C59}"/>
    <cellStyle name="เครื่องหมายจุลภาค 3 13" xfId="11199" xr:uid="{2E9E4563-B5EC-42F9-A092-32E540E121F3}"/>
    <cellStyle name="เครื่องหมายจุลภาค 3 13 2" xfId="13523" xr:uid="{2A8558E9-0061-4276-82EB-93DCFDE1D166}"/>
    <cellStyle name="เครื่องหมายจุลภาค 3 13 2 2" xfId="22885" xr:uid="{FB191474-925A-415F-8DDC-6A54849C9D1D}"/>
    <cellStyle name="เครื่องหมายจุลภาค 3 13 2 2 2" xfId="50207" xr:uid="{7A5F1422-D145-497E-A82B-0786F5ADD863}"/>
    <cellStyle name="เครื่องหมายจุลภาค 3 13 2 3" xfId="40850" xr:uid="{7C4C525B-3E5D-42EA-A06C-1A1373054208}"/>
    <cellStyle name="เครื่องหมายจุลภาค 3 13 3" xfId="18913" xr:uid="{381A4FE4-0EFF-4CCB-893A-31F5A605CD48}"/>
    <cellStyle name="เครื่องหมายจุลภาค 3 13 3 2" xfId="46235" xr:uid="{795578A1-3CB8-47E3-AC74-015B709E71A6}"/>
    <cellStyle name="เครื่องหมายจุลภาค 3 13 4" xfId="38548" xr:uid="{4D13FE3A-0E4E-4622-A23A-0946D36B9FB6}"/>
    <cellStyle name="เครื่องหมายจุลภาค 3 14" xfId="11586" xr:uid="{7E390935-4778-4746-9701-3F3E6F1FAF3E}"/>
    <cellStyle name="เครื่องหมายจุลภาค 3 14 2" xfId="14171" xr:uid="{5D5977E1-FFE3-4E62-95D1-5BB70327D83F}"/>
    <cellStyle name="เครื่องหมายจุลภาค 3 14 2 2" xfId="23536" xr:uid="{AC4CC6EA-A3CD-46D3-8DAD-C7189367D999}"/>
    <cellStyle name="เครื่องหมายจุลภาค 3 14 2 2 2" xfId="50858" xr:uid="{EA7D46B4-A40C-4188-9217-E8DF2B2E584F}"/>
    <cellStyle name="เครื่องหมายจุลภาค 3 14 2 3" xfId="41498" xr:uid="{D8A65932-0499-40B3-814D-2628C1E5B073}"/>
    <cellStyle name="เครื่องหมายจุลภาค 3 14 3" xfId="19564" xr:uid="{5F360CF0-575B-4900-89C4-498948B383FE}"/>
    <cellStyle name="เครื่องหมายจุลภาค 3 14 3 2" xfId="46886" xr:uid="{2863A79F-D9AE-4B13-9027-9A81FFFFDE13}"/>
    <cellStyle name="เครื่องหมายจุลภาค 3 14 4" xfId="38935" xr:uid="{3BF7ABD3-82A1-428E-843B-05C9C850C554}"/>
    <cellStyle name="เครื่องหมายจุลภาค 3 15" xfId="10336" xr:uid="{FEB86023-0296-4B66-A15C-661D8A447FF9}"/>
    <cellStyle name="เครื่องหมายจุลภาค 3 15 2" xfId="15657" xr:uid="{631C0384-5164-4370-B7BA-0CC17D3544BA}"/>
    <cellStyle name="เครื่องหมายจุลภาค 3 15 2 2" xfId="42977" xr:uid="{A6AC621C-B3BA-435E-A2E6-B000C3E7F6DD}"/>
    <cellStyle name="เครื่องหมายจุลภาค 3 15 3" xfId="37709" xr:uid="{F9A6BEAC-0B57-4405-80FA-22C2735D8FF6}"/>
    <cellStyle name="เครื่องหมายจุลภาค 3 16" xfId="11671" xr:uid="{CB8E19CF-D33A-4469-9717-282DCB296FCB}"/>
    <cellStyle name="เครื่องหมายจุลภาค 3 16 2" xfId="19628" xr:uid="{51CC41F0-E94C-481C-8AC8-99261E6A9A02}"/>
    <cellStyle name="เครื่องหมายจุลภาค 3 16 2 2" xfId="46950" xr:uid="{BD7E3DF3-B1BD-4B51-8962-DE0A515D2A59}"/>
    <cellStyle name="เครื่องหมายจุลภาค 3 16 3" xfId="38997" xr:uid="{54269605-34DF-4F9E-95F7-52650B32D9B0}"/>
    <cellStyle name="เครื่องหมายจุลภาค 3 17" xfId="14240" xr:uid="{07110516-64CC-4279-8319-6700F296BA22}"/>
    <cellStyle name="เครื่องหมายจุลภาค 3 17 2" xfId="41561" xr:uid="{99FC388C-2CF6-4C12-B0C3-71E458FF173E}"/>
    <cellStyle name="เครื่องหมายจุลภาค 3 18" xfId="23588" xr:uid="{6249DC66-9B1F-4D33-B9D0-B85D83AB9143}"/>
    <cellStyle name="เครื่องหมายจุลภาค 3 18 2" xfId="50910" xr:uid="{CB9C863F-ACA1-4BBA-AEA6-81A8CB1493E8}"/>
    <cellStyle name="เครื่องหมายจุลภาค 3 19" xfId="25829" xr:uid="{767EDEDA-5A14-475F-916F-DDB89FA34423}"/>
    <cellStyle name="เครื่องหมายจุลภาค 3 19 2" xfId="53149" xr:uid="{7275BFF2-9DAF-4017-A812-85F33EE7A840}"/>
    <cellStyle name="เครื่องหมายจุลภาค 3 2" xfId="123" xr:uid="{A2F6290C-F8EC-42FC-9602-578FF70B0F13}"/>
    <cellStyle name="เครื่องหมายจุลภาค 3 2 10" xfId="10347" xr:uid="{5E92FC82-9BE6-44D7-80CD-220B055710B9}"/>
    <cellStyle name="เครื่องหมายจุลภาค 3 2 10 2" xfId="15668" xr:uid="{832CBDD5-68A8-4A97-A70A-BDEE2D2C5DA2}"/>
    <cellStyle name="เครื่องหมายจุลภาค 3 2 10 2 2" xfId="42988" xr:uid="{D699EB47-F445-4028-96A0-CF5D94670615}"/>
    <cellStyle name="เครื่องหมายจุลภาค 3 2 10 3" xfId="37720" xr:uid="{B3F06580-73BA-48EF-BC2B-80F85A967FED}"/>
    <cellStyle name="เครื่องหมายจุลภาค 3 2 11" xfId="11681" xr:uid="{D03BF6CA-498C-4C92-9D10-2BCB116BEDE5}"/>
    <cellStyle name="เครื่องหมายจุลภาค 3 2 11 2" xfId="19638" xr:uid="{B02969DF-9C59-43C5-A851-E03AE5A8FE8F}"/>
    <cellStyle name="เครื่องหมายจุลภาค 3 2 11 2 2" xfId="46960" xr:uid="{3DA4F834-C86B-46BB-98CA-9D38D44A1543}"/>
    <cellStyle name="เครื่องหมายจุลภาค 3 2 11 3" xfId="39007" xr:uid="{0F96BDA8-6BD7-47FD-8FEF-E68FF1BC4A06}"/>
    <cellStyle name="เครื่องหมายจุลภาค 3 2 12" xfId="14251" xr:uid="{3533C117-05FE-48C1-B71E-4152F35DC22B}"/>
    <cellStyle name="เครื่องหมายจุลภาค 3 2 12 2" xfId="41572" xr:uid="{53B6AD3A-7A9A-4748-831D-E0407E457176}"/>
    <cellStyle name="เครื่องหมายจุลภาค 3 2 13" xfId="23599" xr:uid="{6529D217-093D-4BBE-996C-5D269896DEFB}"/>
    <cellStyle name="เครื่องหมายจุลภาค 3 2 13 2" xfId="50921" xr:uid="{DBBF56F8-A260-48EE-8D00-9EA5C93D49E1}"/>
    <cellStyle name="เครื่องหมายจุลภาค 3 2 14" xfId="25840" xr:uid="{62AF7EB0-18F1-4C79-AB62-A4AF7EFA5E01}"/>
    <cellStyle name="เครื่องหมายจุลภาค 3 2 14 2" xfId="53160" xr:uid="{F195BF0F-2090-4197-B4B5-543F9212F4DC}"/>
    <cellStyle name="เครื่องหมายจุลภาค 3 2 15" xfId="28079" xr:uid="{B8A02D05-E6FA-4769-B6A9-734AFD84082E}"/>
    <cellStyle name="เครื่องหมายจุลภาค 3 2 15 2" xfId="55400" xr:uid="{8174B31F-FDAF-411C-94DF-62E46E2C5084}"/>
    <cellStyle name="เครื่องหมายจุลภาค 3 2 16" xfId="3375" xr:uid="{0A4216C7-96A8-4261-B9A4-EDEA2D4A88F3}"/>
    <cellStyle name="เครื่องหมายจุลภาค 3 2 17" xfId="30394" xr:uid="{13974028-B5E6-4BCB-9AB7-B83C51675FD4}"/>
    <cellStyle name="เครื่องหมายจุลภาค 3 2 18" xfId="58740" xr:uid="{565BF3FF-31CE-40F3-9132-CA02530794BA}"/>
    <cellStyle name="เครื่องหมายจุลภาค 3 2 19" xfId="58845" xr:uid="{7D176E68-B4F4-467A-8F75-990B7DA06529}"/>
    <cellStyle name="เครื่องหมายจุลภาค 3 2 2" xfId="863" xr:uid="{FCB38B6A-39B3-4400-A52A-2232CBE5450F}"/>
    <cellStyle name="เครื่องหมายจุลภาค 3 2 2 10" xfId="24114" xr:uid="{088041A6-6579-45A3-80F0-C95A2CC3E85A}"/>
    <cellStyle name="เครื่องหมายจุลภาค 3 2 2 10 2" xfId="51436" xr:uid="{0458FBBD-E768-43FF-9CC1-E939F16EBBB5}"/>
    <cellStyle name="เครื่องหมายจุลภาค 3 2 2 11" xfId="26355" xr:uid="{E4D73531-851C-4A84-A62B-E590074D0BC8}"/>
    <cellStyle name="เครื่องหมายจุลภาค 3 2 2 11 2" xfId="53675" xr:uid="{DC5AC68A-D084-444D-BC8A-FFDAA77E7BCB}"/>
    <cellStyle name="เครื่องหมายจุลภาค 3 2 2 12" xfId="28586" xr:uid="{D71726D3-C0F3-45B5-A3CF-F56BD743EA1F}"/>
    <cellStyle name="เครื่องหมายจุลภาค 3 2 2 12 2" xfId="55907" xr:uid="{BEB0B6FB-85E7-43EF-B88D-D1D72E4A3B4B}"/>
    <cellStyle name="เครื่องหมายจุลภาค 3 2 2 13" xfId="3876" xr:uid="{89966094-9162-42C0-B214-0F6E8B66AFB9}"/>
    <cellStyle name="เครื่องหมายจุลภาค 3 2 2 14" xfId="31016" xr:uid="{7A589A77-2789-45D2-8E6B-E7553618EE1D}"/>
    <cellStyle name="เครื่องหมายจุลภาค 3 2 2 2" xfId="2355" xr:uid="{993374D0-5536-40E3-89A6-3DD4F8BBEE23}"/>
    <cellStyle name="เครื่องหมายจุลภาค 3 2 2 2 2" xfId="5895" xr:uid="{ED3D67F8-FD68-4959-94BB-A5E95D3677DD}"/>
    <cellStyle name="เครื่องหมายจุลภาค 3 2 2 2 2 2" xfId="16853" xr:uid="{90231466-8B27-4794-AE16-22237101FC7B}"/>
    <cellStyle name="เครื่องหมายจุลภาค 3 2 2 2 2 2 2" xfId="44173" xr:uid="{44FE70D8-99B1-43CC-920C-096518B69B56}"/>
    <cellStyle name="เครื่องหมายจุลภาค 3 2 2 2 2 3" xfId="33085" xr:uid="{37EDCD71-BAA3-48B6-8CAD-26E6FD862050}"/>
    <cellStyle name="เครื่องหมายจุลภาค 3 2 2 2 3" xfId="7851" xr:uid="{8FB8106D-8021-4936-BF5B-305A6542D2D8}"/>
    <cellStyle name="เครื่องหมายจุลภาค 3 2 2 2 3 2" xfId="20823" xr:uid="{7A34E961-24D5-40CA-9F94-BE072C81007D}"/>
    <cellStyle name="เครื่องหมายจุลภาค 3 2 2 2 3 2 2" xfId="48145" xr:uid="{D7EF8651-CD70-466C-83E0-777FF8CA6416}"/>
    <cellStyle name="เครื่องหมายจุลภาค 3 2 2 2 3 3" xfId="35210" xr:uid="{2BFAEB95-A9A8-4F04-9941-8B6492D32FB9}"/>
    <cellStyle name="เครื่องหมายจุลภาค 3 2 2 2 4" xfId="10050" xr:uid="{F4FE0B6B-F157-40F1-9E40-5A6DA286402D}"/>
    <cellStyle name="เครื่องหมายจุลภาค 3 2 2 2 4 2" xfId="37426" xr:uid="{552D674A-BCC6-4279-AEA1-7116F7393538}"/>
    <cellStyle name="เครื่องหมายจุลภาค 3 2 2 2 5" xfId="25577" xr:uid="{68EF2F82-22C0-4840-81E2-B0D4A60B0FF2}"/>
    <cellStyle name="เครื่องหมายจุลภาค 3 2 2 2 5 2" xfId="52899" xr:uid="{72F1E183-01F7-4C3F-90BF-5F2A6B84657D}"/>
    <cellStyle name="เครื่องหมายจุลภาค 3 2 2 2 6" xfId="27819" xr:uid="{8E3C2C26-B007-4813-BF8C-D9C18B19A455}"/>
    <cellStyle name="เครื่องหมายจุลภาค 3 2 2 2 6 2" xfId="55139" xr:uid="{14097EB6-EAE8-4B1C-BBA4-765B99E05102}"/>
    <cellStyle name="เครื่องหมายจุลภาค 3 2 2 2 7" xfId="30050" xr:uid="{A1AC9146-C2AD-4C2B-BAF4-FE6739AAE993}"/>
    <cellStyle name="เครื่องหมายจุลภาค 3 2 2 2 7 2" xfId="57371" xr:uid="{7240B328-1A40-4965-8DAC-0C06FFFFF2B1}"/>
    <cellStyle name="เครื่องหมายจุลภาค 3 2 2 2 8" xfId="4459" xr:uid="{6B8003AD-3EBB-48C6-905C-E5C4C77C35FF}"/>
    <cellStyle name="เครื่องหมายจุลภาค 3 2 2 2 9" xfId="31622" xr:uid="{AE7B745C-74BC-4A28-906F-67345FA8E170}"/>
    <cellStyle name="เครื่องหมายจุลภาค 3 2 2 3" xfId="1749" xr:uid="{C3AD43E1-03FC-4AC0-9FDF-75A3161D216E}"/>
    <cellStyle name="เครื่องหมายจุลภาค 3 2 2 3 2" xfId="7248" xr:uid="{7684D563-4D86-49A4-B9F3-6B57627CF364}"/>
    <cellStyle name="เครื่องหมายจุลภาค 3 2 2 3 2 2" xfId="17474" xr:uid="{6D7F427B-9CC2-49BA-85C4-F9B6CF8CBD31}"/>
    <cellStyle name="เครื่องหมายจุลภาค 3 2 2 3 2 2 2" xfId="44795" xr:uid="{94B3B858-4AFC-4AEE-B188-AFE3F3CF7421}"/>
    <cellStyle name="เครื่องหมายจุลภาค 3 2 2 3 2 3" xfId="34604" xr:uid="{79423173-3774-4A3D-BAFB-5AD2D1D4E01B}"/>
    <cellStyle name="เครื่องหมายจุลภาค 3 2 2 3 3" xfId="9445" xr:uid="{328C554A-3929-4DC7-A2B3-870859FA390D}"/>
    <cellStyle name="เครื่องหมายจุลภาค 3 2 2 3 3 2" xfId="21445" xr:uid="{C7E3EF25-8FF1-4D9E-9161-6C6D3FF0788B}"/>
    <cellStyle name="เครื่องหมายจุลภาค 3 2 2 3 3 2 2" xfId="48767" xr:uid="{2FE6B5F5-0637-4921-BD73-8CCD8E4E5118}"/>
    <cellStyle name="เครื่องหมายจุลภาค 3 2 2 3 3 3" xfId="36820" xr:uid="{A16476D5-4989-40CA-ADAA-829CAFC4C613}"/>
    <cellStyle name="เครื่องหมายจุลภาค 3 2 2 3 4" xfId="15480" xr:uid="{9A250EAC-BF4A-42C7-AF1A-0AC31B791DF8}"/>
    <cellStyle name="เครื่องหมายจุลภาค 3 2 2 3 4 2" xfId="42801" xr:uid="{F74AE6D1-F510-474C-A232-9CE845C73B5D}"/>
    <cellStyle name="เครื่องหมายจุลภาค 3 2 2 3 5" xfId="24971" xr:uid="{3D6B7A18-FA68-491C-BF97-D4E1CD272861}"/>
    <cellStyle name="เครื่องหมายจุลภาค 3 2 2 3 5 2" xfId="52293" xr:uid="{738054D8-692F-4C7D-A0DC-283EB66798B5}"/>
    <cellStyle name="เครื่องหมายจุลภาค 3 2 2 3 6" xfId="27213" xr:uid="{560D1E6F-C1CD-4E47-A39E-192DA68012CB}"/>
    <cellStyle name="เครื่องหมายจุลภาค 3 2 2 3 6 2" xfId="54533" xr:uid="{4D141AFE-527A-4B43-81F5-E7C8473C376E}"/>
    <cellStyle name="เครื่องหมายจุลภาค 3 2 2 3 7" xfId="29444" xr:uid="{2A7476A0-E0FA-4979-B119-E62496051B73}"/>
    <cellStyle name="เครื่องหมายจุลภาค 3 2 2 3 7 2" xfId="56765" xr:uid="{B4622E1E-C132-4869-A892-D197CACEB3CC}"/>
    <cellStyle name="เครื่องหมายจุลภาค 3 2 2 3 8" xfId="5307" xr:uid="{FBB60905-645D-4CEF-A73C-4154F496D515}"/>
    <cellStyle name="เครื่องหมายจุลภาค 3 2 2 3 9" xfId="32479" xr:uid="{8C629CF6-1905-4AE7-8BA0-5A5F6CE2EC60}"/>
    <cellStyle name="เครื่องหมายจุลภาค 3 2 2 4" xfId="6404" xr:uid="{9AB36004-F66F-49B5-A57D-DFCED9E4B78B}"/>
    <cellStyle name="เครื่องหมายจุลภาค 3 2 2 4 2" xfId="12827" xr:uid="{CF27D7B7-0C9B-4454-9826-41E6773AA84B}"/>
    <cellStyle name="เครื่องหมายจุลภาค 3 2 2 4 2 2" xfId="22068" xr:uid="{AD166ED6-6626-46D1-9E3A-2725BA28D2D2}"/>
    <cellStyle name="เครื่องหมายจุลภาค 3 2 2 4 2 2 2" xfId="49390" xr:uid="{91204FD1-41EB-49D2-BF41-536A541E65AB}"/>
    <cellStyle name="เครื่องหมายจุลภาค 3 2 2 4 2 3" xfId="40154" xr:uid="{92AE5F06-8F52-4893-88FD-E225CF374411}"/>
    <cellStyle name="เครื่องหมายจุลภาค 3 2 2 4 3" xfId="18096" xr:uid="{2DB10C5D-C5F7-4FE2-A74F-A8D6186C1CBE}"/>
    <cellStyle name="เครื่องหมายจุลภาค 3 2 2 4 3 2" xfId="45418" xr:uid="{07C3E048-A50C-486F-8C09-DFAB0FDA6674}"/>
    <cellStyle name="เครื่องหมายจุลภาค 3 2 2 4 4" xfId="33746" xr:uid="{0163FDC0-648E-4BA1-9AE4-D8F01F53CAAD}"/>
    <cellStyle name="เครื่องหมายจุลภาค 3 2 2 5" xfId="8588" xr:uid="{FA5D2F0E-630D-45AA-A776-7A5C6A7F9BD6}"/>
    <cellStyle name="เครื่องหมายจุลภาค 3 2 2 5 2" xfId="13416" xr:uid="{657A0609-3F95-49D6-B665-EB838EBFF531}"/>
    <cellStyle name="เครื่องหมายจุลภาค 3 2 2 5 2 2" xfId="22743" xr:uid="{286D2B29-0D49-41C2-AE3F-17C9F1ADACF2}"/>
    <cellStyle name="เครื่องหมายจุลภาค 3 2 2 5 2 2 2" xfId="50065" xr:uid="{DC7BAC67-3343-4B69-9C3B-D7E3B183E4C1}"/>
    <cellStyle name="เครื่องหมายจุลภาค 3 2 2 5 2 3" xfId="40743" xr:uid="{F489FE7B-E44D-41DB-BEAA-5643C5FB7DF6}"/>
    <cellStyle name="เครื่องหมายจุลภาค 3 2 2 5 3" xfId="18771" xr:uid="{568FD08C-C9FC-4891-B200-9141D66B03AD}"/>
    <cellStyle name="เครื่องหมายจุลภาค 3 2 2 5 3 2" xfId="46093" xr:uid="{2EA1A95C-1AC5-4ACE-9664-A46AD8F29F8A}"/>
    <cellStyle name="เครื่องหมายจุลภาค 3 2 2 5 4" xfId="35962" xr:uid="{12E6D09A-E040-47AB-8A48-AF0DA95B2F44}"/>
    <cellStyle name="เครื่องหมายจุลภาค 3 2 2 6" xfId="11528" xr:uid="{13CDB324-7017-40DA-8F36-8E15AC48A223}"/>
    <cellStyle name="เครื่องหมายจุลภาค 3 2 2 6 2" xfId="14039" xr:uid="{35CCBA52-245A-471C-83DF-667DD2E1671E}"/>
    <cellStyle name="เครื่องหมายจุลภาค 3 2 2 6 2 2" xfId="23403" xr:uid="{89C73296-EE63-438D-938A-5B2B50F5DA7A}"/>
    <cellStyle name="เครื่องหมายจุลภาค 3 2 2 6 2 2 2" xfId="50725" xr:uid="{2E7BCEDB-848F-496E-9B86-EEE9B320ADAB}"/>
    <cellStyle name="เครื่องหมายจุลภาค 3 2 2 6 2 3" xfId="41366" xr:uid="{B3FFE5EC-B57F-4B23-B2F9-F1C982875B3A}"/>
    <cellStyle name="เครื่องหมายจุลภาค 3 2 2 6 3" xfId="19431" xr:uid="{D32D30A2-FBA8-453B-9E29-3BF0FD15263E}"/>
    <cellStyle name="เครื่องหมายจุลภาค 3 2 2 6 3 2" xfId="46753" xr:uid="{11E20163-F2E2-4A49-AE9E-57BAC0B7DE31}"/>
    <cellStyle name="เครื่องหมายจุลภาค 3 2 2 6 4" xfId="38877" xr:uid="{166E2BEB-5B75-470D-B766-1D878053F98B}"/>
    <cellStyle name="เครื่องหมายจุลภาค 3 2 2 7" xfId="10433" xr:uid="{DDA529BD-C04C-4022-8436-D7B4A3D5F115}"/>
    <cellStyle name="เครื่องหมายจุลภาค 3 2 2 7 2" xfId="15756" xr:uid="{AC58D56C-B6D8-4019-ABAC-963613E0062B}"/>
    <cellStyle name="เครื่องหมายจุลภาค 3 2 2 7 2 2" xfId="43076" xr:uid="{A6A34102-C852-47D7-AD66-9C951DE9231F}"/>
    <cellStyle name="เครื่องหมายจุลภาค 3 2 2 7 3" xfId="37801" xr:uid="{31B45963-798D-4711-B966-EA1BEF64B88E}"/>
    <cellStyle name="เครื่องหมายจุลภาค 3 2 2 8" xfId="11766" xr:uid="{2A6335BA-5625-4CFA-BA2C-0AE322B09660}"/>
    <cellStyle name="เครื่องหมายจุลภาค 3 2 2 8 2" xfId="19726" xr:uid="{431EF438-B76B-4729-9789-7A30ADCC6E79}"/>
    <cellStyle name="เครื่องหมายจุลภาค 3 2 2 8 2 2" xfId="47048" xr:uid="{5A88BDED-E91A-4F8B-B90A-2091C5D9498B}"/>
    <cellStyle name="เครื่องหมายจุลภาค 3 2 2 8 3" xfId="39093" xr:uid="{E2367F62-E206-4003-96CF-8EAD3F48875A}"/>
    <cellStyle name="เครื่องหมายจุลภาค 3 2 2 9" xfId="14766" xr:uid="{02C287C6-0C9D-427C-9FFD-707A72A25F53}"/>
    <cellStyle name="เครื่องหมายจุลภาค 3 2 2 9 2" xfId="42087" xr:uid="{26F312DF-3A09-4313-90E6-A67911500A52}"/>
    <cellStyle name="เครื่องหมายจุลภาค 3 2 3" xfId="1226" xr:uid="{3B2B536F-91A9-4A23-9D3D-9341CC5B3B0D}"/>
    <cellStyle name="เครื่องหมายจุลภาค 3 2 3 2" xfId="4808" xr:uid="{9BEBFD6F-1212-44FD-8373-60F44B876BDB}"/>
    <cellStyle name="เครื่องหมายจุลภาค 3 2 3 2 2" xfId="15838" xr:uid="{BFC74C6D-6DFE-4F0E-AD4E-CDF26069C855}"/>
    <cellStyle name="เครื่องหมายจุลภาค 3 2 3 2 2 2" xfId="43158" xr:uid="{26B67D11-8D48-435A-8B8B-6E1037A44DAC}"/>
    <cellStyle name="เครื่องหมายจุลภาค 3 2 3 2 3" xfId="31971" xr:uid="{8BE7BA28-4F04-49F2-A7F6-5000E9B746DC}"/>
    <cellStyle name="เครื่องหมายจุลภาค 3 2 3 3" xfId="6743" xr:uid="{88E5AB51-13C1-4633-81F8-B0DD493B78AD}"/>
    <cellStyle name="เครื่องหมายจุลภาค 3 2 3 3 2" xfId="19808" xr:uid="{0F366020-A7FA-4941-88B5-D726DBD2A7BC}"/>
    <cellStyle name="เครื่องหมายจุลภาค 3 2 3 3 2 2" xfId="47130" xr:uid="{F05EE211-4E25-4BF5-A8B1-8AE4E59CC9D8}"/>
    <cellStyle name="เครื่องหมายจุลภาค 3 2 3 3 3" xfId="34096" xr:uid="{4B3135F3-1FE3-4235-9482-81912430241A}"/>
    <cellStyle name="เครื่องหมายจุลภาค 3 2 3 4" xfId="8937" xr:uid="{5D0076D6-9C81-4861-81B5-B396F11FDDB7}"/>
    <cellStyle name="เครื่องหมายจุลภาค 3 2 3 4 2" xfId="36312" xr:uid="{357A3C45-A39A-42DE-810C-551A3E947668}"/>
    <cellStyle name="เครื่องหมายจุลภาค 3 2 3 5" xfId="24463" xr:uid="{25A82E54-934C-41D6-86CD-F7AFE2540D45}"/>
    <cellStyle name="เครื่องหมายจุลภาค 3 2 3 5 2" xfId="51785" xr:uid="{CBF069A0-2487-4641-9EBC-3445C1510477}"/>
    <cellStyle name="เครื่องหมายจุลภาค 3 2 3 6" xfId="26705" xr:uid="{D39BC51D-6AE2-43D0-A65F-A4599EB65A13}"/>
    <cellStyle name="เครื่องหมายจุลภาค 3 2 3 6 2" xfId="54025" xr:uid="{3321534D-FBBD-4037-B83E-12BD9470F5B1}"/>
    <cellStyle name="เครื่องหมายจุลภาค 3 2 3 7" xfId="28936" xr:uid="{3B9AC433-1ED9-4853-AB49-2F67E5665593}"/>
    <cellStyle name="เครื่องหมายจุลภาค 3 2 3 7 2" xfId="56257" xr:uid="{8FC5C4BF-7C7C-404F-A219-87E5D1301EEB}"/>
    <cellStyle name="เครื่องหมายจุลภาค 3 2 3 8" xfId="3450" xr:uid="{01664028-1242-4F9C-8B29-376AA14EAAF2}"/>
    <cellStyle name="เครื่องหมายจุลภาค 3 2 3 9" xfId="30508" xr:uid="{7CF34C60-4D88-4D36-BE52-0CB202320A18}"/>
    <cellStyle name="เครื่องหมายจุลภาค 3 2 4" xfId="1848" xr:uid="{C965F21F-FD49-4AD7-8994-92743EA25819}"/>
    <cellStyle name="เครื่องหมายจุลภาค 3 2 4 2" xfId="5402" xr:uid="{40A116F2-0D49-4A91-B2D1-1BAB4D38E06C}"/>
    <cellStyle name="เครื่องหมายจุลภาค 3 2 4 2 2" xfId="15950" xr:uid="{B8318932-1B19-4940-B10B-39E68DAC909E}"/>
    <cellStyle name="เครื่องหมายจุลภาค 3 2 4 2 2 2" xfId="43270" xr:uid="{B1128AB8-0D89-4112-A6CA-C733C760D53D}"/>
    <cellStyle name="เครื่องหมายจุลภาค 3 2 4 2 3" xfId="32578" xr:uid="{C73C4854-DD86-4362-B735-5F975911C652}"/>
    <cellStyle name="เครื่องหมายจุลภาค 3 2 4 3" xfId="7346" xr:uid="{242A2E9C-4B95-4043-86DA-502301CE7D01}"/>
    <cellStyle name="เครื่องหมายจุลภาค 3 2 4 3 2" xfId="19920" xr:uid="{05732615-59D5-4BB3-A919-F8421E3A85B8}"/>
    <cellStyle name="เครื่องหมายจุลภาค 3 2 4 3 2 2" xfId="47242" xr:uid="{75C4F9D5-E1C9-4D3F-A9FE-0F2851E0472C}"/>
    <cellStyle name="เครื่องหมายจุลภาค 3 2 4 3 3" xfId="34703" xr:uid="{354804B6-0BE3-47BF-8118-2376A1B7A104}"/>
    <cellStyle name="เครื่องหมายจุลภาค 3 2 4 4" xfId="9543" xr:uid="{82B32237-4DCE-4390-882D-60E95E40E1F0}"/>
    <cellStyle name="เครื่องหมายจุลภาค 3 2 4 4 2" xfId="36919" xr:uid="{C33B546A-BF4D-4B2B-AA39-89B3D8764DF9}"/>
    <cellStyle name="เครื่องหมายจุลภาค 3 2 4 5" xfId="25070" xr:uid="{534F8815-F813-4ED5-89DA-43F35CB36E0C}"/>
    <cellStyle name="เครื่องหมายจุลภาค 3 2 4 5 2" xfId="52392" xr:uid="{E69D3857-A228-4D03-AB7F-0DE59B94CD0D}"/>
    <cellStyle name="เครื่องหมายจุลภาค 3 2 4 6" xfId="27312" xr:uid="{602579CB-D95F-401A-8228-0E79B309F87D}"/>
    <cellStyle name="เครื่องหมายจุลภาค 3 2 4 6 2" xfId="54632" xr:uid="{EEE12B26-C6A8-4424-A36B-2DB8B03F7C99}"/>
    <cellStyle name="เครื่องหมายจุลภาค 3 2 4 7" xfId="29543" xr:uid="{009984C6-A449-4026-8ECD-710C7A424C8C}"/>
    <cellStyle name="เครื่องหมายจุลภาค 3 2 4 7 2" xfId="56864" xr:uid="{82CEBC12-7BB8-4439-9381-021B952EB67F}"/>
    <cellStyle name="เครื่องหมายจุลภาค 3 2 4 8" xfId="3966" xr:uid="{D03028EA-5A63-4FF3-AAE0-D9CEFB86A5BA}"/>
    <cellStyle name="เครื่องหมายจุลภาค 3 2 4 9" xfId="31115" xr:uid="{2314175A-D751-437C-B741-88F071A30686}"/>
    <cellStyle name="เครื่องหมายจุลภาค 3 2 5" xfId="1112" xr:uid="{A5D450A4-8A53-4EC5-A025-B2F7DD0AF281}"/>
    <cellStyle name="เครื่องหมายจุลภาค 3 2 5 2" xfId="6630" xr:uid="{8367CC39-BF9E-4820-8CF6-5958FFAEF1B1}"/>
    <cellStyle name="เครื่องหมายจุลภาค 3 2 5 2 2" xfId="16340" xr:uid="{85563A6C-9B50-4D77-8DEE-DA5764478A23}"/>
    <cellStyle name="เครื่องหมายจุลภาค 3 2 5 2 2 2" xfId="43660" xr:uid="{DB9D4815-6AF2-4ED6-967A-FB175E1AB3DE}"/>
    <cellStyle name="เครื่องหมายจุลภาค 3 2 5 2 3" xfId="33982" xr:uid="{FB6B8BAF-9329-48A3-9ED5-D53973D301EC}"/>
    <cellStyle name="เครื่องหมายจุลภาค 3 2 5 3" xfId="8824" xr:uid="{E708AFA0-0FFF-4BB2-81A8-C7CE32CF2EF9}"/>
    <cellStyle name="เครื่องหมายจุลภาค 3 2 5 3 2" xfId="20310" xr:uid="{48FAA6D6-2C8E-489C-851C-9FADC82C2AF7}"/>
    <cellStyle name="เครื่องหมายจุลภาค 3 2 5 3 2 2" xfId="47632" xr:uid="{3589B392-8082-4DDD-87A2-EB7732B783D8}"/>
    <cellStyle name="เครื่องหมายจุลภาค 3 2 5 3 3" xfId="36198" xr:uid="{32B4AC63-5326-4000-9EFE-B4AB3C7F78CB}"/>
    <cellStyle name="เครื่องหมายจุลภาค 3 2 5 4" xfId="15001" xr:uid="{8A28D0F7-16A4-4AE7-B4EF-35412B6FE75B}"/>
    <cellStyle name="เครื่องหมายจุลภาค 3 2 5 4 2" xfId="42322" xr:uid="{00C3962F-6BC5-43FA-B22A-C92BCE064492}"/>
    <cellStyle name="เครื่องหมายจุลภาค 3 2 5 5" xfId="24349" xr:uid="{B471FBB1-0D81-493E-B348-D062ECD87E6B}"/>
    <cellStyle name="เครื่องหมายจุลภาค 3 2 5 5 2" xfId="51671" xr:uid="{AC7F2F85-7484-4EF1-A9A5-175F5811DBA6}"/>
    <cellStyle name="เครื่องหมายจุลภาค 3 2 5 6" xfId="26591" xr:uid="{DEC04351-EE91-4855-B7DA-4E7DDDE9BA2F}"/>
    <cellStyle name="เครื่องหมายจุลภาค 3 2 5 6 2" xfId="53911" xr:uid="{64D96F26-D369-48BC-AFA8-BDD459CFB132}"/>
    <cellStyle name="เครื่องหมายจุลภาค 3 2 5 7" xfId="28822" xr:uid="{BC8EEBE2-5BB2-4ED1-BA8E-402EF9A36281}"/>
    <cellStyle name="เครื่องหมายจุลภาค 3 2 5 7 2" xfId="56143" xr:uid="{462FC802-1900-401D-AA96-3799C200E62D}"/>
    <cellStyle name="เครื่องหมายจุลภาค 3 2 5 8" xfId="4695" xr:uid="{8F0C5EBE-A2A3-45CB-915D-30E186783213}"/>
    <cellStyle name="เครื่องหมายจุลภาค 3 2 5 9" xfId="31858" xr:uid="{664038E9-E353-4FE5-86CA-540DC506AECD}"/>
    <cellStyle name="เครื่องหมายจุลภาค 3 2 6" xfId="6049" xr:uid="{B5354A9F-DF6F-4471-AD3A-4A922C20FFB2}"/>
    <cellStyle name="เครื่องหมายจุลภาค 3 2 6 2" xfId="12335" xr:uid="{65B5BBD5-103E-4EA3-BD9D-DF095593F28F}"/>
    <cellStyle name="เครื่องหมายจุลภาค 3 2 6 2 2" xfId="20930" xr:uid="{E51B9DF9-1538-4820-B082-32C356148D86}"/>
    <cellStyle name="เครื่องหมายจุลภาค 3 2 6 2 2 2" xfId="48252" xr:uid="{D25FCECA-5135-4D27-8670-400C39DD2C45}"/>
    <cellStyle name="เครื่องหมายจุลภาค 3 2 6 2 3" xfId="39662" xr:uid="{B846A28C-1853-46B0-8A40-DFCFB5764ED0}"/>
    <cellStyle name="เครื่องหมายจุลภาค 3 2 6 3" xfId="16959" xr:uid="{5CE14343-8338-41B9-ACB5-284C8F9A6026}"/>
    <cellStyle name="เครื่องหมายจุลภาค 3 2 6 3 2" xfId="44280" xr:uid="{913A7E34-C3E0-4E26-BD83-FD11F383DDD5}"/>
    <cellStyle name="เครื่องหมายจุลภาค 3 2 6 4" xfId="33239" xr:uid="{CB1DAE4E-3A5F-4346-A8F4-04E8E4BBE630}"/>
    <cellStyle name="เครื่องหมายจุลภาค 3 2 7" xfId="8094" xr:uid="{D17C6A3A-F4D2-49ED-AB2E-93969DF235BE}"/>
    <cellStyle name="เครื่องหมายจุลภาค 3 2 7 2" xfId="12451" xr:uid="{44FC8122-68AC-4035-8B07-DFAC03B19EFC}"/>
    <cellStyle name="เครื่องหมายจุลภาค 3 2 7 2 2" xfId="21553" xr:uid="{CDB546A7-84D3-4FE2-9F26-FE5DC3EB1276}"/>
    <cellStyle name="เครื่องหมายจุลภาค 3 2 7 2 2 2" xfId="48875" xr:uid="{47B90F93-334F-401F-B0F5-699B3E2D569F}"/>
    <cellStyle name="เครื่องหมายจุลภาค 3 2 7 2 3" xfId="39778" xr:uid="{417FEDDF-380F-4BD7-83AA-92EE3C9E34EA}"/>
    <cellStyle name="เครื่องหมายจุลภาค 3 2 7 3" xfId="17582" xr:uid="{F1D17DAB-8B09-47DB-9495-CEEA0A41F475}"/>
    <cellStyle name="เครื่องหมายจุลภาค 3 2 7 3 2" xfId="44903" xr:uid="{6D8D2F22-2E4C-4B5A-8369-EE7E49DA3520}"/>
    <cellStyle name="เครื่องหมายจุลภาค 3 2 7 4" xfId="35455" xr:uid="{99A49E78-D58E-4698-B4D2-A619C49F504F}"/>
    <cellStyle name="เครื่องหมายจุลภาค 3 2 8" xfId="11095" xr:uid="{99C71629-A7C8-45D3-8422-0FABB3A0E294}"/>
    <cellStyle name="เครื่องหมายจุลภาค 3 2 8 2" xfId="12915" xr:uid="{EC95C342-749E-4C46-AED1-49FC6E79AD8C}"/>
    <cellStyle name="เครื่องหมายจุลภาค 3 2 8 2 2" xfId="22228" xr:uid="{BD14691C-8427-446A-A364-6EA6EBEB708C}"/>
    <cellStyle name="เครื่องหมายจุลภาค 3 2 8 2 2 2" xfId="49550" xr:uid="{47252EF8-1840-4EC3-82D6-5B84CEB6E465}"/>
    <cellStyle name="เครื่องหมายจุลภาค 3 2 8 2 3" xfId="40242" xr:uid="{A6BB7855-6EED-4687-8115-AA3420A62135}"/>
    <cellStyle name="เครื่องหมายจุลภาค 3 2 8 3" xfId="18256" xr:uid="{6DE1E83D-396D-4371-8EA1-B716B817367A}"/>
    <cellStyle name="เครื่องหมายจุลภาค 3 2 8 3 2" xfId="45578" xr:uid="{0D509B79-40E5-4309-9825-2BCAA0D5E115}"/>
    <cellStyle name="เครื่องหมายจุลภาค 3 2 8 4" xfId="38444" xr:uid="{61C6F6DF-FFD8-4ACF-A586-B4F0394DCFB8}"/>
    <cellStyle name="เครื่องหมายจุลภาค 3 2 9" xfId="11204" xr:uid="{1FBB7DD8-83F8-4F73-B162-24AC78974432}"/>
    <cellStyle name="เครื่องหมายจุลภาค 3 2 9 2" xfId="13533" xr:uid="{9F0D0740-3BED-4C0D-B2F0-D270FA8759D1}"/>
    <cellStyle name="เครื่องหมายจุลภาค 3 2 9 2 2" xfId="22895" xr:uid="{04FBDB33-69F3-4E08-9A0D-4296B29D2231}"/>
    <cellStyle name="เครื่องหมายจุลภาค 3 2 9 2 2 2" xfId="50217" xr:uid="{DF7EDDE2-34F1-4028-A058-1ACE5FD261C9}"/>
    <cellStyle name="เครื่องหมายจุลภาค 3 2 9 2 3" xfId="40860" xr:uid="{2B32B86B-C47F-4A5D-A0F2-1719B3EC6137}"/>
    <cellStyle name="เครื่องหมายจุลภาค 3 2 9 3" xfId="18923" xr:uid="{22BC1B8F-07F3-451D-B3F2-D4ABDD4B6ABB}"/>
    <cellStyle name="เครื่องหมายจุลภาค 3 2 9 3 2" xfId="46245" xr:uid="{7E08DA0C-8ED9-44E4-AD31-278DCDFE4C7A}"/>
    <cellStyle name="เครื่องหมายจุลภาค 3 2 9 4" xfId="38553" xr:uid="{F3C2E660-B9FF-4C89-9675-B1C65A9AC24F}"/>
    <cellStyle name="เครื่องหมายจุลภาค 3 20" xfId="28069" xr:uid="{C030F131-BACA-4F31-81FF-7C4F188BB9E7}"/>
    <cellStyle name="เครื่องหมายจุลภาค 3 20 2" xfId="55390" xr:uid="{323E1CB4-B05F-43FD-94C4-D1C52718D345}"/>
    <cellStyle name="เครื่องหมายจุลภาค 3 21" xfId="3367" xr:uid="{9D71486F-7BDB-4A48-A703-FAD9ED02675F}"/>
    <cellStyle name="เครื่องหมายจุลภาค 3 22" xfId="30383" xr:uid="{514F7106-9E88-4FB8-B205-FAB01FD20BF4}"/>
    <cellStyle name="เครื่องหมายจุลภาค 3 23" xfId="58728" xr:uid="{D30EEDFF-9AFD-48AE-87BA-47624010D9F4}"/>
    <cellStyle name="เครื่องหมายจุลภาค 3 24" xfId="58842" xr:uid="{262DA76D-85B5-4161-B117-5DB8F3B392FA}"/>
    <cellStyle name="เครื่องหมายจุลภาค 3 3" xfId="157" xr:uid="{095423B2-DEF0-42D4-B1E8-454C27DE9826}"/>
    <cellStyle name="เครื่องหมายจุลภาค 3 3 10" xfId="10362" xr:uid="{6F9C867A-0CE1-4ECF-BF12-648A319A3C76}"/>
    <cellStyle name="เครื่องหมายจุลภาค 3 3 10 2" xfId="15688" xr:uid="{DEE0554E-9667-4187-92D9-C77EE5D2DCF7}"/>
    <cellStyle name="เครื่องหมายจุลภาค 3 3 10 2 2" xfId="43008" xr:uid="{09C9ADD2-3355-461F-B885-2425BBB77526}"/>
    <cellStyle name="เครื่องหมายจุลภาค 3 3 10 3" xfId="37735" xr:uid="{099ADFF6-AB78-450D-957B-07010F3E1EB1}"/>
    <cellStyle name="เครื่องหมายจุลภาค 3 3 11" xfId="11698" xr:uid="{D9D9E641-C67D-4C4B-A415-2BF609B77B0E}"/>
    <cellStyle name="เครื่องหมายจุลภาค 3 3 11 2" xfId="19658" xr:uid="{A59C2159-B3B3-49D9-9FD6-E977C5B20686}"/>
    <cellStyle name="เครื่องหมายจุลภาค 3 3 11 2 2" xfId="46980" xr:uid="{3AEA1208-1AB2-45E0-BE9E-2069E1142A3B}"/>
    <cellStyle name="เครื่องหมายจุลภาค 3 3 11 3" xfId="39025" xr:uid="{95E6B0A4-9274-43BB-B975-32AE80C6DBB3}"/>
    <cellStyle name="เครื่องหมายจุลภาค 3 3 12" xfId="14271" xr:uid="{5FE0341D-7FB9-46B2-9FB5-29F43CB62D10}"/>
    <cellStyle name="เครื่องหมายจุลภาค 3 3 12 2" xfId="41592" xr:uid="{A789224C-623F-4FB1-A188-82FBE4087620}"/>
    <cellStyle name="เครื่องหมายจุลภาค 3 3 13" xfId="23619" xr:uid="{36D0AE2C-6B7A-4EF6-8176-FCDD2EB3A3E8}"/>
    <cellStyle name="เครื่องหมายจุลภาค 3 3 13 2" xfId="50941" xr:uid="{E059D270-92CC-4B0E-959A-16FE32E08288}"/>
    <cellStyle name="เครื่องหมายจุลภาค 3 3 14" xfId="25860" xr:uid="{07B23E6F-652F-4DC8-8729-C5F13277A663}"/>
    <cellStyle name="เครื่องหมายจุลภาค 3 3 14 2" xfId="53180" xr:uid="{F90202DF-6102-47CC-8852-92707F2525E0}"/>
    <cellStyle name="เครื่องหมายจุลภาค 3 3 15" xfId="28092" xr:uid="{3F8F8A08-32EE-4429-A16C-DBE8658B9A46}"/>
    <cellStyle name="เครื่องหมายจุลภาค 3 3 15 2" xfId="55413" xr:uid="{C125023E-1801-4582-958C-8BBB4CADAB86}"/>
    <cellStyle name="เครื่องหมายจุลภาค 3 3 16" xfId="3392" xr:uid="{8C259310-3C8B-4EB2-9DAD-BA5A919E1DE2}"/>
    <cellStyle name="เครื่องหมายจุลภาค 3 3 17" xfId="30414" xr:uid="{F5696E9D-8634-4342-9AD6-DBF2DB8D4290}"/>
    <cellStyle name="เครื่องหมายจุลภาค 3 3 18" xfId="58853" xr:uid="{365CDBE8-2135-48DE-BBCC-811AF7CA49C3}"/>
    <cellStyle name="เครื่องหมายจุลภาค 3 3 2" xfId="884" xr:uid="{681E8F02-34E0-44D7-81BE-5CB05E084818}"/>
    <cellStyle name="เครื่องหมายจุลภาค 3 3 2 10" xfId="24132" xr:uid="{4B9FEABA-9623-4A9A-973E-3B1B36AF972A}"/>
    <cellStyle name="เครื่องหมายจุลภาค 3 3 2 10 2" xfId="51454" xr:uid="{8412042C-1D6B-4017-A6E6-1C35710B78D3}"/>
    <cellStyle name="เครื่องหมายจุลภาค 3 3 2 11" xfId="26373" xr:uid="{8ED13B56-1C62-46FF-B73E-D6B9F400CCBB}"/>
    <cellStyle name="เครื่องหมายจุลภาค 3 3 2 11 2" xfId="53693" xr:uid="{2BEEA76E-E6B7-46F8-B4A5-2B00A0246ADA}"/>
    <cellStyle name="เครื่องหมายจุลภาค 3 3 2 12" xfId="28604" xr:uid="{6A2070D6-5847-43E6-A0B9-44236920A058}"/>
    <cellStyle name="เครื่องหมายจุลภาค 3 3 2 12 2" xfId="55925" xr:uid="{983507CD-3BE6-467A-8E20-A56F01DAB689}"/>
    <cellStyle name="เครื่องหมายจุลภาค 3 3 2 13" xfId="3894" xr:uid="{4F6CA8A8-90B2-43B3-A953-2E9AE94322B9}"/>
    <cellStyle name="เครื่องหมายจุลภาค 3 3 2 14" xfId="31034" xr:uid="{5BEC9039-E7ED-466B-8A60-6305EF09876C}"/>
    <cellStyle name="เครื่องหมายจุลภาค 3 3 2 2" xfId="2373" xr:uid="{FAE64DD0-9ACB-4AB5-92D0-A25F0FDFEAB9}"/>
    <cellStyle name="เครื่องหมายจุลภาค 3 3 2 2 2" xfId="5913" xr:uid="{C823C8AB-A091-40BD-AB01-24E3719F3EF8}"/>
    <cellStyle name="เครื่องหมายจุลภาค 3 3 2 2 2 2" xfId="16871" xr:uid="{5A48788D-1DC8-4C4D-A784-10497CAF6E53}"/>
    <cellStyle name="เครื่องหมายจุลภาค 3 3 2 2 2 2 2" xfId="44191" xr:uid="{E632C27E-B6FA-4721-8451-804E0ABB51B5}"/>
    <cellStyle name="เครื่องหมายจุลภาค 3 3 2 2 2 3" xfId="33103" xr:uid="{CDA662EF-80D9-42F2-930D-87E51AF87CA8}"/>
    <cellStyle name="เครื่องหมายจุลภาค 3 3 2 2 3" xfId="7869" xr:uid="{3A326198-EC76-41EC-AB98-3987E44F58B4}"/>
    <cellStyle name="เครื่องหมายจุลภาค 3 3 2 2 3 2" xfId="20841" xr:uid="{636A7196-A0A5-44FE-B552-D1D1003A8C42}"/>
    <cellStyle name="เครื่องหมายจุลภาค 3 3 2 2 3 2 2" xfId="48163" xr:uid="{20EF6732-4B14-4538-939E-9D6D1CD1184C}"/>
    <cellStyle name="เครื่องหมายจุลภาค 3 3 2 2 3 3" xfId="35228" xr:uid="{AD884385-EA21-4199-9061-14DF07DE9601}"/>
    <cellStyle name="เครื่องหมายจุลภาค 3 3 2 2 4" xfId="10068" xr:uid="{16B9CDD3-B8B3-4F13-A8B8-A8BDF3A30FD3}"/>
    <cellStyle name="เครื่องหมายจุลภาค 3 3 2 2 4 2" xfId="37444" xr:uid="{622CFB05-1340-47D3-9479-200A8B961ADA}"/>
    <cellStyle name="เครื่องหมายจุลภาค 3 3 2 2 5" xfId="25595" xr:uid="{DFB5C206-36E5-41B7-9335-93FD3EE629A2}"/>
    <cellStyle name="เครื่องหมายจุลภาค 3 3 2 2 5 2" xfId="52917" xr:uid="{6585F8B3-C3EE-43BC-9663-FFC4CE9F2948}"/>
    <cellStyle name="เครื่องหมายจุลภาค 3 3 2 2 6" xfId="27837" xr:uid="{6F4949F5-AD91-4C9B-8771-69DA85C04884}"/>
    <cellStyle name="เครื่องหมายจุลภาค 3 3 2 2 6 2" xfId="55157" xr:uid="{6AA10745-834C-4542-A005-DB42572620FF}"/>
    <cellStyle name="เครื่องหมายจุลภาค 3 3 2 2 7" xfId="30068" xr:uid="{8E87381D-C8CE-4710-A0DF-4A68D88E8E76}"/>
    <cellStyle name="เครื่องหมายจุลภาค 3 3 2 2 7 2" xfId="57389" xr:uid="{BEF70042-F6C3-410C-9820-836A3DD9AB9F}"/>
    <cellStyle name="เครื่องหมายจุลภาค 3 3 2 2 8" xfId="4477" xr:uid="{B2382056-1C30-44C8-9B28-25641D49A3AE}"/>
    <cellStyle name="เครื่องหมายจุลภาค 3 3 2 2 9" xfId="31640" xr:uid="{8C970DEF-F066-4014-80B3-2D3F16D73524}"/>
    <cellStyle name="เครื่องหมายจุลภาค 3 3 2 3" xfId="1767" xr:uid="{36615CDD-E7DA-47CA-B237-3C199AFCAEAA}"/>
    <cellStyle name="เครื่องหมายจุลภาค 3 3 2 3 2" xfId="7266" xr:uid="{5CE24454-92E2-4C5B-B6FE-6F75A8EC0B9F}"/>
    <cellStyle name="เครื่องหมายจุลภาค 3 3 2 3 2 2" xfId="17492" xr:uid="{6F2CC662-7A60-453C-BF77-A747F78935A1}"/>
    <cellStyle name="เครื่องหมายจุลภาค 3 3 2 3 2 2 2" xfId="44813" xr:uid="{689EC0BE-4C85-4E0A-9D66-F5D44A7B95C0}"/>
    <cellStyle name="เครื่องหมายจุลภาค 3 3 2 3 2 3" xfId="34622" xr:uid="{4893C729-BE6B-4BB9-AC65-AE39670ED38B}"/>
    <cellStyle name="เครื่องหมายจุลภาค 3 3 2 3 3" xfId="9463" xr:uid="{3F2B63E6-175A-4C04-AB0C-F663F4B13AD7}"/>
    <cellStyle name="เครื่องหมายจุลภาค 3 3 2 3 3 2" xfId="21463" xr:uid="{7BBFF890-6D27-4452-8145-A61C34457EF2}"/>
    <cellStyle name="เครื่องหมายจุลภาค 3 3 2 3 3 2 2" xfId="48785" xr:uid="{F0DFBA8B-2A72-4E21-81F5-4166840276E3}"/>
    <cellStyle name="เครื่องหมายจุลภาค 3 3 2 3 3 3" xfId="36838" xr:uid="{06A9460F-021B-4745-A7DA-EC83085A9C92}"/>
    <cellStyle name="เครื่องหมายจุลภาค 3 3 2 3 4" xfId="15498" xr:uid="{81541BC7-1F11-4C02-B2C6-032F95FCB0D3}"/>
    <cellStyle name="เครื่องหมายจุลภาค 3 3 2 3 4 2" xfId="42819" xr:uid="{3D8AA18D-1045-412B-99CB-D48D77A9B6C6}"/>
    <cellStyle name="เครื่องหมายจุลภาค 3 3 2 3 5" xfId="24989" xr:uid="{9C8D87C6-7886-49CC-ACD9-06DE8A52F63F}"/>
    <cellStyle name="เครื่องหมายจุลภาค 3 3 2 3 5 2" xfId="52311" xr:uid="{347E08DC-B6A7-4DC0-B379-3325944C63FD}"/>
    <cellStyle name="เครื่องหมายจุลภาค 3 3 2 3 6" xfId="27231" xr:uid="{ADEEE231-C2B8-4977-BD72-A53BB70548EB}"/>
    <cellStyle name="เครื่องหมายจุลภาค 3 3 2 3 6 2" xfId="54551" xr:uid="{682BCE6F-1CA1-4077-A3BD-103CC1FB579C}"/>
    <cellStyle name="เครื่องหมายจุลภาค 3 3 2 3 7" xfId="29462" xr:uid="{7F8317DD-7F90-4DFF-8552-66CAF7D258BE}"/>
    <cellStyle name="เครื่องหมายจุลภาค 3 3 2 3 7 2" xfId="56783" xr:uid="{C2A56B8D-A27F-48D6-A560-44677A374758}"/>
    <cellStyle name="เครื่องหมายจุลภาค 3 3 2 3 8" xfId="5325" xr:uid="{650BEFEA-E0DC-45FD-AB81-30C3277E212E}"/>
    <cellStyle name="เครื่องหมายจุลภาค 3 3 2 3 9" xfId="32497" xr:uid="{ACB90B4D-BC99-4CE6-BC9B-ADE9A5EE22CF}"/>
    <cellStyle name="เครื่องหมายจุลภาค 3 3 2 4" xfId="6422" xr:uid="{282AE327-37D5-4BF6-99C1-8B8B10C2DE93}"/>
    <cellStyle name="เครื่องหมายจุลภาค 3 3 2 4 2" xfId="12844" xr:uid="{501CCF6A-91C8-422D-8B5B-7E0567DBBD0C}"/>
    <cellStyle name="เครื่องหมายจุลภาค 3 3 2 4 2 2" xfId="22086" xr:uid="{5106E63C-6F53-432E-81F2-1A3AE674AD90}"/>
    <cellStyle name="เครื่องหมายจุลภาค 3 3 2 4 2 2 2" xfId="49408" xr:uid="{CE7B79B6-199C-43D0-9F7F-7738DC191EB6}"/>
    <cellStyle name="เครื่องหมายจุลภาค 3 3 2 4 2 3" xfId="40171" xr:uid="{B4593B3F-3C4A-4F1B-B1B3-7F90B8EF012B}"/>
    <cellStyle name="เครื่องหมายจุลภาค 3 3 2 4 3" xfId="18114" xr:uid="{E5390B0C-916B-470A-BFF9-CD1842F9E06D}"/>
    <cellStyle name="เครื่องหมายจุลภาค 3 3 2 4 3 2" xfId="45436" xr:uid="{FC3E3A5C-E73C-4CED-A18C-72B60F98DA15}"/>
    <cellStyle name="เครื่องหมายจุลภาค 3 3 2 4 4" xfId="33764" xr:uid="{6FCADA51-99D9-453D-9AE4-F2A192D62E0D}"/>
    <cellStyle name="เครื่องหมายจุลภาค 3 3 2 5" xfId="8606" xr:uid="{06B09E5C-3B4D-4CDF-97F0-3437C7E2B10A}"/>
    <cellStyle name="เครื่องหมายจุลภาค 3 3 2 5 2" xfId="13434" xr:uid="{A8AEB101-7F2A-4A8E-B12B-0E24C286A56C}"/>
    <cellStyle name="เครื่องหมายจุลภาค 3 3 2 5 2 2" xfId="22761" xr:uid="{E9EC6B3C-CF3B-4BA7-BDFC-125745890923}"/>
    <cellStyle name="เครื่องหมายจุลภาค 3 3 2 5 2 2 2" xfId="50083" xr:uid="{06F48E98-0141-41A0-86F2-268AE451D97A}"/>
    <cellStyle name="เครื่องหมายจุลภาค 3 3 2 5 2 3" xfId="40761" xr:uid="{954CC504-DE41-4036-853F-C6196A7CDE42}"/>
    <cellStyle name="เครื่องหมายจุลภาค 3 3 2 5 3" xfId="18789" xr:uid="{BA5BC251-D000-4B32-B1B1-96F44BBF7502}"/>
    <cellStyle name="เครื่องหมายจุลภาค 3 3 2 5 3 2" xfId="46111" xr:uid="{ADEBE39D-F2DF-4E5C-ACD2-19B4FFF5DC4F}"/>
    <cellStyle name="เครื่องหมายจุลภาค 3 3 2 5 4" xfId="35980" xr:uid="{F3D5A218-0BB4-4C3A-B2BA-38E61441A4DA}"/>
    <cellStyle name="เครื่องหมายจุลภาค 3 3 2 6" xfId="11544" xr:uid="{4C73FA28-466D-461A-A72E-5ED520C38DFD}"/>
    <cellStyle name="เครื่องหมายจุลภาค 3 3 2 6 2" xfId="14057" xr:uid="{2C03FE6C-1B11-4DC1-9AA1-E1177FF10151}"/>
    <cellStyle name="เครื่องหมายจุลภาค 3 3 2 6 2 2" xfId="23421" xr:uid="{2BBEFD37-94AC-44E4-BB92-62A0165C5F16}"/>
    <cellStyle name="เครื่องหมายจุลภาค 3 3 2 6 2 2 2" xfId="50743" xr:uid="{50EB34C5-5B80-4F59-8792-3E6607565CF0}"/>
    <cellStyle name="เครื่องหมายจุลภาค 3 3 2 6 2 3" xfId="41384" xr:uid="{EB9C37A0-8FB7-4632-A160-6105CE1F4EF0}"/>
    <cellStyle name="เครื่องหมายจุลภาค 3 3 2 6 3" xfId="19449" xr:uid="{9450F8DD-7BEB-42E1-89AD-5F31F7CFEB4A}"/>
    <cellStyle name="เครื่องหมายจุลภาค 3 3 2 6 3 2" xfId="46771" xr:uid="{474A372D-2A44-48B6-88F3-5355A71A729E}"/>
    <cellStyle name="เครื่องหมายจุลภาค 3 3 2 6 4" xfId="38893" xr:uid="{CDA2AE62-18D1-4B08-B4DC-1BB1F205D768}"/>
    <cellStyle name="เครื่องหมายจุลภาค 3 3 2 7" xfId="10452" xr:uid="{4A7CCAE4-79E0-4DA0-8614-932A86BF63E4}"/>
    <cellStyle name="เครื่องหมายจุลภาค 3 3 2 7 2" xfId="15776" xr:uid="{A90CE8B0-D22B-4748-82F0-C8D64AF4F5C4}"/>
    <cellStyle name="เครื่องหมายจุลภาค 3 3 2 7 2 2" xfId="43096" xr:uid="{097F4D2A-38A7-44E3-8A12-F92199A528DB}"/>
    <cellStyle name="เครื่องหมายจุลภาค 3 3 2 7 3" xfId="37819" xr:uid="{B1998401-B266-4284-8F1F-581A97FCE838}"/>
    <cellStyle name="เครื่องหมายจุลภาค 3 3 2 8" xfId="11784" xr:uid="{56B9849E-74E7-4583-B909-28E86F54A09E}"/>
    <cellStyle name="เครื่องหมายจุลภาค 3 3 2 8 2" xfId="19746" xr:uid="{8D44BE7C-453C-41A6-BD01-EB9AEB358296}"/>
    <cellStyle name="เครื่องหมายจุลภาค 3 3 2 8 2 2" xfId="47068" xr:uid="{F76E4738-27EB-438C-ADB5-E42F5404E917}"/>
    <cellStyle name="เครื่องหมายจุลภาค 3 3 2 8 3" xfId="39111" xr:uid="{27E6163F-138C-417A-9189-104F513F74A5}"/>
    <cellStyle name="เครื่องหมายจุลภาค 3 3 2 9" xfId="14784" xr:uid="{050136EC-DDC5-4EFE-9E4F-B92AAB71A94D}"/>
    <cellStyle name="เครื่องหมายจุลภาค 3 3 2 9 2" xfId="42105" xr:uid="{33A32B5B-3118-4273-AB31-1BEE91E2E88C}"/>
    <cellStyle name="เครื่องหมายจุลภาค 3 3 3" xfId="1239" xr:uid="{9785B595-B1B0-4F9B-AEF9-809B4ADEF523}"/>
    <cellStyle name="เครื่องหมายจุลภาค 3 3 3 2" xfId="4821" xr:uid="{7C066302-3197-4E8E-A628-4F3D06E769C5}"/>
    <cellStyle name="เครื่องหมายจุลภาค 3 3 3 2 2" xfId="15858" xr:uid="{4FE16951-CA8F-4BD0-9138-82762F2EFFD3}"/>
    <cellStyle name="เครื่องหมายจุลภาค 3 3 3 2 2 2" xfId="43178" xr:uid="{0D8CDF4C-56AA-4F66-A067-CF7EC0C1E7BE}"/>
    <cellStyle name="เครื่องหมายจุลภาค 3 3 3 2 3" xfId="31984" xr:uid="{E7AB616D-4657-44BE-AE49-C6E64BAE46C7}"/>
    <cellStyle name="เครื่องหมายจุลภาค 3 3 3 3" xfId="6756" xr:uid="{9C22CC6B-654A-47AD-8A0F-BE7F9E00F4DE}"/>
    <cellStyle name="เครื่องหมายจุลภาค 3 3 3 3 2" xfId="19828" xr:uid="{82ED000D-E04E-4A8D-809C-65CC50AD1CAC}"/>
    <cellStyle name="เครื่องหมายจุลภาค 3 3 3 3 2 2" xfId="47150" xr:uid="{8EF57FF7-68D9-44FE-8586-0D93A426F55D}"/>
    <cellStyle name="เครื่องหมายจุลภาค 3 3 3 3 3" xfId="34109" xr:uid="{601A1734-F3E1-459D-9958-7F2008EE6E66}"/>
    <cellStyle name="เครื่องหมายจุลภาค 3 3 3 4" xfId="8950" xr:uid="{1569E20D-7ED3-470E-8F07-914BBBD11964}"/>
    <cellStyle name="เครื่องหมายจุลภาค 3 3 3 4 2" xfId="36325" xr:uid="{FB05CCE8-DAB0-4479-9EB2-40E9D8147559}"/>
    <cellStyle name="เครื่องหมายจุลภาค 3 3 3 5" xfId="24476" xr:uid="{267071CA-F438-4A97-9724-C4603E4714EA}"/>
    <cellStyle name="เครื่องหมายจุลภาค 3 3 3 5 2" xfId="51798" xr:uid="{D04E3104-B1B8-478D-A99F-B57232B370C3}"/>
    <cellStyle name="เครื่องหมายจุลภาค 3 3 3 6" xfId="26718" xr:uid="{6B8CB74B-3D78-4EA6-BB93-22A7F6D3C735}"/>
    <cellStyle name="เครื่องหมายจุลภาค 3 3 3 6 2" xfId="54038" xr:uid="{CB896A9A-E479-4D80-8F32-4519D65D8F39}"/>
    <cellStyle name="เครื่องหมายจุลภาค 3 3 3 7" xfId="28949" xr:uid="{4A9B5FDC-C0EA-4D59-85FD-F1CB46AB0A58}"/>
    <cellStyle name="เครื่องหมายจุลภาค 3 3 3 7 2" xfId="56270" xr:uid="{C97CD300-5695-424E-891A-6DB5C804FE26}"/>
    <cellStyle name="เครื่องหมายจุลภาค 3 3 3 8" xfId="3463" xr:uid="{44D3B0A1-2F10-4704-9991-BE40CCD2B0F1}"/>
    <cellStyle name="เครื่องหมายจุลภาค 3 3 3 9" xfId="30521" xr:uid="{27193B0E-A9DE-46B3-B6C9-A7F767E52896}"/>
    <cellStyle name="เครื่องหมายจุลภาค 3 3 4" xfId="1861" xr:uid="{220171D8-743E-4E98-B4C0-03518BD66F24}"/>
    <cellStyle name="เครื่องหมายจุลภาค 3 3 4 2" xfId="5415" xr:uid="{8A9ECD9D-C255-4711-BDFE-8BD0FA41938B}"/>
    <cellStyle name="เครื่องหมายจุลภาค 3 3 4 2 2" xfId="15970" xr:uid="{59E0104D-5032-4979-AF11-B5BFD6EDF879}"/>
    <cellStyle name="เครื่องหมายจุลภาค 3 3 4 2 2 2" xfId="43290" xr:uid="{C10FEE63-BE91-433D-A3AD-135330EF2B5A}"/>
    <cellStyle name="เครื่องหมายจุลภาค 3 3 4 2 3" xfId="32591" xr:uid="{73D7385B-28DC-4B00-B5CF-C35FF8652214}"/>
    <cellStyle name="เครื่องหมายจุลภาค 3 3 4 3" xfId="7359" xr:uid="{EB015068-B439-41ED-8041-517ADF939EC8}"/>
    <cellStyle name="เครื่องหมายจุลภาค 3 3 4 3 2" xfId="19940" xr:uid="{5911EA49-7C24-40F7-878F-878A91E29213}"/>
    <cellStyle name="เครื่องหมายจุลภาค 3 3 4 3 2 2" xfId="47262" xr:uid="{6AB9CAF7-4074-41F5-95C2-64674729769C}"/>
    <cellStyle name="เครื่องหมายจุลภาค 3 3 4 3 3" xfId="34716" xr:uid="{251888C3-60D0-4267-A430-273645105245}"/>
    <cellStyle name="เครื่องหมายจุลภาค 3 3 4 4" xfId="9556" xr:uid="{1269FAA8-FC44-4281-B1B2-699B6AD06988}"/>
    <cellStyle name="เครื่องหมายจุลภาค 3 3 4 4 2" xfId="36932" xr:uid="{5EC243FA-B538-4ABC-A33F-05A283EAC95F}"/>
    <cellStyle name="เครื่องหมายจุลภาค 3 3 4 5" xfId="25083" xr:uid="{F741D6F2-E001-4AAE-A51E-D4CEBA16FAF7}"/>
    <cellStyle name="เครื่องหมายจุลภาค 3 3 4 5 2" xfId="52405" xr:uid="{E798B105-72EA-4977-9A00-D041904E1FDD}"/>
    <cellStyle name="เครื่องหมายจุลภาค 3 3 4 6" xfId="27325" xr:uid="{551FA136-775B-49DC-81B5-0A544338F5F5}"/>
    <cellStyle name="เครื่องหมายจุลภาค 3 3 4 6 2" xfId="54645" xr:uid="{B51A482F-FFC7-48AD-836A-4EC637CA4430}"/>
    <cellStyle name="เครื่องหมายจุลภาค 3 3 4 7" xfId="29556" xr:uid="{073CAC7C-FE3F-4B6E-A81E-1D2CEB1EF4BB}"/>
    <cellStyle name="เครื่องหมายจุลภาค 3 3 4 7 2" xfId="56877" xr:uid="{3DA386A9-6387-4ADE-A9FB-C7F64519156B}"/>
    <cellStyle name="เครื่องหมายจุลภาค 3 3 4 8" xfId="3979" xr:uid="{CB61D35C-00F4-4000-A02C-DDFA42FFE0D5}"/>
    <cellStyle name="เครื่องหมายจุลภาค 3 3 4 9" xfId="31128" xr:uid="{7BC0581C-47AA-4F00-A797-03BDC9BC5A81}"/>
    <cellStyle name="เครื่องหมายจุลภาค 3 3 5" xfId="1132" xr:uid="{F8ABD7FD-3A2E-4FBD-9016-E2026BA2A6FF}"/>
    <cellStyle name="เครื่องหมายจุลภาค 3 3 5 2" xfId="6650" xr:uid="{8396F848-CE68-45A9-B93D-407CC6F090EF}"/>
    <cellStyle name="เครื่องหมายจุลภาค 3 3 5 2 2" xfId="16358" xr:uid="{981DD5CD-804F-46C4-BE2A-E242C8B25AC6}"/>
    <cellStyle name="เครื่องหมายจุลภาค 3 3 5 2 2 2" xfId="43678" xr:uid="{EB035B42-A862-4E74-A8EA-4C880603377E}"/>
    <cellStyle name="เครื่องหมายจุลภาค 3 3 5 2 3" xfId="34002" xr:uid="{073CEA08-A922-4346-A412-FA11E7A45FAC}"/>
    <cellStyle name="เครื่องหมายจุลภาค 3 3 5 3" xfId="8844" xr:uid="{B3463339-55AA-4A10-93E9-C0D4E0F2F570}"/>
    <cellStyle name="เครื่องหมายจุลภาค 3 3 5 3 2" xfId="20328" xr:uid="{A44219DA-C2A7-44FE-96BB-C2FDDD0C3D88}"/>
    <cellStyle name="เครื่องหมายจุลภาค 3 3 5 3 2 2" xfId="47650" xr:uid="{4B6DE9DC-9F9D-48E7-BCB5-EA75E055EA98}"/>
    <cellStyle name="เครื่องหมายจุลภาค 3 3 5 3 3" xfId="36218" xr:uid="{32FF4C86-5B0B-4899-BC25-51D750BA5251}"/>
    <cellStyle name="เครื่องหมายจุลภาค 3 3 5 4" xfId="15021" xr:uid="{D86AF2D9-4820-46E6-A426-61F374887268}"/>
    <cellStyle name="เครื่องหมายจุลภาค 3 3 5 4 2" xfId="42342" xr:uid="{2A5A5B45-6048-4066-95B2-58B44E1B3D8E}"/>
    <cellStyle name="เครื่องหมายจุลภาค 3 3 5 5" xfId="24369" xr:uid="{6AFE88B2-5010-4CB7-9EB3-45A6CDFB600D}"/>
    <cellStyle name="เครื่องหมายจุลภาค 3 3 5 5 2" xfId="51691" xr:uid="{353A9067-42BC-4791-80DF-8FE5861951B6}"/>
    <cellStyle name="เครื่องหมายจุลภาค 3 3 5 6" xfId="26611" xr:uid="{362FE649-A8F8-458E-B017-559D9308F350}"/>
    <cellStyle name="เครื่องหมายจุลภาค 3 3 5 6 2" xfId="53931" xr:uid="{367C3D50-9B6B-4F7A-B19F-2AE03070B84A}"/>
    <cellStyle name="เครื่องหมายจุลภาค 3 3 5 7" xfId="28842" xr:uid="{E83B2EE2-E213-4D17-AAA0-6B69A4DA8482}"/>
    <cellStyle name="เครื่องหมายจุลภาค 3 3 5 7 2" xfId="56163" xr:uid="{40F75792-07FB-4FFB-9FA2-24CEA4587EAE}"/>
    <cellStyle name="เครื่องหมายจุลภาค 3 3 5 8" xfId="4715" xr:uid="{48A55AAC-C6D9-41EA-A313-119C5BCE30F4}"/>
    <cellStyle name="เครื่องหมายจุลภาค 3 3 5 9" xfId="31878" xr:uid="{397BFB87-75A3-4A77-B106-982BDF36C186}"/>
    <cellStyle name="เครื่องหมายจุลภาค 3 3 6" xfId="6061" xr:uid="{41E95BEC-100F-4DD3-91A6-CB43647844BA}"/>
    <cellStyle name="เครื่องหมายจุลภาค 3 3 6 2" xfId="12347" xr:uid="{E524FD5D-D54E-4109-982C-91B7178F4F80}"/>
    <cellStyle name="เครื่องหมายจุลภาค 3 3 6 2 2" xfId="20950" xr:uid="{4EEDE1AA-7C2B-4134-A439-FCC5B33F2D09}"/>
    <cellStyle name="เครื่องหมายจุลภาค 3 3 6 2 2 2" xfId="48272" xr:uid="{735204B8-A7B4-49D5-BF8C-76D097EED0A9}"/>
    <cellStyle name="เครื่องหมายจุลภาค 3 3 6 2 3" xfId="39674" xr:uid="{3EC2B56B-0744-4F81-BB27-87202F7A2E02}"/>
    <cellStyle name="เครื่องหมายจุลภาค 3 3 6 3" xfId="16979" xr:uid="{0E2B7EF2-C92D-4B19-995E-B6E5DF6C04D2}"/>
    <cellStyle name="เครื่องหมายจุลภาค 3 3 6 3 2" xfId="44300" xr:uid="{BF4474F7-A8C3-48AC-AB03-064994BA4BE3}"/>
    <cellStyle name="เครื่องหมายจุลภาค 3 3 6 4" xfId="33252" xr:uid="{CFB45ED3-86B3-4E6C-916E-1CEE785F0AD5}"/>
    <cellStyle name="เครื่องหมายจุลภาค 3 3 7" xfId="8105" xr:uid="{02C68A6D-FFB1-4EB3-988E-D7E7451CD158}"/>
    <cellStyle name="เครื่องหมายจุลภาค 3 3 7 2" xfId="12467" xr:uid="{348E8A38-A175-40B1-A23C-ED5778F615DC}"/>
    <cellStyle name="เครื่องหมายจุลภาค 3 3 7 2 2" xfId="21573" xr:uid="{CCF17C36-BBE0-4695-9746-2897A6E67569}"/>
    <cellStyle name="เครื่องหมายจุลภาค 3 3 7 2 2 2" xfId="48895" xr:uid="{DD7B5AE8-06BF-4A73-8C06-189C2E955D9C}"/>
    <cellStyle name="เครื่องหมายจุลภาค 3 3 7 2 3" xfId="39794" xr:uid="{3EAC53C7-8F40-433C-8FD5-2B55C850DA6B}"/>
    <cellStyle name="เครื่องหมายจุลภาค 3 3 7 3" xfId="17602" xr:uid="{A9EDACE5-774D-43C3-9D50-3EC89673661C}"/>
    <cellStyle name="เครื่องหมายจุลภาค 3 3 7 3 2" xfId="44923" xr:uid="{37A4A084-D5AF-4091-8F91-5494F4EE2247}"/>
    <cellStyle name="เครื่องหมายจุลภาค 3 3 7 4" xfId="35468" xr:uid="{8DEB0F44-63D2-4DC4-AAEA-9122D21D04AD}"/>
    <cellStyle name="เครื่องหมายจุลภาค 3 3 8" xfId="11107" xr:uid="{02CEC6BA-24A8-460A-A666-269A8720A525}"/>
    <cellStyle name="เครื่องหมายจุลภาค 3 3 8 2" xfId="12934" xr:uid="{E9BF2046-3316-43D8-B773-A38553B67010}"/>
    <cellStyle name="เครื่องหมายจุลภาค 3 3 8 2 2" xfId="22248" xr:uid="{8D7F77C5-46D3-4B13-84DD-F0CF7F4600A3}"/>
    <cellStyle name="เครื่องหมายจุลภาค 3 3 8 2 2 2" xfId="49570" xr:uid="{139F36B6-F375-40F6-8FEC-7ED27C395EBD}"/>
    <cellStyle name="เครื่องหมายจุลภาค 3 3 8 2 3" xfId="40261" xr:uid="{53FE8FBA-42E4-4906-B116-5215E4CD3655}"/>
    <cellStyle name="เครื่องหมายจุลภาค 3 3 8 3" xfId="18276" xr:uid="{82DD8775-0957-41BB-8C6D-F45E0AAC7D48}"/>
    <cellStyle name="เครื่องหมายจุลภาค 3 3 8 3 2" xfId="45598" xr:uid="{0D4FF238-F534-41B4-933C-F80BA0C33030}"/>
    <cellStyle name="เครื่องหมายจุลภาค 3 3 8 4" xfId="38456" xr:uid="{91047218-96B3-4866-9206-4C19F850D632}"/>
    <cellStyle name="เครื่องหมายจุลภาค 3 3 9" xfId="11212" xr:uid="{A75F9EFC-C0E9-4E8B-AB92-17E7AE93904C}"/>
    <cellStyle name="เครื่องหมายจุลภาค 3 3 9 2" xfId="13546" xr:uid="{8D3DA057-2067-4D22-94C5-773379107822}"/>
    <cellStyle name="เครื่องหมายจุลภาค 3 3 9 2 2" xfId="22908" xr:uid="{C747A9AC-3826-4B3B-9DF3-857E21107E98}"/>
    <cellStyle name="เครื่องหมายจุลภาค 3 3 9 2 2 2" xfId="50230" xr:uid="{22CF6ADE-2416-47C3-BD4D-D123FFF3A161}"/>
    <cellStyle name="เครื่องหมายจุลภาค 3 3 9 2 3" xfId="40873" xr:uid="{DCD33614-EDCE-4C66-A286-5BAA1E9A4C6A}"/>
    <cellStyle name="เครื่องหมายจุลภาค 3 3 9 3" xfId="18936" xr:uid="{AE783955-D73C-4A61-BE0A-7BA7994F2319}"/>
    <cellStyle name="เครื่องหมายจุลภาค 3 3 9 3 2" xfId="46258" xr:uid="{C2E2D1D0-2BD6-4B99-AB45-2FEC7C11FF09}"/>
    <cellStyle name="เครื่องหมายจุลภาค 3 3 9 4" xfId="38561" xr:uid="{8DA6494B-0CDE-428A-AF0A-512D394D2F6F}"/>
    <cellStyle name="เครื่องหมายจุลภาค 3 4" xfId="287" xr:uid="{8FDAD254-B438-45CE-9416-E87C22A7A3E9}"/>
    <cellStyle name="เครื่องหมายจุลภาค 3 4 10" xfId="14362" xr:uid="{737043D0-8106-4761-A853-BA2EB8E92292}"/>
    <cellStyle name="เครื่องหมายจุลภาค 3 4 10 2" xfId="41683" xr:uid="{2C8EDA38-1757-4C73-8B2A-80225092315C}"/>
    <cellStyle name="เครื่องหมายจุลภาค 3 4 11" xfId="23710" xr:uid="{5EE01EEF-B496-4CBD-8C99-D6C21E2DFA79}"/>
    <cellStyle name="เครื่องหมายจุลภาค 3 4 11 2" xfId="51032" xr:uid="{92021A57-78C2-4CDF-82D9-CDC91AF5B5A6}"/>
    <cellStyle name="เครื่องหมายจุลภาค 3 4 12" xfId="25951" xr:uid="{9BEB3CDA-EE66-472A-932C-37DA8BC2572B}"/>
    <cellStyle name="เครื่องหมายจุลภาค 3 4 12 2" xfId="53271" xr:uid="{EC539F4E-54DC-4DD9-AA74-7A7878BCD00A}"/>
    <cellStyle name="เครื่องหมายจุลภาค 3 4 13" xfId="28183" xr:uid="{D93938B4-A792-4DB2-AF46-C6CCC2ACE7C8}"/>
    <cellStyle name="เครื่องหมายจุลภาค 3 4 13 2" xfId="55504" xr:uid="{154C01F6-B7A8-45D4-A485-D9412F5E4DAA}"/>
    <cellStyle name="เครื่องหมายจุลภาค 3 4 14" xfId="3552" xr:uid="{6B69317D-2666-4863-8003-E94EC7B8ED96}"/>
    <cellStyle name="เครื่องหมายจุลภาค 3 4 15" xfId="30612" xr:uid="{8D25A5F9-DE76-49DA-8F59-2AA453732C9D}"/>
    <cellStyle name="เครื่องหมายจุลภาค 3 4 16" xfId="58154" xr:uid="{C059C602-F1C7-4C00-A3EA-C654410A1E52}"/>
    <cellStyle name="เครื่องหมายจุลภาค 3 4 17" xfId="58698" xr:uid="{33ED176F-9CD3-48A5-8D07-1B8BFF95008D}"/>
    <cellStyle name="เครื่องหมายจุลภาค 3 4 18" xfId="58802" xr:uid="{6ADB7F55-7CB5-4061-99D6-82B63B3B377C}"/>
    <cellStyle name="เครื่องหมายจุลภาค 3 4 19" xfId="58855" xr:uid="{619EB4AA-4E31-4668-A61E-5A8D7577A86F}"/>
    <cellStyle name="เครื่องหมายจุลภาค 3 4 2" xfId="1952" xr:uid="{3AEA391D-122D-4015-99DB-ACF2F05388D0}"/>
    <cellStyle name="เครื่องหมายจุลภาค 3 4 2 2" xfId="5505" xr:uid="{A6575706-B7EE-44C5-A0F4-60B7DBC88D3B}"/>
    <cellStyle name="เครื่องหมายจุลภาค 3 4 2 2 2" xfId="16061" xr:uid="{0D8B6F71-7A62-4992-A9B5-BC9346FF9109}"/>
    <cellStyle name="เครื่องหมายจุลภาค 3 4 2 2 2 2" xfId="43381" xr:uid="{29634720-E77A-47C7-AD09-09312B3CFD45}"/>
    <cellStyle name="เครื่องหมายจุลภาค 3 4 2 2 3" xfId="32682" xr:uid="{E000876D-EFA7-4B92-892A-97468D0C1C49}"/>
    <cellStyle name="เครื่องหมายจุลภาค 3 4 2 3" xfId="7450" xr:uid="{E0A2A94E-ED6D-460C-AA12-766A3230A27E}"/>
    <cellStyle name="เครื่องหมายจุลภาค 3 4 2 3 2" xfId="20031" xr:uid="{D00478C3-6CD6-445A-8206-B088932D8E0D}"/>
    <cellStyle name="เครื่องหมายจุลภาค 3 4 2 3 2 2" xfId="47353" xr:uid="{A63A5A73-5F7A-4F9A-9590-59869A67E16F}"/>
    <cellStyle name="เครื่องหมายจุลภาค 3 4 2 3 3" xfId="34807" xr:uid="{D8168CC9-51A0-4DB3-9F33-039FDCB4C6B7}"/>
    <cellStyle name="เครื่องหมายจุลภาค 3 4 2 4" xfId="9647" xr:uid="{58936F59-759E-4065-93D4-28172BD2395F}"/>
    <cellStyle name="เครื่องหมายจุลภาค 3 4 2 4 2" xfId="37023" xr:uid="{5AC4079D-F786-41FD-B244-5E3512D20F6E}"/>
    <cellStyle name="เครื่องหมายจุลภาค 3 4 2 5" xfId="25174" xr:uid="{FC596B6F-A63D-431C-8654-20C14987D5B0}"/>
    <cellStyle name="เครื่องหมายจุลภาค 3 4 2 5 2" xfId="52496" xr:uid="{18F20C31-46AB-4905-A5EF-227A1E527CAE}"/>
    <cellStyle name="เครื่องหมายจุลภาค 3 4 2 6" xfId="27416" xr:uid="{1E80EC1F-144C-43A7-972B-08FA128B51B0}"/>
    <cellStyle name="เครื่องหมายจุลภาค 3 4 2 6 2" xfId="54736" xr:uid="{143DBB6B-6E7D-48DF-BEFA-F220C7EB8C2B}"/>
    <cellStyle name="เครื่องหมายจุลภาค 3 4 2 7" xfId="29647" xr:uid="{803E9584-192B-4387-824A-AD975F0D2D0C}"/>
    <cellStyle name="เครื่องหมายจุลภาค 3 4 2 7 2" xfId="56968" xr:uid="{25822A4C-F478-4FEA-8EA9-D3F003942EA1}"/>
    <cellStyle name="เครื่องหมายจุลภาค 3 4 2 8" xfId="4069" xr:uid="{F059F0A1-7C0F-47D4-AA94-F03BC3A96239}"/>
    <cellStyle name="เครื่องหมายจุลภาค 3 4 2 9" xfId="31219" xr:uid="{6E9FAC3C-BE4D-49C2-B9BE-3E0639CBEF07}"/>
    <cellStyle name="เครื่องหมายจุลภาค 3 4 3" xfId="1341" xr:uid="{9EED1519-28A3-43CE-91A5-CF6D90DBAFF0}"/>
    <cellStyle name="เครื่องหมายจุลภาค 3 4 3 2" xfId="6847" xr:uid="{67B8381E-509F-4807-8AA5-E0E4B8A15423}"/>
    <cellStyle name="เครื่องหมายจุลภาค 3 4 3 2 2" xfId="16449" xr:uid="{C37BB747-A0E1-441F-B6AF-5EF2C6EAF2B2}"/>
    <cellStyle name="เครื่องหมายจุลภาค 3 4 3 2 2 2" xfId="43769" xr:uid="{7C8EDD4E-8844-4C5D-B14E-1895FFE04AEB}"/>
    <cellStyle name="เครื่องหมายจุลภาค 3 4 3 2 3" xfId="34200" xr:uid="{D9A8F14B-73CF-4E5E-8236-D3D8883FA997}"/>
    <cellStyle name="เครื่องหมายจุลภาค 3 4 3 3" xfId="9041" xr:uid="{14B58115-EE4B-4A4C-B613-4510566BCE1E}"/>
    <cellStyle name="เครื่องหมายจุลภาค 3 4 3 3 2" xfId="20419" xr:uid="{3A440CBA-5CAD-48F4-BB08-2CEC55CF35D4}"/>
    <cellStyle name="เครื่องหมายจุลภาค 3 4 3 3 2 2" xfId="47741" xr:uid="{C8272ACB-A912-4033-A856-4C09965E5820}"/>
    <cellStyle name="เครื่องหมายจุลภาค 3 4 3 3 3" xfId="36416" xr:uid="{CB2669FA-3AE3-4BB0-AF88-437E04CAEEBB}"/>
    <cellStyle name="เครื่องหมายจุลภาค 3 4 3 4" xfId="15139" xr:uid="{9270F6C8-7DBD-48C8-8566-F721F486EA7E}"/>
    <cellStyle name="เครื่องหมายจุลภาค 3 4 3 4 2" xfId="42460" xr:uid="{50AA7865-FDA3-4E9C-A873-739404D64E6C}"/>
    <cellStyle name="เครื่องหมายจุลภาค 3 4 3 5" xfId="24567" xr:uid="{D1DD30B3-51E2-4BE8-86B6-694867B03F0B}"/>
    <cellStyle name="เครื่องหมายจุลภาค 3 4 3 5 2" xfId="51889" xr:uid="{9738F8F6-D5F1-4A79-9338-1299E935272D}"/>
    <cellStyle name="เครื่องหมายจุลภาค 3 4 3 6" xfId="26809" xr:uid="{1D99A9F4-83ED-433B-8A13-7A5904288293}"/>
    <cellStyle name="เครื่องหมายจุลภาค 3 4 3 6 2" xfId="54129" xr:uid="{5D0D2833-11D3-4C91-932C-05FC4DC86F56}"/>
    <cellStyle name="เครื่องหมายจุลภาค 3 4 3 7" xfId="29040" xr:uid="{52001D67-5416-4457-89D7-7E21E87F3348}"/>
    <cellStyle name="เครื่องหมายจุลภาค 3 4 3 7 2" xfId="56361" xr:uid="{ECFE2374-B518-4A6E-A68C-8A4AD6A365AB}"/>
    <cellStyle name="เครื่องหมายจุลภาค 3 4 3 8" xfId="4911" xr:uid="{58C44586-BF19-4F18-8E97-839CD958B8EE}"/>
    <cellStyle name="เครื่องหมายจุลภาค 3 4 3 9" xfId="32075" xr:uid="{A41DF2B8-FB9A-4E36-9047-1518A0CED8C1}"/>
    <cellStyle name="เครื่องหมายจุลภาค 3 4 4" xfId="6110" xr:uid="{DFEFB2C7-1A9C-42DB-A119-DFDC8FAF121E}"/>
    <cellStyle name="เครื่องหมายจุลภาค 3 4 4 2" xfId="12353" xr:uid="{CAB9FCFD-4A61-4BB8-8181-DAAA6360C129}"/>
    <cellStyle name="เครื่องหมายจุลภาค 3 4 4 2 2" xfId="21041" xr:uid="{88EF1E96-279A-4C66-8992-05D2F8FAAB27}"/>
    <cellStyle name="เครื่องหมายจุลภาค 3 4 4 2 2 2" xfId="48363" xr:uid="{5983F74F-531A-4258-AE6D-579AB0B55AF8}"/>
    <cellStyle name="เครื่องหมายจุลภาค 3 4 4 2 3" xfId="39680" xr:uid="{3B7BDAD5-B30A-4B7E-A455-05A88FDB6F17}"/>
    <cellStyle name="เครื่องหมายจุลภาค 3 4 4 3" xfId="17070" xr:uid="{703006BA-9066-43E8-BD05-80FBB0B9E52E}"/>
    <cellStyle name="เครื่องหมายจุลภาค 3 4 4 3 2" xfId="44391" xr:uid="{34A9CF6A-FE51-44B6-8A1A-64E57E09E337}"/>
    <cellStyle name="เครื่องหมายจุลภาค 3 4 4 4" xfId="33343" xr:uid="{BDC85385-C738-47E5-BA82-2A317DD0B69D}"/>
    <cellStyle name="เครื่องหมายจุลภาค 3 4 5" xfId="8186" xr:uid="{AD5C901C-FDCA-461C-80D4-9E1323FDD0A3}"/>
    <cellStyle name="เครื่องหมายจุลภาค 3 4 5 2" xfId="12506" xr:uid="{358D9130-B7DA-44DC-9322-D188A32898E0}"/>
    <cellStyle name="เครื่องหมายจุลภาค 3 4 5 2 2" xfId="21664" xr:uid="{D52F3699-9F15-469B-BC2E-D7634B30554A}"/>
    <cellStyle name="เครื่องหมายจุลภาค 3 4 5 2 2 2" xfId="48986" xr:uid="{F43B1E8A-D387-4AEC-BD49-E0CB994C13A0}"/>
    <cellStyle name="เครื่องหมายจุลภาค 3 4 5 2 3" xfId="39833" xr:uid="{73119241-4DBD-4B21-BB86-FA1D6A87FF34}"/>
    <cellStyle name="เครื่องหมายจุลภาค 3 4 5 3" xfId="17693" xr:uid="{E03980FB-44AB-43AF-BD57-5311F788AE06}"/>
    <cellStyle name="เครื่องหมายจุลภาค 3 4 5 3 2" xfId="45014" xr:uid="{EF9D1A26-7AFF-4DEE-931E-26A9597DB3BB}"/>
    <cellStyle name="เครื่องหมายจุลภาค 3 4 5 4" xfId="35559" xr:uid="{F15DE83C-0E0D-4A3A-9A35-8805FA8D0CF3}"/>
    <cellStyle name="เครื่องหมายจุลภาค 3 4 6" xfId="11120" xr:uid="{433B3C10-3A27-456E-8D08-CD81D51B70A1}"/>
    <cellStyle name="เครื่องหมายจุลภาค 3 4 6 2" xfId="13018" xr:uid="{086626DC-B88D-4966-90C1-99BEC9A1926B}"/>
    <cellStyle name="เครื่องหมายจุลภาค 3 4 6 2 2" xfId="22339" xr:uid="{F112A79C-4A72-4CE5-BFDD-B081C17BF0FE}"/>
    <cellStyle name="เครื่องหมายจุลภาค 3 4 6 2 2 2" xfId="49661" xr:uid="{F6007D03-1D10-48EA-A9AA-DE3D47F1F8E3}"/>
    <cellStyle name="เครื่องหมายจุลภาค 3 4 6 2 3" xfId="40345" xr:uid="{CD63750C-AA37-47B8-B205-9D26818036FC}"/>
    <cellStyle name="เครื่องหมายจุลภาค 3 4 6 3" xfId="18367" xr:uid="{14D92DD5-4902-4F04-AAAE-F9F60FD5ED70}"/>
    <cellStyle name="เครื่องหมายจุลภาค 3 4 6 3 2" xfId="45689" xr:uid="{DAD0D1E0-3055-47CA-B565-A5E440BC282C}"/>
    <cellStyle name="เครื่องหมายจุลภาค 3 4 6 4" xfId="38469" xr:uid="{FC8898E1-E217-4290-971A-FBE249AA9022}"/>
    <cellStyle name="เครื่องหมายจุลภาค 3 4 7" xfId="11230" xr:uid="{D95A7396-F04A-4C47-87A8-9C4C9C540A55}"/>
    <cellStyle name="เครื่องหมายจุลภาค 3 4 7 2" xfId="13635" xr:uid="{2312B03D-552F-4331-811A-52E5D28DCBF0}"/>
    <cellStyle name="เครื่องหมายจุลภาค 3 4 7 2 2" xfId="22999" xr:uid="{31955E2F-83BA-4123-A8B8-115CA4428023}"/>
    <cellStyle name="เครื่องหมายจุลภาค 3 4 7 2 2 2" xfId="50321" xr:uid="{CDE6DCD9-88CE-4B39-AD9E-8F74B73FBAE9}"/>
    <cellStyle name="เครื่องหมายจุลภาค 3 4 7 2 3" xfId="40962" xr:uid="{02F62BF8-157A-480A-A6AE-56CA051BF9D7}"/>
    <cellStyle name="เครื่องหมายจุลภาค 3 4 7 3" xfId="19027" xr:uid="{C165F482-0308-4E5C-A045-8952AD1BB249}"/>
    <cellStyle name="เครื่องหมายจุลภาค 3 4 7 3 2" xfId="46349" xr:uid="{4C3363DB-AFC7-4359-A54F-8CBE9B0C9B62}"/>
    <cellStyle name="เครื่องหมายจุลภาค 3 4 7 4" xfId="38579" xr:uid="{EA303B43-3669-447B-B2C0-3DDBF3B7321F}"/>
    <cellStyle name="เครื่องหมายจุลภาค 3 4 8" xfId="10420" xr:uid="{8EF39C8A-D89D-4360-8A73-B4AD69D752A8}"/>
    <cellStyle name="เครื่องหมายจุลภาค 3 4 8 2" xfId="15745" xr:uid="{D034E592-0B88-44A5-BF01-5D079D83BD08}"/>
    <cellStyle name="เครื่องหมายจุลภาค 3 4 8 2 2" xfId="43065" xr:uid="{EB481E4E-E327-4C3C-9D40-C787C22B5673}"/>
    <cellStyle name="เครื่องหมายจุลภาค 3 4 8 3" xfId="37790" xr:uid="{3EA0A871-F590-4E66-ABEA-9CC17F56DFBE}"/>
    <cellStyle name="เครื่องหมายจุลภาค 3 4 9" xfId="11755" xr:uid="{1EFFFD3F-B0B3-4B46-9CC4-05AC6A7C5421}"/>
    <cellStyle name="เครื่องหมายจุลภาค 3 4 9 2" xfId="19715" xr:uid="{9583BF3A-0EC2-45BE-A438-B0A1A228C307}"/>
    <cellStyle name="เครื่องหมายจุลภาค 3 4 9 2 2" xfId="47037" xr:uid="{5B37CF67-EC61-4954-B1EB-A01DA7E58FCC}"/>
    <cellStyle name="เครื่องหมายจุลภาค 3 4 9 3" xfId="39082" xr:uid="{4BCACB8D-BFAA-48AD-A866-2C3A4826571F}"/>
    <cellStyle name="เครื่องหมายจุลภาค 3 5" xfId="847" xr:uid="{69273499-0DA9-4409-87C9-915F05B789AE}"/>
    <cellStyle name="เครื่องหมายจุลภาค 3 5 10" xfId="24103" xr:uid="{FEDFC36A-7A37-4679-A175-59542A383DDE}"/>
    <cellStyle name="เครื่องหมายจุลภาค 3 5 10 2" xfId="51425" xr:uid="{FAE48AB7-B82C-4952-AD8E-248EC2701792}"/>
    <cellStyle name="เครื่องหมายจุลภาค 3 5 11" xfId="26344" xr:uid="{8C1833C8-4C06-499D-A6BA-B744D88BC0AB}"/>
    <cellStyle name="เครื่องหมายจุลภาค 3 5 11 2" xfId="53664" xr:uid="{1B2C04BE-55E1-4370-B64A-A25C5D987691}"/>
    <cellStyle name="เครื่องหมายจุลภาค 3 5 12" xfId="28575" xr:uid="{01E5F289-C824-4ABC-9136-3A5A8527F992}"/>
    <cellStyle name="เครื่องหมายจุลภาค 3 5 12 2" xfId="55896" xr:uid="{0865848E-68D3-4385-B503-3EB2DF38B9BF}"/>
    <cellStyle name="เครื่องหมายจุลภาค 3 5 13" xfId="3865" xr:uid="{D34C12CF-57A7-4A9E-90CD-B730A4F23160}"/>
    <cellStyle name="เครื่องหมายจุลภาค 3 5 14" xfId="31005" xr:uid="{A6FCD212-6C4C-467D-AE84-00AFAC2C4240}"/>
    <cellStyle name="เครื่องหมายจุลภาค 3 5 2" xfId="2344" xr:uid="{40228175-0050-4B9C-96A6-E2F1372177DE}"/>
    <cellStyle name="เครื่องหมายจุลภาค 3 5 2 2" xfId="5884" xr:uid="{72FC1732-EC69-4928-A75F-F6A09FA54939}"/>
    <cellStyle name="เครื่องหมายจุลภาค 3 5 2 2 2" xfId="16842" xr:uid="{D9BCBF91-FB06-4FC3-9C0B-CEE924B32CDC}"/>
    <cellStyle name="เครื่องหมายจุลภาค 3 5 2 2 2 2" xfId="44162" xr:uid="{9A563BF3-EE27-42CF-87DE-B1A631B91C3B}"/>
    <cellStyle name="เครื่องหมายจุลภาค 3 5 2 2 3" xfId="33074" xr:uid="{49162F65-2EE8-4427-8ABA-4A8DCFEDD054}"/>
    <cellStyle name="เครื่องหมายจุลภาค 3 5 2 3" xfId="7840" xr:uid="{DEA557E2-65DD-4D2B-8F6D-6CA1EB408D48}"/>
    <cellStyle name="เครื่องหมายจุลภาค 3 5 2 3 2" xfId="20812" xr:uid="{877D7CE5-7180-4521-99DB-D0F8F6ED48D5}"/>
    <cellStyle name="เครื่องหมายจุลภาค 3 5 2 3 2 2" xfId="48134" xr:uid="{18692FF2-BD44-4B8F-95B0-2D104E813D4C}"/>
    <cellStyle name="เครื่องหมายจุลภาค 3 5 2 3 3" xfId="35199" xr:uid="{C22164F3-71D5-4F3B-8EE0-72DB462384A0}"/>
    <cellStyle name="เครื่องหมายจุลภาค 3 5 2 4" xfId="10039" xr:uid="{1670487D-E6CF-40E4-AF30-525F5CAFF589}"/>
    <cellStyle name="เครื่องหมายจุลภาค 3 5 2 4 2" xfId="37415" xr:uid="{0B3BDCF9-7525-43C6-B221-A5F1BF524F15}"/>
    <cellStyle name="เครื่องหมายจุลภาค 3 5 2 5" xfId="25566" xr:uid="{9F345A8C-38DF-469C-82F9-80D314EACA1D}"/>
    <cellStyle name="เครื่องหมายจุลภาค 3 5 2 5 2" xfId="52888" xr:uid="{15BB560F-D930-4D57-8B1E-101BE029ABBB}"/>
    <cellStyle name="เครื่องหมายจุลภาค 3 5 2 6" xfId="27808" xr:uid="{4A7F2146-AF8C-4EBF-8E93-790A0318636E}"/>
    <cellStyle name="เครื่องหมายจุลภาค 3 5 2 6 2" xfId="55128" xr:uid="{293BE862-1954-4647-B096-BBED59C774ED}"/>
    <cellStyle name="เครื่องหมายจุลภาค 3 5 2 7" xfId="30039" xr:uid="{2B6DCA9C-963D-403D-977A-0B204D18D3D8}"/>
    <cellStyle name="เครื่องหมายจุลภาค 3 5 2 7 2" xfId="57360" xr:uid="{4FE6374D-76AB-4DC1-A035-8F3C83048D80}"/>
    <cellStyle name="เครื่องหมายจุลภาค 3 5 2 8" xfId="4448" xr:uid="{8551C1B0-13EC-43AA-9174-25B0AB7F8750}"/>
    <cellStyle name="เครื่องหมายจุลภาค 3 5 2 9" xfId="31611" xr:uid="{FEA46A28-69D4-4B50-9E22-C89B288A089B}"/>
    <cellStyle name="เครื่องหมายจุลภาค 3 5 3" xfId="1738" xr:uid="{95C2F045-8C88-45C8-9ED0-09AAA9F7BA23}"/>
    <cellStyle name="เครื่องหมายจุลภาค 3 5 3 2" xfId="7237" xr:uid="{4E498333-C349-4265-9401-E902C0D183FB}"/>
    <cellStyle name="เครื่องหมายจุลภาค 3 5 3 2 2" xfId="17463" xr:uid="{0515D0A4-0BD2-46E2-BA74-3B71D74B6A96}"/>
    <cellStyle name="เครื่องหมายจุลภาค 3 5 3 2 2 2" xfId="44784" xr:uid="{194A29EE-05B2-491B-8A7E-A8F55E5064BE}"/>
    <cellStyle name="เครื่องหมายจุลภาค 3 5 3 2 3" xfId="34593" xr:uid="{38625D30-D920-4C0E-9373-0A1922612909}"/>
    <cellStyle name="เครื่องหมายจุลภาค 3 5 3 3" xfId="9434" xr:uid="{054E3E58-1899-4246-93BE-B11F684B3181}"/>
    <cellStyle name="เครื่องหมายจุลภาค 3 5 3 3 2" xfId="21434" xr:uid="{A0029AF1-B9C1-4539-A8B2-59D6E0D0C6A3}"/>
    <cellStyle name="เครื่องหมายจุลภาค 3 5 3 3 2 2" xfId="48756" xr:uid="{A766E4B7-0352-4A5B-9264-BC895E1CB116}"/>
    <cellStyle name="เครื่องหมายจุลภาค 3 5 3 3 3" xfId="36809" xr:uid="{F73251BC-A8B4-4965-8D17-1805C480BD92}"/>
    <cellStyle name="เครื่องหมายจุลภาค 3 5 3 4" xfId="15469" xr:uid="{A25D2AB5-D50C-4B5D-93C3-F7415B28BBC4}"/>
    <cellStyle name="เครื่องหมายจุลภาค 3 5 3 4 2" xfId="42790" xr:uid="{98138C19-B47C-4DA0-9170-8F4FE34A8FD2}"/>
    <cellStyle name="เครื่องหมายจุลภาค 3 5 3 5" xfId="24960" xr:uid="{F6A241E7-8CD0-4D95-875D-6F6526E0CF31}"/>
    <cellStyle name="เครื่องหมายจุลภาค 3 5 3 5 2" xfId="52282" xr:uid="{2990033E-288E-46E6-918A-0846828BC0A5}"/>
    <cellStyle name="เครื่องหมายจุลภาค 3 5 3 6" xfId="27202" xr:uid="{F0196698-0295-4A0D-AF13-975FBC1E24E1}"/>
    <cellStyle name="เครื่องหมายจุลภาค 3 5 3 6 2" xfId="54522" xr:uid="{DD279F3E-1CB3-4150-B188-66C5F87EB7D9}"/>
    <cellStyle name="เครื่องหมายจุลภาค 3 5 3 7" xfId="29433" xr:uid="{D3A5EE87-F202-4CD3-90FF-AFCC46A2FBBD}"/>
    <cellStyle name="เครื่องหมายจุลภาค 3 5 3 7 2" xfId="56754" xr:uid="{F2B2A475-68E6-4135-8A2C-7F1154896229}"/>
    <cellStyle name="เครื่องหมายจุลภาค 3 5 3 8" xfId="5296" xr:uid="{A55E0564-CCFC-4C05-A432-DD28CC6247F1}"/>
    <cellStyle name="เครื่องหมายจุลภาค 3 5 3 9" xfId="32468" xr:uid="{F5D3D9AC-EEFE-47EE-BBC8-E10EE7C49BF9}"/>
    <cellStyle name="เครื่องหมายจุลภาค 3 5 4" xfId="6393" xr:uid="{122C4FC6-A240-4D29-AA8C-30A04D93925F}"/>
    <cellStyle name="เครื่องหมายจุลภาค 3 5 4 2" xfId="12816" xr:uid="{685A623B-970C-4B96-916A-052F08D6B70A}"/>
    <cellStyle name="เครื่องหมายจุลภาค 3 5 4 2 2" xfId="22057" xr:uid="{652997B7-CFBA-4F8B-9CC3-657EDF583BAF}"/>
    <cellStyle name="เครื่องหมายจุลภาค 3 5 4 2 2 2" xfId="49379" xr:uid="{D00359CF-9264-46D2-85CE-9B0694F55C38}"/>
    <cellStyle name="เครื่องหมายจุลภาค 3 5 4 2 3" xfId="40143" xr:uid="{A2098E6C-241C-4FD0-B88E-62F549AFA4D1}"/>
    <cellStyle name="เครื่องหมายจุลภาค 3 5 4 3" xfId="18085" xr:uid="{859EAAE5-1141-40E1-B850-0553C836E550}"/>
    <cellStyle name="เครื่องหมายจุลภาค 3 5 4 3 2" xfId="45407" xr:uid="{76A4DEE0-129F-40EE-A51A-3756BC3360EB}"/>
    <cellStyle name="เครื่องหมายจุลภาค 3 5 4 4" xfId="33735" xr:uid="{47BC486D-EBDD-433A-BBF0-731B05A26075}"/>
    <cellStyle name="เครื่องหมายจุลภาค 3 5 5" xfId="8577" xr:uid="{61D4023C-DB2E-4BDE-96A1-A5BFDE303AF7}"/>
    <cellStyle name="เครื่องหมายจุลภาค 3 5 5 2" xfId="13405" xr:uid="{0041E818-0E9F-4794-81E2-CF1FE73528E6}"/>
    <cellStyle name="เครื่องหมายจุลภาค 3 5 5 2 2" xfId="22732" xr:uid="{29B30241-FFD4-4BA8-A7F3-AAC60DD148EA}"/>
    <cellStyle name="เครื่องหมายจุลภาค 3 5 5 2 2 2" xfId="50054" xr:uid="{560631CA-3E06-407A-A209-C0E38A33AEE7}"/>
    <cellStyle name="เครื่องหมายจุลภาค 3 5 5 2 3" xfId="40732" xr:uid="{909A0D37-A1F7-4B35-AE9E-5E2A43B57C42}"/>
    <cellStyle name="เครื่องหมายจุลภาค 3 5 5 3" xfId="18760" xr:uid="{3EA1C47E-B445-4403-8E92-0D09616BF333}"/>
    <cellStyle name="เครื่องหมายจุลภาค 3 5 5 3 2" xfId="46082" xr:uid="{A30505CA-2744-4917-9F3B-4351899CD5DD}"/>
    <cellStyle name="เครื่องหมายจุลภาค 3 5 5 4" xfId="35951" xr:uid="{4F344C40-4FE0-457E-B999-2584F9C1C823}"/>
    <cellStyle name="เครื่องหมายจุลภาค 3 5 6" xfId="11517" xr:uid="{782EE048-C663-4C38-B9A9-F83DE0B5D19F}"/>
    <cellStyle name="เครื่องหมายจุลภาค 3 5 6 2" xfId="14028" xr:uid="{886AB405-53D5-4B7D-8671-F967580AA7F4}"/>
    <cellStyle name="เครื่องหมายจุลภาค 3 5 6 2 2" xfId="23392" xr:uid="{2F2429B1-1E14-4CB5-91E0-6917F64195D8}"/>
    <cellStyle name="เครื่องหมายจุลภาค 3 5 6 2 2 2" xfId="50714" xr:uid="{5BC45978-04FA-4838-8ED6-0AC280458F0D}"/>
    <cellStyle name="เครื่องหมายจุลภาค 3 5 6 2 3" xfId="41355" xr:uid="{066788BB-FE7E-49EF-AB66-E351E6E4B80D}"/>
    <cellStyle name="เครื่องหมายจุลภาค 3 5 6 3" xfId="19420" xr:uid="{153F7060-80F5-4217-A413-A679DBA9B983}"/>
    <cellStyle name="เครื่องหมายจุลภาค 3 5 6 3 2" xfId="46742" xr:uid="{BAF0961A-3346-452A-806E-F798BC744A2C}"/>
    <cellStyle name="เครื่องหมายจุลภาค 3 5 6 4" xfId="38866" xr:uid="{B71E882B-A9B1-44AE-97D7-1CCEB12CEFE0}"/>
    <cellStyle name="เครื่องหมายจุลภาค 3 5 7" xfId="10480" xr:uid="{2A280686-86AB-4E77-8E20-691628A5DC0A}"/>
    <cellStyle name="เครื่องหมายจุลภาค 3 5 7 2" xfId="15807" xr:uid="{47E1BE3C-ADFE-4672-B4DD-FDFDDDA26A31}"/>
    <cellStyle name="เครื่องหมายจุลภาค 3 5 7 2 2" xfId="43127" xr:uid="{3C3CE405-B4A5-4C92-8687-BC782DFDD08E}"/>
    <cellStyle name="เครื่องหมายจุลภาค 3 5 7 3" xfId="37847" xr:uid="{FA6013CF-EBF8-4206-9DF9-92A68920D2E9}"/>
    <cellStyle name="เครื่องหมายจุลภาค 3 5 8" xfId="11813" xr:uid="{50D6D569-0FD9-4B60-B73F-4848FD355390}"/>
    <cellStyle name="เครื่องหมายจุลภาค 3 5 8 2" xfId="19777" xr:uid="{F22E128F-632F-4EEE-98A1-C5CE4195C693}"/>
    <cellStyle name="เครื่องหมายจุลภาค 3 5 8 2 2" xfId="47099" xr:uid="{014632B0-8F70-4818-8D3C-2C93FA8820C1}"/>
    <cellStyle name="เครื่องหมายจุลภาค 3 5 8 3" xfId="39140" xr:uid="{AEB42903-A142-45C3-93FE-54D0888BC546}"/>
    <cellStyle name="เครื่องหมายจุลภาค 3 5 9" xfId="14755" xr:uid="{A3A7F76E-90DE-41F1-9BAF-180D780F8B1A}"/>
    <cellStyle name="เครื่องหมายจุลภาค 3 5 9 2" xfId="42076" xr:uid="{E03DB062-493F-49E7-A33F-9C71F8014118}"/>
    <cellStyle name="เครื่องหมายจุลภาค 3 6" xfId="1216" xr:uid="{B24459DE-4476-4AF3-96A5-992FF9E00BBE}"/>
    <cellStyle name="เครื่องหมายจุลภาค 3 6 2" xfId="4798" xr:uid="{94CE04FA-CF22-4C8D-AED6-7996E4BCB400}"/>
    <cellStyle name="เครื่องหมายจุลภาค 3 6 2 2" xfId="15827" xr:uid="{4A65D154-354A-4F04-ACDC-CE4A4EC6B5C4}"/>
    <cellStyle name="เครื่องหมายจุลภาค 3 6 2 2 2" xfId="43147" xr:uid="{FFB01C90-084D-469D-8D14-2B79DF301173}"/>
    <cellStyle name="เครื่องหมายจุลภาค 3 6 2 3" xfId="31961" xr:uid="{73E020C7-4521-48D2-B7E7-2B9DD32F160D}"/>
    <cellStyle name="เครื่องหมายจุลภาค 3 6 3" xfId="6733" xr:uid="{DB9210B7-C783-4515-BFC3-83FA4EAF484B}"/>
    <cellStyle name="เครื่องหมายจุลภาค 3 6 3 2" xfId="19797" xr:uid="{466686D8-3350-4A95-BA24-85038046A749}"/>
    <cellStyle name="เครื่องหมายจุลภาค 3 6 3 2 2" xfId="47119" xr:uid="{D6EE5AD7-2A35-4885-B2C0-EFAF97D11190}"/>
    <cellStyle name="เครื่องหมายจุลภาค 3 6 3 3" xfId="34086" xr:uid="{88B5D60B-2064-455C-8757-CF46FC65570E}"/>
    <cellStyle name="เครื่องหมายจุลภาค 3 6 4" xfId="8927" xr:uid="{5CCBF763-4637-462B-BA67-EC41461BC906}"/>
    <cellStyle name="เครื่องหมายจุลภาค 3 6 4 2" xfId="36302" xr:uid="{4D9790FB-091F-401C-9D11-76CFACD5179A}"/>
    <cellStyle name="เครื่องหมายจุลภาค 3 6 5" xfId="24453" xr:uid="{116BB9EF-52D4-4EDB-AE09-2933E73DCDCB}"/>
    <cellStyle name="เครื่องหมายจุลภาค 3 6 5 2" xfId="51775" xr:uid="{FE70F5B1-6C7D-48CB-A79A-3FDD37979EFF}"/>
    <cellStyle name="เครื่องหมายจุลภาค 3 6 6" xfId="26695" xr:uid="{91104278-4DBE-4C67-B255-B3B8E39FEC48}"/>
    <cellStyle name="เครื่องหมายจุลภาค 3 6 6 2" xfId="54015" xr:uid="{B55182FD-AF3C-4877-9AAC-EC8C6BDC5AC1}"/>
    <cellStyle name="เครื่องหมายจุลภาค 3 6 7" xfId="28926" xr:uid="{1654E6FA-18BF-4E71-BAA3-290012E8B4F1}"/>
    <cellStyle name="เครื่องหมายจุลภาค 3 6 7 2" xfId="56247" xr:uid="{739D1AE8-085D-4DFF-B2D8-E62B7417A8E8}"/>
    <cellStyle name="เครื่องหมายจุลภาค 3 6 8" xfId="3440" xr:uid="{A0881BC3-BA42-4C76-A2DF-487FEDB6907F}"/>
    <cellStyle name="เครื่องหมายจุลภาค 3 6 9" xfId="30498" xr:uid="{0273E7F9-984C-4EFA-84C1-35133709043B}"/>
    <cellStyle name="เครื่องหมายจุลภาค 3 7" xfId="1838" xr:uid="{31EC66CC-31F0-4DCB-95D2-B62E6D3247A5}"/>
    <cellStyle name="เครื่องหมายจุลภาค 3 7 2" xfId="5392" xr:uid="{FC7A4DCE-2062-4598-8EF5-78CD0B3ABEE3}"/>
    <cellStyle name="เครื่องหมายจุลภาค 3 7 2 2" xfId="15918" xr:uid="{5CDAE1A0-FE0C-477C-8A6C-3425085FDD75}"/>
    <cellStyle name="เครื่องหมายจุลภาค 3 7 2 2 2" xfId="43238" xr:uid="{767F18EA-1883-47CE-BA4C-20403540958B}"/>
    <cellStyle name="เครื่องหมายจุลภาค 3 7 2 3" xfId="32568" xr:uid="{E154609A-7CE1-4EFC-9962-C96F83ACD829}"/>
    <cellStyle name="เครื่องหมายจุลภาค 3 7 3" xfId="7336" xr:uid="{D74D42CE-A2AA-47B0-82E9-15999FA26C4C}"/>
    <cellStyle name="เครื่องหมายจุลภาค 3 7 3 2" xfId="19888" xr:uid="{B417C1E0-61D7-46BA-8D35-17CE5C0D86F7}"/>
    <cellStyle name="เครื่องหมายจุลภาค 3 7 3 2 2" xfId="47210" xr:uid="{5B10AB05-6A78-475A-B16A-DFE19173A682}"/>
    <cellStyle name="เครื่องหมายจุลภาค 3 7 3 3" xfId="34693" xr:uid="{A41FC051-C11B-4F27-A339-3121EE5D596D}"/>
    <cellStyle name="เครื่องหมายจุลภาค 3 7 4" xfId="9533" xr:uid="{67B66B4B-EE20-4D42-B5EB-5A12FC223134}"/>
    <cellStyle name="เครื่องหมายจุลภาค 3 7 4 2" xfId="36909" xr:uid="{38DB38E3-9EF6-49B6-927C-30C484D0FF56}"/>
    <cellStyle name="เครื่องหมายจุลภาค 3 7 5" xfId="25060" xr:uid="{C5E0A394-B4DB-429F-822A-AA5C5932DDA0}"/>
    <cellStyle name="เครื่องหมายจุลภาค 3 7 5 2" xfId="52382" xr:uid="{7D187C60-43B6-4EC6-B561-6176F4D0EB62}"/>
    <cellStyle name="เครื่องหมายจุลภาค 3 7 6" xfId="27302" xr:uid="{523C590B-B217-46FF-AB04-B2718C3EF65D}"/>
    <cellStyle name="เครื่องหมายจุลภาค 3 7 6 2" xfId="54622" xr:uid="{62D2DA95-3466-40B6-BD05-1DCC5CDEFDFC}"/>
    <cellStyle name="เครื่องหมายจุลภาค 3 7 7" xfId="29533" xr:uid="{CF09DEEB-17BA-4304-927A-E2893C3E304D}"/>
    <cellStyle name="เครื่องหมายจุลภาค 3 7 7 2" xfId="56854" xr:uid="{3C37C227-410C-458D-8F26-A2BA545B76B4}"/>
    <cellStyle name="เครื่องหมายจุลภาค 3 7 8" xfId="3956" xr:uid="{36277D3D-AEE4-458B-A929-11824AA8AAA9}"/>
    <cellStyle name="เครื่องหมายจุลภาค 3 7 9" xfId="31105" xr:uid="{3ED2AD51-A7AE-4643-B83C-CFA87764FE02}"/>
    <cellStyle name="เครื่องหมายจุลภาค 3 8" xfId="1101" xr:uid="{C8ED0B67-1EA9-4295-8A91-479758B52FDD}"/>
    <cellStyle name="เครื่องหมายจุลภาค 3 8 2" xfId="6619" xr:uid="{BD5351BD-6C90-406B-8694-CF72E10F8789}"/>
    <cellStyle name="เครื่องหมายจุลภาค 3 8 2 2" xfId="15939" xr:uid="{48DA57D9-DE5A-4E5F-BF46-26E423BE33C5}"/>
    <cellStyle name="เครื่องหมายจุลภาค 3 8 2 2 2" xfId="43259" xr:uid="{2C1815E8-DD5E-44F2-9D84-08337033BF0A}"/>
    <cellStyle name="เครื่องหมายจุลภาค 3 8 2 3" xfId="33971" xr:uid="{95985B8B-E9F3-48B0-8FBD-48CBDF155879}"/>
    <cellStyle name="เครื่องหมายจุลภาค 3 8 3" xfId="8813" xr:uid="{911161CD-7C45-4C3B-96D1-7BA411E5F5FC}"/>
    <cellStyle name="เครื่องหมายจุลภาค 3 8 3 2" xfId="19909" xr:uid="{21390E71-F242-4DAD-A8F7-55247591C79D}"/>
    <cellStyle name="เครื่องหมายจุลภาค 3 8 3 2 2" xfId="47231" xr:uid="{55A163C1-8095-46DA-8502-749E22D3A445}"/>
    <cellStyle name="เครื่องหมายจุลภาค 3 8 3 3" xfId="36187" xr:uid="{5CD80DC1-2548-4C17-A09C-72199B7E5859}"/>
    <cellStyle name="เครื่องหมายจุลภาค 3 8 4" xfId="14990" xr:uid="{77AF3A10-9451-41C0-B177-4B7A7CFC5D51}"/>
    <cellStyle name="เครื่องหมายจุลภาค 3 8 4 2" xfId="42311" xr:uid="{C920AB31-DD13-4C11-9838-3FFF76789871}"/>
    <cellStyle name="เครื่องหมายจุลภาค 3 8 5" xfId="24338" xr:uid="{0B520666-561D-4736-AF3B-94DCE2C26FE0}"/>
    <cellStyle name="เครื่องหมายจุลภาค 3 8 5 2" xfId="51660" xr:uid="{8E1A1430-13E8-4613-8992-EDC5C19C74CD}"/>
    <cellStyle name="เครื่องหมายจุลภาค 3 8 6" xfId="26580" xr:uid="{7921A1EC-87A9-4F6D-B86E-751FECCC19B4}"/>
    <cellStyle name="เครื่องหมายจุลภาค 3 8 6 2" xfId="53900" xr:uid="{F5BB18CD-63CE-43C2-9406-CA20D3B86C0D}"/>
    <cellStyle name="เครื่องหมายจุลภาค 3 8 7" xfId="28811" xr:uid="{38F7457D-C486-4CA1-99A8-B9809C36697D}"/>
    <cellStyle name="เครื่องหมายจุลภาค 3 8 7 2" xfId="56132" xr:uid="{7FF163C3-1926-4A37-8799-9BB85C7CBEC1}"/>
    <cellStyle name="เครื่องหมายจุลภาค 3 8 8" xfId="4684" xr:uid="{4075857D-A4E2-4FA2-B17F-7D231241F4B9}"/>
    <cellStyle name="เครื่องหมายจุลภาค 3 8 9" xfId="31847" xr:uid="{4BF4BEF3-5065-49DF-A31C-777F467E4EAC}"/>
    <cellStyle name="เครื่องหมายจุลภาค 3 9" xfId="6039" xr:uid="{66736C29-CF18-4481-8EC5-699FE3120483}"/>
    <cellStyle name="เครื่องหมายจุลภาค 3 9 2" xfId="12215" xr:uid="{59CF9EFE-22A7-49A9-8320-1616D65E9B65}"/>
    <cellStyle name="เครื่องหมายจุลภาค 3 9 2 2" xfId="20300" xr:uid="{48ECDFC4-9848-4CFD-85F3-F181630F6E5B}"/>
    <cellStyle name="เครื่องหมายจุลภาค 3 9 2 2 2" xfId="47622" xr:uid="{05E4B80B-BBCA-42A8-A83A-A4DCA26332C1}"/>
    <cellStyle name="เครื่องหมายจุลภาค 3 9 2 3" xfId="39542" xr:uid="{90F6FDFA-46B1-40EB-997C-0517A6E5C598}"/>
    <cellStyle name="เครื่องหมายจุลภาค 3 9 3" xfId="16330" xr:uid="{983A73CA-A4BF-442A-A7A9-2E94600FF436}"/>
    <cellStyle name="เครื่องหมายจุลภาค 3 9 3 2" xfId="43650" xr:uid="{FFCA99F2-0DDD-48C9-ABBF-6C01AC357B32}"/>
    <cellStyle name="เครื่องหมายจุลภาค 3 9 4" xfId="33229" xr:uid="{6CCE8C23-7D79-4F9F-9459-21B62E558A19}"/>
    <cellStyle name="ปกติ 2" xfId="95" xr:uid="{8FF91B68-3088-489B-99B1-A8729753BABD}"/>
    <cellStyle name="ปกติ 2 2" xfId="126" xr:uid="{5649AEBE-C600-4B4D-AF13-B58FDEA8D924}"/>
    <cellStyle name="ปกติ 2 2 2" xfId="543" xr:uid="{6822B226-2B82-42DD-86B1-C7E02AA77B75}"/>
    <cellStyle name="ปกติ 2 2 3" xfId="357" xr:uid="{53C38C72-8D8A-4093-A9E3-2F9B135C863D}"/>
    <cellStyle name="ปกติ 2 3" xfId="162" xr:uid="{BD22988B-99E6-4670-A7C9-E79D05A15657}"/>
    <cellStyle name="ปกติ 2 3 4 3" xfId="361" xr:uid="{438A7456-79C2-45D4-8D96-9CE89BEBF3AB}"/>
    <cellStyle name="ปกติ 2 3 4 4 2" xfId="370" xr:uid="{AA1DC5C8-25B2-4F49-8196-206317229D67}"/>
    <cellStyle name="ปกติ 2 4" xfId="10335" xr:uid="{05555AD8-8BD3-4B95-BF5E-DA926B3C9B06}"/>
    <cellStyle name="ปกติ 2 5" xfId="286" xr:uid="{9CBE0E34-7617-4F43-AB1D-A8626B495B51}"/>
    <cellStyle name="ปกติ 4" xfId="569" xr:uid="{23378C4F-DC3B-4E94-928C-AB61E64EC0F7}"/>
    <cellStyle name="ปกติ 5" xfId="359" xr:uid="{1FC03392-22CC-482A-8118-6FD04A0E4AE5}"/>
    <cellStyle name="ปกติ_สำเนาของ General Ledger  ส่ง1035กค 2" xfId="141" xr:uid="{D94F626E-C016-498F-A824-B83F50081CBB}"/>
  </cellStyles>
  <dxfs count="0"/>
  <tableStyles count="0" defaultTableStyle="TableStyleMedium2" defaultPivotStyle="PivotStyleLight16"/>
  <colors>
    <mruColors>
      <color rgb="FFFAFAFA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86A8422-0975-4FA0-9209-DFE286F26FE0}">
  <sheetPr>
    <tabColor theme="9" tint="0.79998168889431442"/>
  </sheetPr>
  <dimension ref="A1:G123"/>
  <sheetViews>
    <sheetView tabSelected="1" zoomScaleNormal="100" zoomScaleSheetLayoutView="100" workbookViewId="0">
      <selection activeCell="G113" sqref="G113"/>
    </sheetView>
  </sheetViews>
  <sheetFormatPr defaultColWidth="9.109375" defaultRowHeight="19.8"/>
  <cols>
    <col min="1" max="1" width="1.6640625" style="23" customWidth="1"/>
    <col min="2" max="2" width="43.5546875" style="23" customWidth="1"/>
    <col min="3" max="3" width="8.5546875" style="39" customWidth="1"/>
    <col min="4" max="4" width="1.44140625" style="40" customWidth="1"/>
    <col min="5" max="5" width="14.6640625" style="40" customWidth="1"/>
    <col min="6" max="6" width="1.44140625" style="40" customWidth="1"/>
    <col min="7" max="7" width="13.6640625" style="92" customWidth="1"/>
    <col min="8" max="16384" width="9.109375" style="2"/>
  </cols>
  <sheetData>
    <row r="1" spans="1:7" ht="21.75" customHeight="1">
      <c r="A1" s="1" t="s">
        <v>0</v>
      </c>
      <c r="B1" s="1"/>
      <c r="C1" s="20"/>
      <c r="D1" s="21"/>
      <c r="E1" s="21"/>
      <c r="F1" s="21"/>
      <c r="G1" s="88"/>
    </row>
    <row r="2" spans="1:7" ht="21.75" customHeight="1">
      <c r="A2" s="1" t="s">
        <v>1</v>
      </c>
      <c r="B2" s="1"/>
      <c r="C2" s="20"/>
      <c r="D2" s="21"/>
      <c r="E2" s="21"/>
      <c r="F2" s="21"/>
      <c r="G2" s="88"/>
    </row>
    <row r="3" spans="1:7" ht="21.75" customHeight="1">
      <c r="A3" s="3" t="s">
        <v>2</v>
      </c>
      <c r="B3" s="3"/>
      <c r="C3" s="4"/>
      <c r="D3" s="5"/>
      <c r="E3" s="5"/>
      <c r="F3" s="5"/>
      <c r="G3" s="89"/>
    </row>
    <row r="4" spans="1:7" ht="21.75" customHeight="1">
      <c r="A4" s="22"/>
      <c r="B4" s="22"/>
      <c r="C4" s="20"/>
      <c r="D4" s="21"/>
      <c r="E4" s="21"/>
      <c r="F4" s="21"/>
      <c r="G4" s="88"/>
    </row>
    <row r="5" spans="1:7" ht="21.75" customHeight="1">
      <c r="A5" s="22"/>
      <c r="B5" s="22"/>
      <c r="C5" s="20"/>
      <c r="D5" s="21"/>
      <c r="E5" s="36" t="s">
        <v>3</v>
      </c>
      <c r="F5" s="36"/>
      <c r="G5" s="90" t="s">
        <v>4</v>
      </c>
    </row>
    <row r="6" spans="1:7" ht="21.75" customHeight="1">
      <c r="A6" s="22"/>
      <c r="B6" s="22"/>
      <c r="C6" s="20"/>
      <c r="D6" s="36"/>
      <c r="E6" s="36" t="s">
        <v>5</v>
      </c>
      <c r="F6" s="36"/>
      <c r="G6" s="90" t="s">
        <v>6</v>
      </c>
    </row>
    <row r="7" spans="1:7" ht="21.75" customHeight="1">
      <c r="A7" s="22"/>
      <c r="B7" s="22"/>
      <c r="C7" s="20"/>
      <c r="D7" s="36"/>
      <c r="E7" s="36" t="s">
        <v>7</v>
      </c>
      <c r="F7" s="36"/>
      <c r="G7" s="90" t="s">
        <v>8</v>
      </c>
    </row>
    <row r="8" spans="1:7" ht="21.75" customHeight="1">
      <c r="A8" s="22"/>
      <c r="B8" s="22"/>
      <c r="C8" s="4" t="s">
        <v>9</v>
      </c>
      <c r="D8" s="37"/>
      <c r="E8" s="38" t="s">
        <v>10</v>
      </c>
      <c r="F8" s="37"/>
      <c r="G8" s="91" t="s">
        <v>10</v>
      </c>
    </row>
    <row r="9" spans="1:7" ht="8.1" customHeight="1">
      <c r="E9" s="82"/>
    </row>
    <row r="10" spans="1:7" ht="21.75" customHeight="1">
      <c r="A10" s="1" t="s">
        <v>11</v>
      </c>
      <c r="B10" s="1"/>
      <c r="C10" s="20"/>
      <c r="D10" s="21"/>
      <c r="E10" s="83"/>
      <c r="F10" s="21"/>
      <c r="G10" s="88"/>
    </row>
    <row r="11" spans="1:7" ht="8.1" customHeight="1">
      <c r="E11" s="82"/>
    </row>
    <row r="12" spans="1:7" ht="21.75" customHeight="1">
      <c r="A12" s="1" t="s">
        <v>12</v>
      </c>
      <c r="B12" s="1"/>
      <c r="E12" s="82"/>
    </row>
    <row r="13" spans="1:7" ht="8.1" customHeight="1">
      <c r="E13" s="82"/>
    </row>
    <row r="14" spans="1:7" ht="21.75" customHeight="1">
      <c r="A14" s="41" t="s">
        <v>13</v>
      </c>
      <c r="B14" s="42"/>
      <c r="C14" s="43"/>
      <c r="D14" s="18"/>
      <c r="E14" s="60">
        <v>242205681</v>
      </c>
      <c r="F14" s="18"/>
      <c r="G14" s="93">
        <v>94185923</v>
      </c>
    </row>
    <row r="15" spans="1:7" ht="21.75" customHeight="1">
      <c r="A15" s="41" t="s">
        <v>141</v>
      </c>
      <c r="B15" s="42"/>
      <c r="C15" s="43"/>
      <c r="D15" s="18"/>
      <c r="E15" s="60"/>
      <c r="F15" s="18"/>
      <c r="G15" s="93"/>
    </row>
    <row r="16" spans="1:7" ht="21.75" customHeight="1">
      <c r="A16" s="41"/>
      <c r="B16" s="41" t="s">
        <v>115</v>
      </c>
      <c r="C16" s="43">
        <v>8</v>
      </c>
      <c r="D16" s="18"/>
      <c r="E16" s="60">
        <v>100322000</v>
      </c>
      <c r="F16" s="18"/>
      <c r="G16" s="93">
        <v>0</v>
      </c>
    </row>
    <row r="17" spans="1:7" ht="21.75" customHeight="1">
      <c r="A17" s="175" t="s">
        <v>14</v>
      </c>
      <c r="B17" s="175"/>
      <c r="C17" s="43">
        <v>9</v>
      </c>
      <c r="D17" s="18"/>
      <c r="E17" s="60">
        <v>15406968</v>
      </c>
      <c r="F17" s="18"/>
      <c r="G17" s="93">
        <v>19346982</v>
      </c>
    </row>
    <row r="18" spans="1:7" ht="21.75" customHeight="1">
      <c r="A18" s="176" t="s">
        <v>15</v>
      </c>
      <c r="B18" s="176"/>
      <c r="C18" s="43">
        <v>10</v>
      </c>
      <c r="D18" s="18"/>
      <c r="E18" s="60">
        <v>30496169</v>
      </c>
      <c r="F18" s="18"/>
      <c r="G18" s="94">
        <v>41188657</v>
      </c>
    </row>
    <row r="19" spans="1:7" ht="21.75" customHeight="1">
      <c r="A19" s="175" t="s">
        <v>16</v>
      </c>
      <c r="B19" s="175"/>
      <c r="C19" s="43"/>
      <c r="D19" s="18"/>
      <c r="E19" s="61">
        <v>4395241</v>
      </c>
      <c r="F19" s="18"/>
      <c r="G19" s="95">
        <v>3177355</v>
      </c>
    </row>
    <row r="20" spans="1:7" ht="8.1" customHeight="1">
      <c r="A20" s="22"/>
      <c r="B20" s="22"/>
      <c r="D20" s="18"/>
      <c r="E20" s="82"/>
      <c r="F20" s="18"/>
      <c r="G20" s="96"/>
    </row>
    <row r="21" spans="1:7" ht="21.75" customHeight="1">
      <c r="A21" s="44" t="s">
        <v>17</v>
      </c>
      <c r="B21" s="2"/>
      <c r="D21" s="18"/>
      <c r="E21" s="84">
        <f>SUM(E14:E19)</f>
        <v>392826059</v>
      </c>
      <c r="F21" s="18"/>
      <c r="G21" s="97">
        <f>SUM(G14:G19)</f>
        <v>157898917</v>
      </c>
    </row>
    <row r="22" spans="1:7" ht="21.75" customHeight="1">
      <c r="A22" s="22"/>
      <c r="B22" s="22"/>
      <c r="D22" s="18"/>
      <c r="E22" s="82"/>
      <c r="F22" s="18"/>
      <c r="G22" s="96"/>
    </row>
    <row r="23" spans="1:7" ht="21.75" customHeight="1">
      <c r="A23" s="1" t="s">
        <v>18</v>
      </c>
      <c r="B23" s="1"/>
      <c r="D23" s="18"/>
      <c r="E23" s="82"/>
      <c r="F23" s="18"/>
      <c r="G23" s="96"/>
    </row>
    <row r="24" spans="1:7" ht="8.1" customHeight="1">
      <c r="A24" s="1"/>
      <c r="B24" s="1"/>
      <c r="D24" s="18"/>
      <c r="E24" s="82"/>
      <c r="F24" s="18"/>
      <c r="G24" s="96"/>
    </row>
    <row r="25" spans="1:7" ht="21.75" customHeight="1">
      <c r="A25" s="45" t="s">
        <v>19</v>
      </c>
      <c r="C25" s="43">
        <v>11</v>
      </c>
      <c r="D25" s="18"/>
      <c r="E25" s="60">
        <v>302499835</v>
      </c>
      <c r="F25" s="18"/>
      <c r="G25" s="93">
        <v>192857257</v>
      </c>
    </row>
    <row r="26" spans="1:7" ht="21.75" customHeight="1">
      <c r="A26" s="41" t="s">
        <v>20</v>
      </c>
      <c r="C26" s="43">
        <v>11</v>
      </c>
      <c r="D26" s="18"/>
      <c r="E26" s="60">
        <v>512467028</v>
      </c>
      <c r="F26" s="18"/>
      <c r="G26" s="93">
        <v>395388228</v>
      </c>
    </row>
    <row r="27" spans="1:7" ht="21.75" customHeight="1">
      <c r="A27" s="41" t="s">
        <v>21</v>
      </c>
      <c r="C27" s="43"/>
      <c r="D27" s="18"/>
      <c r="E27" s="60">
        <v>25480828</v>
      </c>
      <c r="F27" s="18"/>
      <c r="G27" s="93">
        <v>22955480</v>
      </c>
    </row>
    <row r="28" spans="1:7" ht="21.75" customHeight="1">
      <c r="A28" s="41" t="s">
        <v>22</v>
      </c>
      <c r="C28" s="46"/>
      <c r="D28" s="18"/>
      <c r="E28" s="60">
        <v>10669830</v>
      </c>
      <c r="F28" s="18"/>
      <c r="G28" s="93">
        <v>7242946</v>
      </c>
    </row>
    <row r="29" spans="1:7" ht="21.75" customHeight="1">
      <c r="A29" s="41" t="s">
        <v>23</v>
      </c>
      <c r="C29" s="43">
        <v>12</v>
      </c>
      <c r="D29" s="18"/>
      <c r="E29" s="61">
        <v>43966270</v>
      </c>
      <c r="F29" s="18"/>
      <c r="G29" s="98">
        <v>38017381</v>
      </c>
    </row>
    <row r="30" spans="1:7" ht="8.1" customHeight="1">
      <c r="B30" s="44"/>
      <c r="D30" s="18"/>
      <c r="E30" s="60"/>
      <c r="F30" s="18"/>
      <c r="G30" s="96"/>
    </row>
    <row r="31" spans="1:7" ht="21.75" customHeight="1">
      <c r="A31" s="44" t="s">
        <v>24</v>
      </c>
      <c r="B31" s="2"/>
      <c r="D31" s="18"/>
      <c r="E31" s="61">
        <f>SUM(E25:E29)</f>
        <v>895083791</v>
      </c>
      <c r="F31" s="18"/>
      <c r="G31" s="97">
        <f>SUM(G25:G29)</f>
        <v>656461292</v>
      </c>
    </row>
    <row r="32" spans="1:7" ht="8.1" customHeight="1">
      <c r="A32" s="22"/>
      <c r="B32" s="22"/>
      <c r="D32" s="18"/>
      <c r="E32" s="60"/>
      <c r="F32" s="18"/>
      <c r="G32" s="96"/>
    </row>
    <row r="33" spans="1:7" ht="21.75" customHeight="1" thickBot="1">
      <c r="A33" s="1" t="s">
        <v>25</v>
      </c>
      <c r="B33" s="1"/>
      <c r="D33" s="18"/>
      <c r="E33" s="85">
        <f>SUM(E21,E31)</f>
        <v>1287909850</v>
      </c>
      <c r="F33" s="18"/>
      <c r="G33" s="99">
        <f>SUM(G21,G31)</f>
        <v>814360209</v>
      </c>
    </row>
    <row r="34" spans="1:7" ht="21.75" customHeight="1" thickTop="1">
      <c r="A34" s="1"/>
      <c r="B34" s="1"/>
      <c r="D34" s="18"/>
      <c r="E34" s="18"/>
      <c r="F34" s="18"/>
      <c r="G34" s="96"/>
    </row>
    <row r="35" spans="1:7" ht="21.75" customHeight="1">
      <c r="A35" s="1"/>
      <c r="B35" s="1"/>
      <c r="D35" s="18"/>
      <c r="E35" s="18"/>
      <c r="F35" s="18"/>
      <c r="G35" s="96"/>
    </row>
    <row r="36" spans="1:7" ht="21.75" customHeight="1">
      <c r="A36" s="1"/>
      <c r="B36" s="1"/>
      <c r="D36" s="18"/>
      <c r="E36" s="18"/>
      <c r="F36" s="18"/>
      <c r="G36" s="96"/>
    </row>
    <row r="37" spans="1:7" ht="21.75" customHeight="1">
      <c r="A37" s="1"/>
      <c r="B37" s="1"/>
      <c r="D37" s="18"/>
      <c r="E37" s="18"/>
      <c r="F37" s="18"/>
      <c r="G37" s="96"/>
    </row>
    <row r="38" spans="1:7" ht="21.75" customHeight="1">
      <c r="A38" s="23" t="s">
        <v>26</v>
      </c>
      <c r="C38" s="23"/>
      <c r="D38" s="23"/>
      <c r="E38" s="23"/>
      <c r="F38" s="23"/>
      <c r="G38" s="100"/>
    </row>
    <row r="39" spans="1:7" ht="21.75" customHeight="1">
      <c r="A39" s="1"/>
      <c r="B39" s="1"/>
      <c r="D39" s="18"/>
      <c r="E39" s="18"/>
      <c r="F39" s="18"/>
      <c r="G39" s="96"/>
    </row>
    <row r="40" spans="1:7" ht="18.899999999999999" customHeight="1">
      <c r="A40" s="39"/>
      <c r="B40" s="39"/>
      <c r="D40" s="39"/>
      <c r="E40" s="39"/>
      <c r="F40" s="39"/>
      <c r="G40" s="101"/>
    </row>
    <row r="41" spans="1:7" ht="21.75" customHeight="1">
      <c r="A41" s="6" t="s">
        <v>27</v>
      </c>
      <c r="B41" s="6"/>
      <c r="C41" s="7"/>
      <c r="D41" s="8"/>
      <c r="E41" s="8"/>
      <c r="F41" s="8"/>
      <c r="G41" s="102"/>
    </row>
    <row r="42" spans="1:7" ht="21.75" customHeight="1">
      <c r="A42" s="1" t="s">
        <v>0</v>
      </c>
      <c r="B42" s="1"/>
      <c r="C42" s="20"/>
      <c r="D42" s="21"/>
      <c r="E42" s="21"/>
      <c r="F42" s="21"/>
      <c r="G42" s="88"/>
    </row>
    <row r="43" spans="1:7" ht="21.75" customHeight="1">
      <c r="A43" s="1" t="s">
        <v>28</v>
      </c>
      <c r="B43" s="1"/>
      <c r="C43" s="20"/>
      <c r="D43" s="21"/>
      <c r="E43" s="21"/>
      <c r="F43" s="21"/>
      <c r="G43" s="88"/>
    </row>
    <row r="44" spans="1:7" ht="21.75" customHeight="1">
      <c r="A44" s="3" t="s">
        <v>2</v>
      </c>
      <c r="B44" s="3"/>
      <c r="C44" s="4"/>
      <c r="D44" s="5"/>
      <c r="E44" s="5"/>
      <c r="F44" s="5"/>
      <c r="G44" s="89"/>
    </row>
    <row r="45" spans="1:7" ht="21.75" customHeight="1">
      <c r="A45" s="22"/>
      <c r="B45" s="22"/>
      <c r="C45" s="20"/>
      <c r="D45" s="21"/>
      <c r="E45" s="21"/>
      <c r="F45" s="21"/>
      <c r="G45" s="88"/>
    </row>
    <row r="46" spans="1:7" ht="21.75" customHeight="1">
      <c r="A46" s="22"/>
      <c r="B46" s="22"/>
      <c r="C46" s="20"/>
      <c r="D46" s="21"/>
      <c r="E46" s="36" t="s">
        <v>3</v>
      </c>
      <c r="F46" s="36"/>
      <c r="G46" s="90" t="s">
        <v>4</v>
      </c>
    </row>
    <row r="47" spans="1:7" ht="21.75" customHeight="1">
      <c r="A47" s="22"/>
      <c r="B47" s="22"/>
      <c r="C47" s="20"/>
      <c r="D47" s="36"/>
      <c r="E47" s="36" t="s">
        <v>5</v>
      </c>
      <c r="F47" s="36"/>
      <c r="G47" s="90" t="s">
        <v>6</v>
      </c>
    </row>
    <row r="48" spans="1:7" ht="21.75" customHeight="1">
      <c r="A48" s="22"/>
      <c r="B48" s="22"/>
      <c r="C48" s="20"/>
      <c r="D48" s="36"/>
      <c r="E48" s="36" t="s">
        <v>7</v>
      </c>
      <c r="F48" s="36"/>
      <c r="G48" s="90" t="s">
        <v>8</v>
      </c>
    </row>
    <row r="49" spans="1:7" ht="21.75" customHeight="1">
      <c r="A49" s="22"/>
      <c r="B49" s="22"/>
      <c r="C49" s="4" t="s">
        <v>9</v>
      </c>
      <c r="D49" s="47"/>
      <c r="E49" s="38" t="s">
        <v>10</v>
      </c>
      <c r="F49" s="47"/>
      <c r="G49" s="91" t="s">
        <v>10</v>
      </c>
    </row>
    <row r="50" spans="1:7" ht="8.1" customHeight="1">
      <c r="E50" s="82"/>
    </row>
    <row r="51" spans="1:7" ht="21.75" customHeight="1">
      <c r="A51" s="1" t="s">
        <v>29</v>
      </c>
      <c r="B51" s="1"/>
      <c r="C51" s="20"/>
      <c r="D51" s="21"/>
      <c r="E51" s="83"/>
      <c r="F51" s="21"/>
      <c r="G51" s="88"/>
    </row>
    <row r="52" spans="1:7" ht="8.1" customHeight="1">
      <c r="E52" s="82"/>
    </row>
    <row r="53" spans="1:7" ht="21.75" customHeight="1">
      <c r="A53" s="1" t="s">
        <v>30</v>
      </c>
      <c r="B53" s="1"/>
      <c r="E53" s="82"/>
    </row>
    <row r="54" spans="1:7" ht="8.1" customHeight="1">
      <c r="A54" s="1"/>
      <c r="B54" s="1"/>
      <c r="E54" s="82"/>
    </row>
    <row r="55" spans="1:7" ht="21.75" customHeight="1">
      <c r="A55" s="48" t="s">
        <v>31</v>
      </c>
      <c r="B55" s="49"/>
      <c r="C55" s="50">
        <v>13</v>
      </c>
      <c r="D55" s="18"/>
      <c r="E55" s="60">
        <v>97004290</v>
      </c>
      <c r="F55" s="18"/>
      <c r="G55" s="103">
        <v>104535394</v>
      </c>
    </row>
    <row r="56" spans="1:7" ht="21.75" customHeight="1">
      <c r="A56" s="51" t="s">
        <v>32</v>
      </c>
      <c r="B56" s="49"/>
      <c r="C56" s="50"/>
      <c r="D56" s="18"/>
      <c r="E56" s="60">
        <v>1918712</v>
      </c>
      <c r="F56" s="18"/>
      <c r="G56" s="103">
        <v>2561091</v>
      </c>
    </row>
    <row r="57" spans="1:7" ht="21.75" customHeight="1">
      <c r="A57" s="48" t="s">
        <v>33</v>
      </c>
      <c r="B57" s="49"/>
      <c r="C57" s="50"/>
      <c r="D57" s="18"/>
      <c r="E57" s="60"/>
      <c r="F57" s="18"/>
      <c r="G57" s="103"/>
    </row>
    <row r="58" spans="1:7" ht="21.75" customHeight="1">
      <c r="A58" s="2"/>
      <c r="B58" s="2" t="s">
        <v>34</v>
      </c>
      <c r="C58" s="50">
        <v>14</v>
      </c>
      <c r="D58" s="18"/>
      <c r="E58" s="60">
        <v>94058014</v>
      </c>
      <c r="F58" s="18"/>
      <c r="G58" s="103">
        <v>73028503</v>
      </c>
    </row>
    <row r="59" spans="1:7" ht="21.75" customHeight="1">
      <c r="A59" s="48" t="s">
        <v>35</v>
      </c>
      <c r="B59" s="49"/>
      <c r="C59" s="50"/>
      <c r="D59" s="18"/>
      <c r="E59" s="60">
        <v>5746145</v>
      </c>
      <c r="F59" s="18"/>
      <c r="G59" s="103">
        <v>10006287</v>
      </c>
    </row>
    <row r="60" spans="1:7" ht="21.75" customHeight="1">
      <c r="A60" s="48" t="s">
        <v>36</v>
      </c>
      <c r="B60" s="49"/>
      <c r="C60" s="50"/>
      <c r="D60" s="18"/>
      <c r="E60" s="61">
        <v>11751237</v>
      </c>
      <c r="F60" s="18"/>
      <c r="G60" s="104">
        <v>6504454</v>
      </c>
    </row>
    <row r="61" spans="1:7" ht="8.1" customHeight="1">
      <c r="A61" s="1"/>
      <c r="B61" s="1"/>
      <c r="D61" s="18"/>
      <c r="E61" s="60"/>
      <c r="F61" s="18"/>
      <c r="G61" s="96"/>
    </row>
    <row r="62" spans="1:7" ht="21.75" customHeight="1">
      <c r="A62" s="44" t="s">
        <v>37</v>
      </c>
      <c r="B62" s="2"/>
      <c r="D62" s="18"/>
      <c r="E62" s="61">
        <f>SUM(E55:E60)</f>
        <v>210478398</v>
      </c>
      <c r="F62" s="18"/>
      <c r="G62" s="97">
        <f>SUM(G55:G60)</f>
        <v>196635729</v>
      </c>
    </row>
    <row r="63" spans="1:7" ht="21.75" customHeight="1">
      <c r="D63" s="18"/>
      <c r="E63" s="60"/>
      <c r="F63" s="18"/>
      <c r="G63" s="96"/>
    </row>
    <row r="64" spans="1:7" ht="21.75" customHeight="1">
      <c r="A64" s="1" t="s">
        <v>38</v>
      </c>
      <c r="B64" s="1"/>
      <c r="D64" s="18"/>
      <c r="E64" s="60"/>
      <c r="F64" s="18"/>
      <c r="G64" s="96"/>
    </row>
    <row r="65" spans="1:7" ht="8.1" customHeight="1">
      <c r="D65" s="18"/>
      <c r="E65" s="60"/>
      <c r="F65" s="18"/>
      <c r="G65" s="96"/>
    </row>
    <row r="66" spans="1:7" ht="21.75" customHeight="1">
      <c r="A66" s="52" t="s">
        <v>39</v>
      </c>
      <c r="B66" s="49"/>
      <c r="C66" s="50">
        <v>14</v>
      </c>
      <c r="D66" s="18"/>
      <c r="E66" s="60">
        <v>432355774</v>
      </c>
      <c r="F66" s="18"/>
      <c r="G66" s="103">
        <v>331304138</v>
      </c>
    </row>
    <row r="67" spans="1:7" ht="21.75" customHeight="1">
      <c r="A67" s="53" t="s">
        <v>40</v>
      </c>
      <c r="B67" s="49"/>
      <c r="C67" s="50"/>
      <c r="D67" s="18"/>
      <c r="E67" s="60">
        <v>17874802</v>
      </c>
      <c r="F67" s="18"/>
      <c r="G67" s="103">
        <v>13679351</v>
      </c>
    </row>
    <row r="68" spans="1:7" ht="21.75" customHeight="1">
      <c r="A68" s="49" t="s">
        <v>41</v>
      </c>
      <c r="B68" s="48"/>
      <c r="C68" s="50"/>
      <c r="D68" s="18"/>
      <c r="E68" s="61">
        <v>7491273</v>
      </c>
      <c r="F68" s="18"/>
      <c r="G68" s="104">
        <v>5671619</v>
      </c>
    </row>
    <row r="69" spans="1:7" ht="8.1" customHeight="1">
      <c r="A69" s="44"/>
      <c r="B69" s="44"/>
      <c r="D69" s="18"/>
      <c r="E69" s="60"/>
      <c r="F69" s="18"/>
      <c r="G69" s="96"/>
    </row>
    <row r="70" spans="1:7" ht="21.75" customHeight="1">
      <c r="A70" s="44" t="s">
        <v>42</v>
      </c>
      <c r="B70" s="2"/>
      <c r="D70" s="18"/>
      <c r="E70" s="61">
        <f>SUM(E66:E68)</f>
        <v>457721849</v>
      </c>
      <c r="F70" s="18"/>
      <c r="G70" s="97">
        <f>SUM(G66:G68)</f>
        <v>350655108</v>
      </c>
    </row>
    <row r="71" spans="1:7" ht="8.1" customHeight="1">
      <c r="A71" s="44"/>
      <c r="B71" s="44"/>
      <c r="D71" s="18"/>
      <c r="E71" s="60"/>
      <c r="F71" s="18"/>
      <c r="G71" s="96"/>
    </row>
    <row r="72" spans="1:7" ht="21.75" customHeight="1">
      <c r="A72" s="1" t="s">
        <v>43</v>
      </c>
      <c r="B72" s="1"/>
      <c r="D72" s="18"/>
      <c r="E72" s="61">
        <f>E70+E62</f>
        <v>668200247</v>
      </c>
      <c r="F72" s="18"/>
      <c r="G72" s="97">
        <f>G70+G62</f>
        <v>547290837</v>
      </c>
    </row>
    <row r="73" spans="1:7" ht="21.75" customHeight="1">
      <c r="A73" s="1"/>
      <c r="B73" s="1"/>
    </row>
    <row r="74" spans="1:7" ht="21.75" customHeight="1">
      <c r="A74" s="1"/>
      <c r="B74" s="1"/>
    </row>
    <row r="75" spans="1:7" ht="21.75" customHeight="1">
      <c r="A75" s="1"/>
      <c r="B75" s="1"/>
    </row>
    <row r="76" spans="1:7" ht="21.75" customHeight="1">
      <c r="A76" s="1"/>
      <c r="B76" s="1"/>
    </row>
    <row r="77" spans="1:7" ht="21.75" customHeight="1">
      <c r="A77" s="1"/>
      <c r="B77" s="1"/>
    </row>
    <row r="78" spans="1:7" ht="21.75" customHeight="1">
      <c r="A78" s="1"/>
      <c r="B78" s="1"/>
    </row>
    <row r="79" spans="1:7" ht="21.75" customHeight="1">
      <c r="A79" s="1"/>
      <c r="B79" s="1"/>
    </row>
    <row r="80" spans="1:7" ht="21.75" customHeight="1">
      <c r="A80" s="1"/>
      <c r="B80" s="1"/>
    </row>
    <row r="81" spans="1:7" ht="18.75" customHeight="1">
      <c r="A81" s="1"/>
      <c r="B81" s="1"/>
    </row>
    <row r="82" spans="1:7" ht="21.75" customHeight="1">
      <c r="A82" s="9" t="s">
        <v>27</v>
      </c>
      <c r="B82" s="9"/>
      <c r="C82" s="7"/>
      <c r="D82" s="10"/>
      <c r="E82" s="10"/>
      <c r="F82" s="10"/>
      <c r="G82" s="105"/>
    </row>
    <row r="83" spans="1:7" ht="21.75" customHeight="1">
      <c r="A83" s="1" t="s">
        <v>0</v>
      </c>
      <c r="B83" s="1"/>
      <c r="C83" s="20"/>
      <c r="D83" s="21"/>
      <c r="E83" s="21"/>
      <c r="F83" s="21"/>
      <c r="G83" s="88"/>
    </row>
    <row r="84" spans="1:7" ht="21.75" customHeight="1">
      <c r="A84" s="1" t="s">
        <v>28</v>
      </c>
      <c r="B84" s="1"/>
      <c r="C84" s="20"/>
      <c r="D84" s="21"/>
      <c r="E84" s="21"/>
      <c r="F84" s="21"/>
      <c r="G84" s="88"/>
    </row>
    <row r="85" spans="1:7" ht="21.75" customHeight="1">
      <c r="A85" s="3" t="str">
        <f>A3</f>
        <v>ณ วันที่ 30 กันยายน พ.ศ. 2567</v>
      </c>
      <c r="B85" s="3"/>
      <c r="C85" s="4"/>
      <c r="D85" s="5"/>
      <c r="E85" s="5"/>
      <c r="F85" s="5"/>
      <c r="G85" s="89"/>
    </row>
    <row r="86" spans="1:7" ht="21.75" customHeight="1">
      <c r="A86" s="22"/>
      <c r="B86" s="22"/>
      <c r="C86" s="20"/>
      <c r="D86" s="21"/>
      <c r="E86" s="21"/>
      <c r="F86" s="21"/>
      <c r="G86" s="88"/>
    </row>
    <row r="87" spans="1:7" ht="21.75" customHeight="1">
      <c r="A87" s="22"/>
      <c r="B87" s="22"/>
      <c r="C87" s="20"/>
      <c r="D87" s="21"/>
      <c r="E87" s="36" t="s">
        <v>3</v>
      </c>
      <c r="F87" s="36"/>
      <c r="G87" s="90" t="s">
        <v>4</v>
      </c>
    </row>
    <row r="88" spans="1:7" ht="21.75" customHeight="1">
      <c r="A88" s="22"/>
      <c r="B88" s="22"/>
      <c r="C88" s="20"/>
      <c r="D88" s="36"/>
      <c r="E88" s="36" t="s">
        <v>5</v>
      </c>
      <c r="F88" s="36"/>
      <c r="G88" s="90" t="s">
        <v>6</v>
      </c>
    </row>
    <row r="89" spans="1:7" ht="21.75" customHeight="1">
      <c r="A89" s="22"/>
      <c r="B89" s="22"/>
      <c r="C89" s="20"/>
      <c r="D89" s="36"/>
      <c r="E89" s="36" t="s">
        <v>7</v>
      </c>
      <c r="F89" s="36"/>
      <c r="G89" s="90" t="s">
        <v>8</v>
      </c>
    </row>
    <row r="90" spans="1:7" ht="21.75" customHeight="1">
      <c r="A90" s="22"/>
      <c r="B90" s="22"/>
      <c r="C90" s="4" t="s">
        <v>9</v>
      </c>
      <c r="D90" s="47"/>
      <c r="E90" s="38" t="s">
        <v>10</v>
      </c>
      <c r="F90" s="47"/>
      <c r="G90" s="91" t="s">
        <v>10</v>
      </c>
    </row>
    <row r="91" spans="1:7" ht="8.1" customHeight="1">
      <c r="C91" s="2"/>
      <c r="D91" s="21"/>
      <c r="E91" s="83"/>
      <c r="F91" s="21"/>
      <c r="G91" s="88"/>
    </row>
    <row r="92" spans="1:7" ht="21.75" customHeight="1">
      <c r="A92" s="1" t="s">
        <v>44</v>
      </c>
      <c r="B92" s="1"/>
      <c r="C92" s="2"/>
      <c r="D92" s="21"/>
      <c r="E92" s="83"/>
      <c r="F92" s="21"/>
      <c r="G92" s="88"/>
    </row>
    <row r="93" spans="1:7" ht="8.1" customHeight="1">
      <c r="A93" s="1"/>
      <c r="B93" s="1"/>
      <c r="E93" s="82"/>
    </row>
    <row r="94" spans="1:7" ht="21.75" customHeight="1">
      <c r="A94" s="1" t="s">
        <v>45</v>
      </c>
      <c r="B94" s="1"/>
      <c r="E94" s="82"/>
    </row>
    <row r="95" spans="1:7" ht="8.1" customHeight="1">
      <c r="A95" s="1"/>
      <c r="B95" s="1"/>
      <c r="E95" s="82"/>
    </row>
    <row r="96" spans="1:7" ht="21.75" customHeight="1">
      <c r="A96" s="44" t="s">
        <v>46</v>
      </c>
      <c r="B96" s="44"/>
      <c r="D96" s="23"/>
      <c r="E96" s="60"/>
      <c r="F96" s="23"/>
      <c r="G96" s="100"/>
    </row>
    <row r="97" spans="1:7" ht="21.75" customHeight="1">
      <c r="A97" s="44"/>
      <c r="B97" s="44" t="s">
        <v>47</v>
      </c>
      <c r="D97" s="23"/>
      <c r="E97" s="86"/>
      <c r="F97" s="23"/>
      <c r="G97" s="100"/>
    </row>
    <row r="98" spans="1:7" ht="21.75" customHeight="1">
      <c r="A98" s="44"/>
      <c r="B98" s="44" t="s">
        <v>48</v>
      </c>
      <c r="D98" s="23"/>
      <c r="E98" s="86"/>
      <c r="F98" s="23"/>
      <c r="G98" s="100"/>
    </row>
    <row r="99" spans="1:7" ht="21.75" customHeight="1" thickBot="1">
      <c r="A99" s="44"/>
      <c r="B99" s="44" t="s">
        <v>49</v>
      </c>
      <c r="D99" s="18"/>
      <c r="E99" s="85">
        <v>63000000</v>
      </c>
      <c r="F99" s="18"/>
      <c r="G99" s="99">
        <v>63000000</v>
      </c>
    </row>
    <row r="100" spans="1:7" ht="8.1" customHeight="1" thickTop="1">
      <c r="A100" s="1"/>
      <c r="B100" s="1"/>
      <c r="E100" s="82"/>
    </row>
    <row r="101" spans="1:7" ht="21.75" customHeight="1">
      <c r="A101" s="1"/>
      <c r="B101" s="44" t="s">
        <v>50</v>
      </c>
      <c r="E101" s="82"/>
    </row>
    <row r="102" spans="1:7" ht="21.75" customHeight="1">
      <c r="A102" s="1"/>
      <c r="B102" s="44" t="s">
        <v>48</v>
      </c>
      <c r="E102" s="82"/>
    </row>
    <row r="103" spans="1:7" ht="21.75" customHeight="1">
      <c r="A103" s="44"/>
      <c r="B103" s="44" t="s">
        <v>51</v>
      </c>
      <c r="D103" s="18"/>
      <c r="E103" s="60"/>
      <c r="F103" s="18"/>
      <c r="G103" s="103"/>
    </row>
    <row r="104" spans="1:7" ht="21.75" customHeight="1">
      <c r="A104" s="44"/>
      <c r="B104" s="44" t="s">
        <v>52</v>
      </c>
      <c r="D104" s="18"/>
      <c r="E104" s="60"/>
      <c r="F104" s="18"/>
      <c r="G104" s="103"/>
    </row>
    <row r="105" spans="1:7" ht="21.75" customHeight="1">
      <c r="A105" s="44"/>
      <c r="B105" s="44" t="s">
        <v>53</v>
      </c>
      <c r="C105" s="39">
        <v>15</v>
      </c>
      <c r="D105" s="18"/>
      <c r="E105" s="60">
        <v>63000000</v>
      </c>
      <c r="F105" s="18"/>
      <c r="G105" s="103">
        <v>52269900</v>
      </c>
    </row>
    <row r="106" spans="1:7" ht="21.75" customHeight="1">
      <c r="A106" s="44"/>
      <c r="B106" s="53" t="s">
        <v>54</v>
      </c>
      <c r="C106" s="39">
        <v>15</v>
      </c>
      <c r="D106" s="18"/>
      <c r="E106" s="60">
        <v>508166645</v>
      </c>
      <c r="F106" s="18"/>
      <c r="G106" s="103">
        <v>187089470</v>
      </c>
    </row>
    <row r="107" spans="1:7" ht="21.75" customHeight="1">
      <c r="A107" s="44" t="s">
        <v>55</v>
      </c>
      <c r="B107" s="44"/>
      <c r="D107" s="18"/>
      <c r="E107" s="60"/>
      <c r="F107" s="18"/>
      <c r="G107" s="103"/>
    </row>
    <row r="108" spans="1:7" ht="21.75" customHeight="1">
      <c r="B108" s="44" t="s">
        <v>56</v>
      </c>
      <c r="D108" s="18"/>
      <c r="E108" s="60">
        <v>6300000</v>
      </c>
      <c r="F108" s="18"/>
      <c r="G108" s="103">
        <v>6300000</v>
      </c>
    </row>
    <row r="109" spans="1:7" ht="21.75" customHeight="1">
      <c r="B109" s="44" t="s">
        <v>57</v>
      </c>
      <c r="D109" s="18"/>
      <c r="E109" s="61">
        <v>42242958</v>
      </c>
      <c r="F109" s="18"/>
      <c r="G109" s="104">
        <v>21410002</v>
      </c>
    </row>
    <row r="110" spans="1:7" ht="6" customHeight="1">
      <c r="B110" s="44"/>
      <c r="D110" s="18"/>
      <c r="E110" s="82"/>
      <c r="F110" s="18"/>
      <c r="G110" s="96"/>
    </row>
    <row r="111" spans="1:7" ht="21.75" customHeight="1">
      <c r="A111" s="1" t="s">
        <v>58</v>
      </c>
      <c r="B111" s="1"/>
      <c r="D111" s="18"/>
      <c r="E111" s="61">
        <f>SUM(E103:E109)</f>
        <v>619709603</v>
      </c>
      <c r="F111" s="18"/>
      <c r="G111" s="97">
        <f>SUM(G103:G109)</f>
        <v>267069372</v>
      </c>
    </row>
    <row r="112" spans="1:7" ht="8.1" customHeight="1">
      <c r="A112" s="1"/>
      <c r="B112" s="1"/>
      <c r="E112" s="82"/>
    </row>
    <row r="113" spans="1:7" ht="21.75" customHeight="1" thickBot="1">
      <c r="A113" s="1" t="s">
        <v>59</v>
      </c>
      <c r="B113" s="1"/>
      <c r="D113" s="18"/>
      <c r="E113" s="85">
        <f>E72+E111</f>
        <v>1287909850</v>
      </c>
      <c r="F113" s="18"/>
      <c r="G113" s="99">
        <f>G72+G111</f>
        <v>814360209</v>
      </c>
    </row>
    <row r="114" spans="1:7" ht="21.75" customHeight="1" thickTop="1">
      <c r="A114" s="44"/>
      <c r="B114" s="54"/>
      <c r="D114" s="55"/>
      <c r="E114" s="80"/>
      <c r="F114" s="81"/>
      <c r="G114" s="106"/>
    </row>
    <row r="115" spans="1:7" ht="21.75" customHeight="1">
      <c r="A115" s="44"/>
      <c r="B115" s="44"/>
      <c r="G115" s="40"/>
    </row>
    <row r="116" spans="1:7" ht="21.75" customHeight="1">
      <c r="A116" s="44"/>
      <c r="B116" s="44"/>
      <c r="D116" s="18"/>
      <c r="E116" s="18"/>
      <c r="F116" s="18"/>
      <c r="G116" s="96"/>
    </row>
    <row r="117" spans="1:7" ht="21.75" customHeight="1">
      <c r="A117" s="44"/>
      <c r="B117" s="44"/>
      <c r="D117" s="18"/>
      <c r="E117" s="18"/>
      <c r="F117" s="18"/>
      <c r="G117" s="96"/>
    </row>
    <row r="118" spans="1:7" ht="21.75" customHeight="1">
      <c r="A118" s="44"/>
      <c r="B118" s="44"/>
      <c r="D118" s="18"/>
      <c r="E118" s="18"/>
      <c r="F118" s="18"/>
      <c r="G118" s="96"/>
    </row>
    <row r="119" spans="1:7" ht="21.75" customHeight="1">
      <c r="A119" s="44"/>
      <c r="B119" s="44"/>
      <c r="D119" s="18"/>
      <c r="E119" s="18"/>
      <c r="F119" s="18"/>
      <c r="G119" s="96"/>
    </row>
    <row r="120" spans="1:7" ht="21.75" customHeight="1">
      <c r="A120" s="44"/>
      <c r="B120" s="44"/>
      <c r="D120" s="18"/>
      <c r="E120" s="18"/>
      <c r="F120" s="18"/>
      <c r="G120" s="96"/>
    </row>
    <row r="121" spans="1:7" ht="21.75" customHeight="1">
      <c r="A121" s="44"/>
      <c r="B121" s="44"/>
      <c r="D121" s="18"/>
      <c r="E121" s="18"/>
      <c r="F121" s="18"/>
      <c r="G121" s="96"/>
    </row>
    <row r="122" spans="1:7" ht="8.1" customHeight="1">
      <c r="A122" s="44"/>
      <c r="B122" s="44"/>
      <c r="D122" s="56"/>
      <c r="E122" s="56"/>
      <c r="F122" s="56"/>
      <c r="G122" s="96"/>
    </row>
    <row r="123" spans="1:7" ht="21.75" customHeight="1">
      <c r="A123" s="11" t="s">
        <v>27</v>
      </c>
      <c r="B123" s="11"/>
      <c r="C123" s="7"/>
      <c r="D123" s="10"/>
      <c r="E123" s="10"/>
      <c r="F123" s="10"/>
      <c r="G123" s="105"/>
    </row>
  </sheetData>
  <mergeCells count="3">
    <mergeCell ref="A17:B17"/>
    <mergeCell ref="A18:B18"/>
    <mergeCell ref="A19:B19"/>
  </mergeCells>
  <pageMargins left="0.9" right="0.75" top="0.5" bottom="0.6" header="0.49" footer="0.4"/>
  <pageSetup paperSize="9" firstPageNumber="2" orientation="portrait" useFirstPageNumber="1" horizontalDpi="1200" verticalDpi="1200" r:id="rId1"/>
  <headerFooter>
    <oddFooter>&amp;R&amp;"Browallia New,Regular"&amp;14&amp;P</oddFooter>
  </headerFooter>
  <rowBreaks count="2" manualBreakCount="2">
    <brk id="41" max="16383" man="1"/>
    <brk id="8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99CF0B-1D89-4FFF-8E54-312F5B7CE5F6}">
  <sheetPr>
    <tabColor theme="9" tint="0.79998168889431442"/>
  </sheetPr>
  <dimension ref="A1:H41"/>
  <sheetViews>
    <sheetView topLeftCell="A19" zoomScaleNormal="100" zoomScaleSheetLayoutView="115" workbookViewId="0">
      <selection activeCell="F25" sqref="F25"/>
    </sheetView>
  </sheetViews>
  <sheetFormatPr defaultColWidth="9.33203125" defaultRowHeight="19.8"/>
  <cols>
    <col min="1" max="2" width="1.6640625" style="23" customWidth="1"/>
    <col min="3" max="3" width="38" style="23" customWidth="1"/>
    <col min="4" max="4" width="8.88671875" style="39" customWidth="1"/>
    <col min="5" max="5" width="1.6640625" style="23" customWidth="1"/>
    <col min="6" max="6" width="15.6640625" style="18" customWidth="1"/>
    <col min="7" max="7" width="1.6640625" style="62" customWidth="1"/>
    <col min="8" max="8" width="15.6640625" style="18" customWidth="1"/>
    <col min="9" max="16384" width="9.33203125" style="23"/>
  </cols>
  <sheetData>
    <row r="1" spans="1:8" s="22" customFormat="1" ht="21.75" customHeight="1">
      <c r="A1" s="1" t="s">
        <v>0</v>
      </c>
      <c r="D1" s="20"/>
      <c r="F1" s="12"/>
      <c r="G1" s="13"/>
      <c r="H1" s="12"/>
    </row>
    <row r="2" spans="1:8" s="22" customFormat="1" ht="21.75" customHeight="1">
      <c r="A2" s="22" t="s">
        <v>60</v>
      </c>
      <c r="D2" s="20"/>
      <c r="F2" s="12"/>
      <c r="G2" s="13"/>
      <c r="H2" s="12"/>
    </row>
    <row r="3" spans="1:8" s="22" customFormat="1" ht="21.75" customHeight="1">
      <c r="A3" s="14" t="s">
        <v>119</v>
      </c>
      <c r="B3" s="14"/>
      <c r="C3" s="14"/>
      <c r="D3" s="4"/>
      <c r="E3" s="14"/>
      <c r="F3" s="15"/>
      <c r="G3" s="16"/>
      <c r="H3" s="15"/>
    </row>
    <row r="4" spans="1:8" s="22" customFormat="1" ht="21.75" customHeight="1">
      <c r="D4" s="20"/>
      <c r="F4" s="58"/>
      <c r="G4" s="57"/>
      <c r="H4" s="58"/>
    </row>
    <row r="5" spans="1:8" s="22" customFormat="1" ht="21.75" customHeight="1">
      <c r="D5" s="20"/>
      <c r="F5" s="12" t="s">
        <v>3</v>
      </c>
      <c r="G5" s="12"/>
      <c r="H5" s="12" t="s">
        <v>3</v>
      </c>
    </row>
    <row r="6" spans="1:8" s="22" customFormat="1" ht="21.75" customHeight="1">
      <c r="D6" s="39"/>
      <c r="F6" s="12" t="s">
        <v>7</v>
      </c>
      <c r="G6" s="12"/>
      <c r="H6" s="12" t="s">
        <v>8</v>
      </c>
    </row>
    <row r="7" spans="1:8" s="22" customFormat="1" ht="21.75" customHeight="1">
      <c r="D7" s="4" t="s">
        <v>9</v>
      </c>
      <c r="F7" s="59" t="s">
        <v>10</v>
      </c>
      <c r="G7" s="12"/>
      <c r="H7" s="59" t="s">
        <v>10</v>
      </c>
    </row>
    <row r="8" spans="1:8" ht="8.1" customHeight="1">
      <c r="A8" s="44"/>
      <c r="B8" s="44"/>
      <c r="F8" s="60"/>
      <c r="G8" s="18"/>
    </row>
    <row r="9" spans="1:8" ht="21.75" customHeight="1">
      <c r="A9" s="44" t="s">
        <v>61</v>
      </c>
      <c r="B9" s="44"/>
      <c r="F9" s="60">
        <v>355693216</v>
      </c>
      <c r="G9" s="18"/>
      <c r="H9" s="18">
        <v>267120512</v>
      </c>
    </row>
    <row r="10" spans="1:8" ht="21.75" customHeight="1">
      <c r="A10" s="44" t="s">
        <v>62</v>
      </c>
      <c r="B10" s="1"/>
      <c r="F10" s="61">
        <v>-186667213</v>
      </c>
      <c r="G10" s="18"/>
      <c r="H10" s="17">
        <v>-145567484</v>
      </c>
    </row>
    <row r="11" spans="1:8" ht="8.1" customHeight="1">
      <c r="A11" s="1"/>
      <c r="B11" s="1"/>
      <c r="F11" s="60"/>
      <c r="G11" s="18"/>
    </row>
    <row r="12" spans="1:8" ht="21.75" customHeight="1">
      <c r="A12" s="1" t="s">
        <v>63</v>
      </c>
      <c r="B12" s="1"/>
      <c r="F12" s="60">
        <f>SUM(F9,F10)</f>
        <v>169026003</v>
      </c>
      <c r="G12" s="18"/>
      <c r="H12" s="18">
        <f>SUM(H9,H10)</f>
        <v>121553028</v>
      </c>
    </row>
    <row r="13" spans="1:8" ht="21.75" customHeight="1">
      <c r="A13" s="41" t="s">
        <v>64</v>
      </c>
      <c r="B13" s="44"/>
      <c r="F13" s="60">
        <v>542612</v>
      </c>
      <c r="G13" s="18"/>
      <c r="H13" s="18">
        <v>394108</v>
      </c>
    </row>
    <row r="14" spans="1:8" ht="21.75" customHeight="1">
      <c r="A14" s="41" t="s">
        <v>65</v>
      </c>
      <c r="B14" s="44"/>
      <c r="F14" s="60">
        <v>-92393114</v>
      </c>
      <c r="G14" s="18"/>
      <c r="H14" s="18">
        <v>-66318477</v>
      </c>
    </row>
    <row r="15" spans="1:8" ht="21.75" customHeight="1">
      <c r="A15" s="41" t="s">
        <v>66</v>
      </c>
      <c r="B15" s="1"/>
      <c r="F15" s="60">
        <v>-32107141</v>
      </c>
      <c r="G15" s="18"/>
      <c r="H15" s="18">
        <v>-26766634</v>
      </c>
    </row>
    <row r="16" spans="1:8" ht="21.75" customHeight="1">
      <c r="A16" s="41" t="s">
        <v>132</v>
      </c>
      <c r="B16" s="1"/>
      <c r="F16" s="61">
        <v>322000</v>
      </c>
      <c r="G16" s="18"/>
      <c r="H16" s="17">
        <v>0</v>
      </c>
    </row>
    <row r="17" spans="1:8" ht="8.1" customHeight="1">
      <c r="A17" s="1"/>
      <c r="B17" s="1"/>
      <c r="F17" s="60"/>
      <c r="G17" s="18"/>
    </row>
    <row r="18" spans="1:8" ht="21.75" customHeight="1">
      <c r="A18" s="1" t="s">
        <v>67</v>
      </c>
      <c r="B18" s="22"/>
      <c r="F18" s="60">
        <f>SUM(F12:F16)</f>
        <v>45390360</v>
      </c>
      <c r="G18" s="12"/>
      <c r="H18" s="18">
        <f>SUM(H12:H16)</f>
        <v>28862025</v>
      </c>
    </row>
    <row r="19" spans="1:8" ht="21.75" customHeight="1">
      <c r="A19" s="23" t="s">
        <v>68</v>
      </c>
      <c r="B19" s="22"/>
      <c r="F19" s="61">
        <v>-8917605</v>
      </c>
      <c r="G19" s="12"/>
      <c r="H19" s="17">
        <v>-4608346</v>
      </c>
    </row>
    <row r="20" spans="1:8" ht="8.1" customHeight="1">
      <c r="A20" s="1"/>
      <c r="B20" s="1"/>
      <c r="F20" s="60"/>
      <c r="G20" s="18"/>
    </row>
    <row r="21" spans="1:8" ht="21.75" customHeight="1">
      <c r="A21" s="1" t="s">
        <v>69</v>
      </c>
      <c r="B21" s="1"/>
      <c r="F21" s="110">
        <f>SUM(F18:F19)</f>
        <v>36472755</v>
      </c>
      <c r="G21" s="12"/>
      <c r="H21" s="111">
        <f>SUM(H18:H19)</f>
        <v>24253679</v>
      </c>
    </row>
    <row r="22" spans="1:8" ht="21.75" customHeight="1">
      <c r="A22" s="44" t="s">
        <v>70</v>
      </c>
      <c r="B22" s="44"/>
      <c r="F22" s="61">
        <v>-7148074</v>
      </c>
      <c r="G22" s="18"/>
      <c r="H22" s="17">
        <v>-5241647</v>
      </c>
    </row>
    <row r="23" spans="1:8" ht="8.1" customHeight="1">
      <c r="F23" s="63"/>
      <c r="H23" s="62"/>
    </row>
    <row r="24" spans="1:8" ht="21.75" customHeight="1">
      <c r="A24" s="1" t="s">
        <v>120</v>
      </c>
      <c r="B24" s="1"/>
      <c r="F24" s="63">
        <f>SUM(F21:F23)</f>
        <v>29324681</v>
      </c>
      <c r="G24" s="13"/>
      <c r="H24" s="62">
        <f>SUM(H21:H23)</f>
        <v>19012032</v>
      </c>
    </row>
    <row r="25" spans="1:8" ht="21.75" customHeight="1">
      <c r="A25" s="44" t="s">
        <v>139</v>
      </c>
      <c r="B25" s="1"/>
      <c r="C25" s="22"/>
      <c r="E25" s="62"/>
      <c r="F25" s="61">
        <v>0</v>
      </c>
      <c r="H25" s="17">
        <v>0</v>
      </c>
    </row>
    <row r="26" spans="1:8" ht="8.1" customHeight="1">
      <c r="F26" s="63"/>
      <c r="H26" s="62"/>
    </row>
    <row r="27" spans="1:8" ht="21.75" customHeight="1" thickBot="1">
      <c r="A27" s="1" t="s">
        <v>118</v>
      </c>
      <c r="B27" s="22"/>
      <c r="C27" s="22"/>
      <c r="E27" s="62"/>
      <c r="F27" s="112">
        <f>SUM(F24:F25)</f>
        <v>29324681</v>
      </c>
      <c r="H27" s="169">
        <f>SUM(H24:H25)</f>
        <v>19012032</v>
      </c>
    </row>
    <row r="28" spans="1:8" ht="21.75" customHeight="1" thickTop="1">
      <c r="A28" s="1"/>
      <c r="B28" s="1"/>
      <c r="F28" s="63"/>
      <c r="G28" s="13"/>
      <c r="H28" s="62"/>
    </row>
    <row r="29" spans="1:8" ht="21.75" customHeight="1" thickBot="1">
      <c r="A29" s="1" t="s">
        <v>71</v>
      </c>
      <c r="B29" s="1"/>
      <c r="C29" s="22"/>
      <c r="D29" s="39">
        <v>18</v>
      </c>
      <c r="F29" s="66">
        <v>0.23</v>
      </c>
      <c r="G29" s="65"/>
      <c r="H29" s="168">
        <v>0.18</v>
      </c>
    </row>
    <row r="30" spans="1:8" ht="21.75" customHeight="1" thickTop="1">
      <c r="A30" s="1"/>
      <c r="B30" s="44"/>
      <c r="C30" s="44"/>
      <c r="F30" s="62"/>
      <c r="H30" s="62"/>
    </row>
    <row r="31" spans="1:8" ht="21.75" customHeight="1">
      <c r="A31" s="1"/>
      <c r="B31" s="64"/>
      <c r="C31" s="44"/>
    </row>
    <row r="32" spans="1:8" ht="21.75" customHeight="1">
      <c r="A32" s="1"/>
      <c r="B32" s="64"/>
      <c r="C32" s="44"/>
    </row>
    <row r="33" spans="1:8" ht="21.75" customHeight="1">
      <c r="A33" s="1"/>
      <c r="B33" s="64"/>
      <c r="C33" s="44"/>
    </row>
    <row r="34" spans="1:8" ht="21.75" customHeight="1">
      <c r="A34" s="1"/>
      <c r="B34" s="64"/>
      <c r="C34" s="44"/>
    </row>
    <row r="35" spans="1:8" ht="21.75" customHeight="1">
      <c r="A35" s="1"/>
      <c r="B35" s="64"/>
      <c r="C35" s="44"/>
      <c r="F35" s="113"/>
      <c r="H35" s="113"/>
    </row>
    <row r="36" spans="1:8" ht="21.75" customHeight="1">
      <c r="A36" s="1"/>
      <c r="B36" s="64"/>
      <c r="C36" s="44"/>
      <c r="F36" s="113"/>
      <c r="H36" s="113"/>
    </row>
    <row r="37" spans="1:8" ht="21.75" customHeight="1">
      <c r="A37" s="1"/>
      <c r="B37" s="64"/>
      <c r="C37" s="44"/>
    </row>
    <row r="38" spans="1:8" ht="21.75" customHeight="1">
      <c r="A38" s="1"/>
      <c r="B38" s="64"/>
      <c r="C38" s="44"/>
    </row>
    <row r="39" spans="1:8" ht="21.75" customHeight="1">
      <c r="A39" s="1"/>
      <c r="B39" s="64"/>
      <c r="C39" s="44"/>
    </row>
    <row r="40" spans="1:8" ht="5.0999999999999996" customHeight="1">
      <c r="A40" s="1"/>
      <c r="B40" s="64"/>
      <c r="C40" s="44"/>
    </row>
    <row r="41" spans="1:8" ht="21.9" customHeight="1">
      <c r="A41" s="11" t="s">
        <v>27</v>
      </c>
      <c r="B41" s="9"/>
      <c r="C41" s="9"/>
      <c r="D41" s="7"/>
      <c r="E41" s="9"/>
      <c r="F41" s="19"/>
      <c r="G41" s="19"/>
      <c r="H41" s="19"/>
    </row>
  </sheetData>
  <pageMargins left="0.9" right="0.75" top="0.5" bottom="0.6" header="0.49" footer="0.4"/>
  <pageSetup paperSize="9" firstPageNumber="5" orientation="portrait" useFirstPageNumber="1" horizontalDpi="1200" verticalDpi="1200" r:id="rId1"/>
  <headerFooter>
    <oddFooter>&amp;R&amp;"Browallia New,Regular"&amp;14&amp;P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1AEEAE-4334-4253-9E07-0D6DA7A12303}">
  <sheetPr>
    <tabColor theme="9" tint="0.79998168889431442"/>
  </sheetPr>
  <dimension ref="A1:H40"/>
  <sheetViews>
    <sheetView zoomScaleNormal="100" zoomScaleSheetLayoutView="115" workbookViewId="0">
      <selection activeCell="F19" sqref="F19"/>
    </sheetView>
  </sheetViews>
  <sheetFormatPr defaultColWidth="9.33203125" defaultRowHeight="19.8"/>
  <cols>
    <col min="1" max="2" width="1.6640625" style="23" customWidth="1"/>
    <col min="3" max="3" width="38" style="23" customWidth="1"/>
    <col min="4" max="4" width="8.88671875" style="39" customWidth="1"/>
    <col min="5" max="5" width="1.6640625" style="23" customWidth="1"/>
    <col min="6" max="6" width="15.6640625" style="18" customWidth="1"/>
    <col min="7" max="7" width="1.6640625" style="62" customWidth="1"/>
    <col min="8" max="8" width="15.6640625" style="18" customWidth="1"/>
    <col min="9" max="16384" width="9.33203125" style="23"/>
  </cols>
  <sheetData>
    <row r="1" spans="1:8" s="22" customFormat="1" ht="21.75" customHeight="1">
      <c r="A1" s="1" t="str">
        <f>'5 (TH)'!A1</f>
        <v>บริษัท มากุโระ กรุ๊ป จำกัด (มหาชน)</v>
      </c>
      <c r="D1" s="20"/>
      <c r="F1" s="12"/>
      <c r="G1" s="13"/>
      <c r="H1" s="12"/>
    </row>
    <row r="2" spans="1:8" s="22" customFormat="1" ht="21.75" customHeight="1">
      <c r="A2" s="22" t="s">
        <v>60</v>
      </c>
      <c r="D2" s="20"/>
      <c r="F2" s="114"/>
      <c r="G2" s="13"/>
      <c r="H2" s="115"/>
    </row>
    <row r="3" spans="1:8" s="22" customFormat="1" ht="21.75" customHeight="1">
      <c r="A3" s="14" t="s">
        <v>121</v>
      </c>
      <c r="B3" s="14"/>
      <c r="C3" s="14"/>
      <c r="D3" s="4"/>
      <c r="E3" s="14"/>
      <c r="F3" s="15"/>
      <c r="G3" s="16"/>
      <c r="H3" s="15"/>
    </row>
    <row r="4" spans="1:8" s="22" customFormat="1" ht="21.75" customHeight="1">
      <c r="D4" s="20"/>
      <c r="F4" s="58"/>
      <c r="G4" s="57"/>
      <c r="H4" s="58"/>
    </row>
    <row r="5" spans="1:8" s="22" customFormat="1" ht="21.75" customHeight="1">
      <c r="D5" s="20"/>
      <c r="F5" s="12" t="s">
        <v>3</v>
      </c>
      <c r="G5" s="12"/>
      <c r="H5" s="12" t="s">
        <v>3</v>
      </c>
    </row>
    <row r="6" spans="1:8" s="22" customFormat="1" ht="21.75" customHeight="1">
      <c r="D6" s="20"/>
      <c r="F6" s="12" t="s">
        <v>7</v>
      </c>
      <c r="G6" s="12"/>
      <c r="H6" s="12" t="s">
        <v>8</v>
      </c>
    </row>
    <row r="7" spans="1:8" s="22" customFormat="1" ht="21.75" customHeight="1">
      <c r="D7" s="4" t="s">
        <v>9</v>
      </c>
      <c r="F7" s="59" t="s">
        <v>10</v>
      </c>
      <c r="G7" s="12"/>
      <c r="H7" s="59" t="s">
        <v>10</v>
      </c>
    </row>
    <row r="8" spans="1:8" ht="8.1" customHeight="1">
      <c r="A8" s="44"/>
      <c r="B8" s="44"/>
      <c r="F8" s="60"/>
      <c r="G8" s="18"/>
    </row>
    <row r="9" spans="1:8" ht="21.75" customHeight="1">
      <c r="A9" s="44" t="s">
        <v>61</v>
      </c>
      <c r="B9" s="44"/>
      <c r="F9" s="60">
        <v>973661211</v>
      </c>
      <c r="G9" s="18"/>
      <c r="H9" s="18">
        <v>767715326</v>
      </c>
    </row>
    <row r="10" spans="1:8" ht="21.75" customHeight="1">
      <c r="A10" s="44" t="s">
        <v>62</v>
      </c>
      <c r="B10" s="1"/>
      <c r="F10" s="61">
        <v>-533539773</v>
      </c>
      <c r="G10" s="18"/>
      <c r="H10" s="17">
        <v>-419148846</v>
      </c>
    </row>
    <row r="11" spans="1:8" ht="8.1" customHeight="1">
      <c r="A11" s="1"/>
      <c r="B11" s="1"/>
      <c r="F11" s="60"/>
      <c r="G11" s="18"/>
    </row>
    <row r="12" spans="1:8" ht="21.75" customHeight="1">
      <c r="A12" s="1" t="s">
        <v>63</v>
      </c>
      <c r="B12" s="1"/>
      <c r="F12" s="60">
        <f>SUM(F9,F10)</f>
        <v>440121438</v>
      </c>
      <c r="G12" s="18"/>
      <c r="H12" s="18">
        <f>SUM(H9,H10)</f>
        <v>348566480</v>
      </c>
    </row>
    <row r="13" spans="1:8" ht="21.75" customHeight="1">
      <c r="A13" s="41" t="s">
        <v>64</v>
      </c>
      <c r="B13" s="44"/>
      <c r="F13" s="60">
        <v>1868662</v>
      </c>
      <c r="G13" s="18"/>
      <c r="H13" s="18">
        <v>1002852</v>
      </c>
    </row>
    <row r="14" spans="1:8" ht="21.75" customHeight="1">
      <c r="A14" s="41" t="s">
        <v>65</v>
      </c>
      <c r="B14" s="44"/>
      <c r="F14" s="60">
        <v>-250532257</v>
      </c>
      <c r="G14" s="18"/>
      <c r="H14" s="18">
        <v>-192006023</v>
      </c>
    </row>
    <row r="15" spans="1:8" ht="21.75" customHeight="1">
      <c r="A15" s="41" t="s">
        <v>66</v>
      </c>
      <c r="B15" s="1"/>
      <c r="F15" s="60">
        <v>-90481502</v>
      </c>
      <c r="G15" s="18"/>
      <c r="H15" s="18">
        <v>-70624143</v>
      </c>
    </row>
    <row r="16" spans="1:8" ht="21.75" customHeight="1">
      <c r="A16" s="41" t="s">
        <v>132</v>
      </c>
      <c r="B16" s="1"/>
      <c r="F16" s="61">
        <v>322000</v>
      </c>
      <c r="G16" s="18"/>
      <c r="H16" s="17">
        <v>0</v>
      </c>
    </row>
    <row r="17" spans="1:8" ht="8.1" customHeight="1">
      <c r="A17" s="1"/>
      <c r="B17" s="1"/>
      <c r="F17" s="60"/>
      <c r="G17" s="18"/>
    </row>
    <row r="18" spans="1:8" ht="21.75" customHeight="1">
      <c r="A18" s="1" t="s">
        <v>67</v>
      </c>
      <c r="B18" s="22"/>
      <c r="F18" s="60">
        <f>SUM(F12:F16)</f>
        <v>101298341</v>
      </c>
      <c r="G18" s="12"/>
      <c r="H18" s="18">
        <f>SUM(H12:H16)</f>
        <v>86939166</v>
      </c>
    </row>
    <row r="19" spans="1:8" ht="21.75" customHeight="1">
      <c r="A19" s="23" t="s">
        <v>68</v>
      </c>
      <c r="B19" s="22"/>
      <c r="F19" s="61">
        <v>-23554294</v>
      </c>
      <c r="G19" s="12"/>
      <c r="H19" s="17">
        <v>-13033739</v>
      </c>
    </row>
    <row r="20" spans="1:8" ht="8.1" customHeight="1">
      <c r="A20" s="1"/>
      <c r="B20" s="1"/>
      <c r="F20" s="60"/>
      <c r="G20" s="18"/>
    </row>
    <row r="21" spans="1:8" ht="21.75" customHeight="1">
      <c r="A21" s="1" t="s">
        <v>69</v>
      </c>
      <c r="B21" s="1"/>
      <c r="F21" s="110">
        <f>SUM(F18:F19)</f>
        <v>77744047</v>
      </c>
      <c r="G21" s="12"/>
      <c r="H21" s="111">
        <f>SUM(H18:H19)</f>
        <v>73905427</v>
      </c>
    </row>
    <row r="22" spans="1:8" ht="21.75" customHeight="1">
      <c r="A22" s="44" t="s">
        <v>70</v>
      </c>
      <c r="B22" s="44"/>
      <c r="D22" s="39">
        <v>16</v>
      </c>
      <c r="F22" s="61">
        <v>-15377428</v>
      </c>
      <c r="G22" s="18"/>
      <c r="H22" s="17">
        <v>-15175646</v>
      </c>
    </row>
    <row r="23" spans="1:8" ht="8.1" customHeight="1">
      <c r="F23" s="63"/>
      <c r="H23" s="62"/>
    </row>
    <row r="24" spans="1:8" ht="21.75" customHeight="1">
      <c r="A24" s="1" t="s">
        <v>120</v>
      </c>
      <c r="B24" s="1"/>
      <c r="F24" s="63">
        <f>SUM(F21:F23)</f>
        <v>62366619</v>
      </c>
      <c r="G24" s="13"/>
      <c r="H24" s="62">
        <f>SUM(H21:H23)</f>
        <v>58729781</v>
      </c>
    </row>
    <row r="25" spans="1:8" ht="21.75" customHeight="1">
      <c r="A25" s="44" t="s">
        <v>139</v>
      </c>
      <c r="B25" s="1"/>
      <c r="C25" s="22"/>
      <c r="E25" s="62"/>
      <c r="F25" s="61">
        <v>0</v>
      </c>
      <c r="H25" s="17">
        <v>0</v>
      </c>
    </row>
    <row r="26" spans="1:8" ht="8.1" customHeight="1">
      <c r="F26" s="63"/>
      <c r="H26" s="62"/>
    </row>
    <row r="27" spans="1:8" ht="21.75" customHeight="1" thickBot="1">
      <c r="A27" s="1" t="s">
        <v>118</v>
      </c>
      <c r="B27" s="22"/>
      <c r="C27" s="22"/>
      <c r="E27" s="62"/>
      <c r="F27" s="116">
        <f>SUM(F24:F25)</f>
        <v>62366619</v>
      </c>
      <c r="H27" s="167">
        <f>SUM(H24:H25)</f>
        <v>58729781</v>
      </c>
    </row>
    <row r="28" spans="1:8" ht="21.75" customHeight="1" thickTop="1">
      <c r="A28" s="1"/>
      <c r="B28" s="1"/>
      <c r="F28" s="63"/>
      <c r="G28" s="13"/>
      <c r="H28" s="62"/>
    </row>
    <row r="29" spans="1:8" ht="21.75" customHeight="1" thickBot="1">
      <c r="A29" s="1" t="s">
        <v>71</v>
      </c>
      <c r="B29" s="1"/>
      <c r="C29" s="22"/>
      <c r="D29" s="39">
        <v>18</v>
      </c>
      <c r="F29" s="66">
        <v>0.55000000000000004</v>
      </c>
      <c r="G29" s="65"/>
      <c r="H29" s="168">
        <v>0.56000000000000005</v>
      </c>
    </row>
    <row r="30" spans="1:8" ht="21.75" customHeight="1" thickTop="1">
      <c r="A30" s="1"/>
      <c r="B30" s="44"/>
      <c r="C30" s="2"/>
      <c r="E30" s="2"/>
      <c r="F30" s="62"/>
      <c r="H30" s="62"/>
    </row>
    <row r="31" spans="1:8" ht="21.75" customHeight="1">
      <c r="A31" s="44"/>
      <c r="B31" s="44"/>
      <c r="C31" s="2"/>
      <c r="E31" s="2"/>
      <c r="F31" s="87"/>
      <c r="H31" s="87"/>
    </row>
    <row r="32" spans="1:8" ht="21.75" customHeight="1">
      <c r="A32" s="44"/>
      <c r="B32" s="44"/>
      <c r="C32" s="2"/>
      <c r="E32" s="2"/>
      <c r="F32" s="87"/>
      <c r="H32" s="87"/>
    </row>
    <row r="33" spans="1:8" ht="21.75" customHeight="1">
      <c r="A33" s="44"/>
      <c r="B33" s="44"/>
      <c r="C33" s="2"/>
      <c r="E33" s="2"/>
      <c r="F33" s="62"/>
      <c r="H33" s="62"/>
    </row>
    <row r="34" spans="1:8" ht="21.75" customHeight="1">
      <c r="A34" s="44"/>
      <c r="B34" s="44"/>
      <c r="C34" s="2"/>
      <c r="E34" s="2"/>
      <c r="F34" s="62"/>
      <c r="H34" s="62"/>
    </row>
    <row r="35" spans="1:8" ht="21.75" customHeight="1">
      <c r="A35" s="44"/>
      <c r="B35" s="44"/>
      <c r="C35" s="2"/>
      <c r="E35" s="2"/>
      <c r="F35" s="62"/>
      <c r="H35" s="62"/>
    </row>
    <row r="36" spans="1:8" ht="21.75" customHeight="1">
      <c r="A36" s="44"/>
      <c r="B36" s="44"/>
      <c r="C36" s="2"/>
      <c r="E36" s="2"/>
      <c r="F36" s="62"/>
      <c r="H36" s="62"/>
    </row>
    <row r="37" spans="1:8" ht="21.75" customHeight="1">
      <c r="A37" s="44"/>
      <c r="B37" s="44"/>
      <c r="C37" s="2"/>
      <c r="E37" s="2"/>
      <c r="F37" s="62"/>
      <c r="H37" s="62"/>
    </row>
    <row r="38" spans="1:8" ht="21.75" customHeight="1">
      <c r="A38" s="44"/>
      <c r="B38" s="44"/>
      <c r="C38" s="2"/>
      <c r="E38" s="2"/>
      <c r="F38" s="62"/>
      <c r="H38" s="62"/>
    </row>
    <row r="39" spans="1:8" ht="26.1" customHeight="1">
      <c r="A39" s="44"/>
      <c r="B39" s="44"/>
      <c r="C39" s="2"/>
      <c r="E39" s="2"/>
      <c r="F39" s="62"/>
      <c r="H39" s="62"/>
    </row>
    <row r="40" spans="1:8" ht="21.9" customHeight="1">
      <c r="A40" s="11" t="str">
        <f>'5 (TH)'!A41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0" s="9"/>
      <c r="C40" s="9"/>
      <c r="D40" s="7"/>
      <c r="E40" s="9"/>
      <c r="F40" s="19"/>
      <c r="G40" s="19"/>
      <c r="H40" s="19"/>
    </row>
  </sheetData>
  <pageMargins left="0.9" right="0.75" top="0.5" bottom="0.6" header="0.49" footer="0.4"/>
  <pageSetup paperSize="9" firstPageNumber="6" orientation="portrait" useFirstPageNumber="1" horizontalDpi="1200" verticalDpi="1200" r:id="rId1"/>
  <headerFooter>
    <oddFooter>&amp;R&amp;"Browallia New,Regular"&amp;14&amp;P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762A6-2569-42BF-88EF-7CED62571B52}">
  <sheetPr>
    <tabColor theme="9" tint="0.79998168889431442"/>
  </sheetPr>
  <dimension ref="A1:L27"/>
  <sheetViews>
    <sheetView topLeftCell="A6" zoomScaleNormal="100" zoomScaleSheetLayoutView="115" workbookViewId="0">
      <selection activeCell="J19" sqref="J19"/>
    </sheetView>
  </sheetViews>
  <sheetFormatPr defaultColWidth="7.6640625" defaultRowHeight="19.8"/>
  <cols>
    <col min="1" max="1" width="52.109375" style="28" customWidth="1"/>
    <col min="2" max="2" width="9" style="28" bestFit="1" customWidth="1"/>
    <col min="3" max="3" width="0.88671875" style="28" customWidth="1"/>
    <col min="4" max="4" width="13.44140625" style="28" customWidth="1"/>
    <col min="5" max="5" width="0.88671875" style="28" customWidth="1"/>
    <col min="6" max="6" width="13.44140625" style="28" customWidth="1"/>
    <col min="7" max="7" width="0.88671875" style="28" customWidth="1"/>
    <col min="8" max="8" width="13.44140625" style="28" customWidth="1"/>
    <col min="9" max="9" width="0.88671875" style="28" customWidth="1"/>
    <col min="10" max="10" width="13.44140625" style="28" customWidth="1"/>
    <col min="11" max="11" width="0.88671875" style="28" customWidth="1"/>
    <col min="12" max="12" width="13.44140625" style="28" customWidth="1"/>
    <col min="13" max="16384" width="7.6640625" style="28"/>
  </cols>
  <sheetData>
    <row r="1" spans="1:12" ht="21" customHeight="1">
      <c r="A1" s="24" t="s">
        <v>0</v>
      </c>
      <c r="B1" s="24"/>
      <c r="C1" s="24"/>
      <c r="D1" s="25"/>
      <c r="E1" s="24"/>
      <c r="F1" s="25"/>
      <c r="G1" s="25"/>
      <c r="H1" s="26"/>
      <c r="I1" s="26"/>
      <c r="J1" s="27"/>
      <c r="K1" s="26"/>
      <c r="L1" s="26"/>
    </row>
    <row r="2" spans="1:12" ht="21" customHeight="1">
      <c r="A2" s="24" t="s">
        <v>117</v>
      </c>
      <c r="B2" s="29"/>
      <c r="C2" s="29"/>
      <c r="D2" s="29"/>
      <c r="E2" s="29"/>
      <c r="F2" s="29"/>
      <c r="G2" s="29"/>
      <c r="H2" s="26"/>
      <c r="I2" s="26"/>
      <c r="J2" s="27"/>
      <c r="K2" s="26"/>
      <c r="L2" s="26"/>
    </row>
    <row r="3" spans="1:12" ht="21" customHeight="1">
      <c r="A3" s="30" t="s">
        <v>121</v>
      </c>
      <c r="B3" s="30"/>
      <c r="C3" s="30"/>
      <c r="D3" s="31"/>
      <c r="E3" s="30"/>
      <c r="F3" s="31"/>
      <c r="G3" s="31"/>
      <c r="H3" s="32"/>
      <c r="I3" s="32"/>
      <c r="J3" s="33"/>
      <c r="K3" s="32"/>
      <c r="L3" s="32"/>
    </row>
    <row r="4" spans="1:12" ht="21" customHeight="1">
      <c r="A4" s="29"/>
      <c r="B4" s="29"/>
      <c r="C4" s="29"/>
      <c r="D4" s="25"/>
      <c r="E4" s="29"/>
      <c r="F4" s="25"/>
      <c r="G4" s="25"/>
      <c r="H4" s="26"/>
      <c r="I4" s="26"/>
      <c r="J4" s="27"/>
      <c r="K4" s="26"/>
      <c r="L4" s="26"/>
    </row>
    <row r="5" spans="1:12" ht="21" customHeight="1">
      <c r="A5" s="27"/>
      <c r="C5" s="27"/>
      <c r="D5" s="177" t="s">
        <v>72</v>
      </c>
      <c r="E5" s="177"/>
      <c r="F5" s="177"/>
      <c r="G5" s="67"/>
      <c r="H5" s="177" t="s">
        <v>55</v>
      </c>
      <c r="I5" s="177"/>
      <c r="J5" s="177"/>
      <c r="K5" s="26"/>
      <c r="L5" s="26"/>
    </row>
    <row r="6" spans="1:12" ht="21" customHeight="1">
      <c r="A6" s="27"/>
      <c r="B6" s="27"/>
      <c r="C6" s="27"/>
      <c r="D6" s="68"/>
      <c r="E6" s="27"/>
      <c r="F6" s="68"/>
      <c r="H6" s="68" t="s">
        <v>73</v>
      </c>
      <c r="I6" s="68"/>
      <c r="J6" s="68"/>
      <c r="K6" s="69"/>
      <c r="L6" s="70"/>
    </row>
    <row r="7" spans="1:12" ht="21" customHeight="1">
      <c r="A7" s="27"/>
      <c r="B7" s="27"/>
      <c r="C7" s="27"/>
      <c r="D7" s="68" t="s">
        <v>74</v>
      </c>
      <c r="E7" s="27"/>
      <c r="F7" s="68" t="s">
        <v>75</v>
      </c>
      <c r="G7" s="69"/>
      <c r="H7" s="71" t="s">
        <v>76</v>
      </c>
      <c r="I7" s="68"/>
      <c r="J7" s="68"/>
      <c r="K7" s="68"/>
      <c r="L7" s="72" t="s">
        <v>77</v>
      </c>
    </row>
    <row r="8" spans="1:12" ht="21" customHeight="1">
      <c r="A8" s="27"/>
      <c r="B8" s="27"/>
      <c r="C8" s="27"/>
      <c r="D8" s="72" t="s">
        <v>78</v>
      </c>
      <c r="E8" s="27"/>
      <c r="F8" s="68" t="s">
        <v>79</v>
      </c>
      <c r="G8" s="69"/>
      <c r="H8" s="72" t="s">
        <v>80</v>
      </c>
      <c r="I8" s="68"/>
      <c r="J8" s="68" t="s">
        <v>57</v>
      </c>
      <c r="K8" s="68"/>
      <c r="L8" s="68" t="s">
        <v>81</v>
      </c>
    </row>
    <row r="9" spans="1:12" ht="21" customHeight="1">
      <c r="A9" s="27"/>
      <c r="B9" s="73" t="s">
        <v>9</v>
      </c>
      <c r="C9" s="27"/>
      <c r="D9" s="74" t="s">
        <v>10</v>
      </c>
      <c r="E9" s="27"/>
      <c r="F9" s="74" t="s">
        <v>10</v>
      </c>
      <c r="G9" s="69"/>
      <c r="H9" s="74" t="s">
        <v>10</v>
      </c>
      <c r="I9" s="68"/>
      <c r="J9" s="74" t="s">
        <v>10</v>
      </c>
      <c r="K9" s="68"/>
      <c r="L9" s="74" t="s">
        <v>10</v>
      </c>
    </row>
    <row r="10" spans="1:12" ht="21" customHeight="1">
      <c r="A10" s="27"/>
      <c r="B10" s="27"/>
      <c r="C10" s="27"/>
      <c r="D10" s="25"/>
      <c r="E10" s="27"/>
      <c r="F10" s="25"/>
      <c r="G10" s="26"/>
      <c r="H10" s="26"/>
      <c r="I10" s="25"/>
      <c r="J10" s="25"/>
      <c r="K10" s="25"/>
      <c r="L10" s="25"/>
    </row>
    <row r="11" spans="1:12" ht="21" customHeight="1">
      <c r="A11" s="117" t="s">
        <v>127</v>
      </c>
      <c r="B11" s="118"/>
      <c r="C11" s="117"/>
      <c r="D11" s="126">
        <v>52269900</v>
      </c>
      <c r="E11" s="120"/>
      <c r="F11" s="126">
        <v>187089470</v>
      </c>
      <c r="G11" s="121"/>
      <c r="H11" s="126">
        <v>5226990</v>
      </c>
      <c r="I11" s="121"/>
      <c r="J11" s="126">
        <v>35127461</v>
      </c>
      <c r="K11" s="121"/>
      <c r="L11" s="126">
        <f>SUM(D11:J11)</f>
        <v>279713821</v>
      </c>
    </row>
    <row r="12" spans="1:12" ht="21" customHeight="1">
      <c r="A12" s="52" t="s">
        <v>82</v>
      </c>
      <c r="B12" s="118"/>
      <c r="C12" s="117"/>
      <c r="D12" s="126">
        <v>0</v>
      </c>
      <c r="E12" s="120"/>
      <c r="F12" s="126">
        <v>0</v>
      </c>
      <c r="G12" s="121"/>
      <c r="H12" s="126">
        <v>0</v>
      </c>
      <c r="I12" s="121"/>
      <c r="J12" s="126">
        <v>-67660300</v>
      </c>
      <c r="K12" s="121"/>
      <c r="L12" s="126">
        <f>SUM(D12:J12)</f>
        <v>-67660300</v>
      </c>
    </row>
    <row r="13" spans="1:12" ht="21" customHeight="1">
      <c r="A13" s="52" t="s">
        <v>118</v>
      </c>
      <c r="B13" s="118"/>
      <c r="C13" s="117"/>
      <c r="D13" s="127">
        <v>0</v>
      </c>
      <c r="E13" s="120"/>
      <c r="F13" s="127">
        <v>0</v>
      </c>
      <c r="G13" s="121"/>
      <c r="H13" s="127">
        <v>0</v>
      </c>
      <c r="I13" s="121"/>
      <c r="J13" s="127">
        <v>58729781</v>
      </c>
      <c r="K13" s="121"/>
      <c r="L13" s="127">
        <f>SUM(D13:J13)</f>
        <v>58729781</v>
      </c>
    </row>
    <row r="14" spans="1:12" ht="6" customHeight="1">
      <c r="A14" s="52"/>
      <c r="B14" s="118"/>
      <c r="C14" s="52"/>
      <c r="D14" s="126"/>
      <c r="E14" s="123"/>
      <c r="F14" s="126"/>
      <c r="G14" s="121"/>
      <c r="H14" s="126"/>
      <c r="I14" s="121"/>
      <c r="J14" s="126"/>
      <c r="K14" s="121"/>
      <c r="L14" s="126"/>
    </row>
    <row r="15" spans="1:12" ht="21" customHeight="1" thickBot="1">
      <c r="A15" s="75" t="s">
        <v>128</v>
      </c>
      <c r="B15" s="118"/>
      <c r="C15" s="117"/>
      <c r="D15" s="128">
        <f>SUM(D11:D14)</f>
        <v>52269900</v>
      </c>
      <c r="E15" s="120"/>
      <c r="F15" s="128">
        <f>SUM(F11:F14)</f>
        <v>187089470</v>
      </c>
      <c r="G15" s="121"/>
      <c r="H15" s="128">
        <f>SUM(H11:H14)</f>
        <v>5226990</v>
      </c>
      <c r="I15" s="121"/>
      <c r="J15" s="128">
        <f>SUM(J11:J14)</f>
        <v>26196942</v>
      </c>
      <c r="K15" s="121"/>
      <c r="L15" s="128">
        <f>SUM(L11:L14)</f>
        <v>270783302</v>
      </c>
    </row>
    <row r="16" spans="1:12" ht="21" customHeight="1" thickTop="1">
      <c r="A16" s="75"/>
      <c r="B16" s="76"/>
      <c r="C16" s="75"/>
      <c r="D16" s="77"/>
      <c r="E16" s="78"/>
      <c r="F16" s="77"/>
      <c r="G16" s="79"/>
      <c r="H16" s="77"/>
      <c r="I16" s="79"/>
      <c r="J16" s="77"/>
      <c r="K16" s="77"/>
      <c r="L16" s="77"/>
    </row>
    <row r="17" spans="1:12" ht="21" customHeight="1">
      <c r="A17" s="117" t="s">
        <v>129</v>
      </c>
      <c r="B17" s="118"/>
      <c r="C17" s="117"/>
      <c r="D17" s="119">
        <v>52269900</v>
      </c>
      <c r="E17" s="120"/>
      <c r="F17" s="119">
        <v>187089470</v>
      </c>
      <c r="G17" s="121"/>
      <c r="H17" s="119">
        <v>6300000</v>
      </c>
      <c r="I17" s="121"/>
      <c r="J17" s="119">
        <v>21410002</v>
      </c>
      <c r="K17" s="121"/>
      <c r="L17" s="119">
        <f>SUM(D17:J17)</f>
        <v>267069372</v>
      </c>
    </row>
    <row r="18" spans="1:12" ht="21" customHeight="1">
      <c r="A18" s="52" t="s">
        <v>130</v>
      </c>
      <c r="B18" s="118">
        <v>15</v>
      </c>
      <c r="C18" s="117"/>
      <c r="D18" s="119">
        <v>10730100</v>
      </c>
      <c r="E18" s="120"/>
      <c r="F18" s="119">
        <v>321077175</v>
      </c>
      <c r="G18" s="121"/>
      <c r="H18" s="119">
        <v>0</v>
      </c>
      <c r="I18" s="121"/>
      <c r="J18" s="119">
        <v>0</v>
      </c>
      <c r="K18" s="121"/>
      <c r="L18" s="119">
        <f>SUM(D18:J18)</f>
        <v>331807275</v>
      </c>
    </row>
    <row r="19" spans="1:12" ht="21" customHeight="1">
      <c r="A19" s="52" t="s">
        <v>82</v>
      </c>
      <c r="B19" s="118">
        <v>17</v>
      </c>
      <c r="C19" s="117"/>
      <c r="D19" s="119">
        <v>0</v>
      </c>
      <c r="E19" s="120"/>
      <c r="F19" s="119">
        <v>0</v>
      </c>
      <c r="G19" s="121"/>
      <c r="H19" s="119">
        <v>0</v>
      </c>
      <c r="I19" s="121"/>
      <c r="J19" s="119">
        <v>-41533663</v>
      </c>
      <c r="K19" s="121"/>
      <c r="L19" s="119">
        <f>SUM(D19:J19)</f>
        <v>-41533663</v>
      </c>
    </row>
    <row r="20" spans="1:12" ht="21" customHeight="1">
      <c r="A20" s="52" t="s">
        <v>118</v>
      </c>
      <c r="B20" s="118"/>
      <c r="C20" s="117"/>
      <c r="D20" s="122">
        <v>0</v>
      </c>
      <c r="E20" s="120"/>
      <c r="F20" s="122">
        <v>0</v>
      </c>
      <c r="G20" s="121"/>
      <c r="H20" s="122">
        <v>0</v>
      </c>
      <c r="I20" s="121"/>
      <c r="J20" s="122">
        <f>'6 (TH)'!F27</f>
        <v>62366619</v>
      </c>
      <c r="K20" s="121"/>
      <c r="L20" s="122">
        <f>SUM(D20:J20)</f>
        <v>62366619</v>
      </c>
    </row>
    <row r="21" spans="1:12" ht="6" customHeight="1">
      <c r="A21" s="52"/>
      <c r="B21" s="118"/>
      <c r="C21" s="52"/>
      <c r="D21" s="119"/>
      <c r="E21" s="123"/>
      <c r="F21" s="119"/>
      <c r="G21" s="121"/>
      <c r="H21" s="119"/>
      <c r="I21" s="121"/>
      <c r="J21" s="119"/>
      <c r="K21" s="121"/>
      <c r="L21" s="119"/>
    </row>
    <row r="22" spans="1:12" ht="21" customHeight="1" thickBot="1">
      <c r="A22" s="75" t="s">
        <v>131</v>
      </c>
      <c r="B22" s="118"/>
      <c r="C22" s="117"/>
      <c r="D22" s="124">
        <f>SUM(D17:D21)</f>
        <v>63000000</v>
      </c>
      <c r="E22" s="120"/>
      <c r="F22" s="124">
        <f>SUM(F17:F21)</f>
        <v>508166645</v>
      </c>
      <c r="G22" s="121"/>
      <c r="H22" s="124">
        <f>SUM(H17:H21)</f>
        <v>6300000</v>
      </c>
      <c r="I22" s="121"/>
      <c r="J22" s="124">
        <f>SUM(J17:J21)</f>
        <v>42242958</v>
      </c>
      <c r="K22" s="121"/>
      <c r="L22" s="124">
        <f>SUM(L17:L21)</f>
        <v>619709603</v>
      </c>
    </row>
    <row r="23" spans="1:12" ht="21" customHeight="1" thickTop="1"/>
    <row r="24" spans="1:12" ht="21" customHeight="1">
      <c r="A24" s="75"/>
      <c r="B24" s="76"/>
      <c r="C24" s="75"/>
      <c r="D24" s="77"/>
      <c r="E24" s="78"/>
      <c r="F24" s="77"/>
      <c r="G24" s="79"/>
      <c r="H24" s="77"/>
      <c r="I24" s="79"/>
      <c r="J24" s="77"/>
      <c r="K24" s="77"/>
      <c r="L24" s="77"/>
    </row>
    <row r="25" spans="1:12" ht="21" customHeight="1">
      <c r="A25" s="75"/>
      <c r="B25" s="76"/>
      <c r="C25" s="75"/>
      <c r="D25" s="77"/>
      <c r="E25" s="78"/>
      <c r="F25" s="77"/>
      <c r="G25" s="79"/>
      <c r="H25" s="77"/>
      <c r="I25" s="79"/>
      <c r="J25" s="77"/>
      <c r="K25" s="77"/>
      <c r="L25" s="77"/>
    </row>
    <row r="26" spans="1:12" ht="18" customHeight="1">
      <c r="A26" s="75"/>
      <c r="B26" s="76"/>
      <c r="C26" s="75"/>
      <c r="D26" s="77"/>
      <c r="E26" s="78"/>
      <c r="F26" s="77"/>
      <c r="G26" s="79"/>
      <c r="H26" s="77"/>
      <c r="I26" s="79"/>
      <c r="J26" s="77"/>
      <c r="K26" s="77"/>
      <c r="L26" s="77"/>
    </row>
    <row r="27" spans="1:12" ht="21.75" customHeight="1">
      <c r="A27" s="34" t="s">
        <v>27</v>
      </c>
      <c r="B27" s="33"/>
      <c r="C27" s="33"/>
      <c r="D27" s="32"/>
      <c r="E27" s="33"/>
      <c r="F27" s="32"/>
      <c r="G27" s="32"/>
      <c r="H27" s="32"/>
      <c r="I27" s="32"/>
      <c r="J27" s="35"/>
      <c r="K27" s="32"/>
      <c r="L27" s="32"/>
    </row>
  </sheetData>
  <mergeCells count="2">
    <mergeCell ref="D5:F5"/>
    <mergeCell ref="H5:J5"/>
  </mergeCells>
  <pageMargins left="0.7" right="0.7" top="0.5" bottom="0.6" header="0.49" footer="0.4"/>
  <pageSetup paperSize="9" firstPageNumber="7" orientation="landscape" useFirstPageNumber="1" horizontalDpi="1200" verticalDpi="1200" r:id="rId1"/>
  <headerFooter>
    <oddFooter>&amp;R&amp;"Browallia New,Regular"&amp;14&amp;P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EDD3A02-30F7-4EC2-9BF9-5636C61A5DA7}">
  <sheetPr>
    <tabColor theme="9" tint="0.79998168889431442"/>
  </sheetPr>
  <dimension ref="A1:L92"/>
  <sheetViews>
    <sheetView zoomScaleNormal="100" zoomScaleSheetLayoutView="100" workbookViewId="0">
      <selection activeCell="H79" sqref="H79"/>
    </sheetView>
  </sheetViews>
  <sheetFormatPr defaultColWidth="9.33203125" defaultRowHeight="21.75" customHeight="1"/>
  <cols>
    <col min="1" max="3" width="1.44140625" style="41" customWidth="1"/>
    <col min="4" max="4" width="9.33203125" style="41" customWidth="1"/>
    <col min="5" max="5" width="38.6640625" style="41" customWidth="1"/>
    <col min="6" max="6" width="8.6640625" style="141" customWidth="1"/>
    <col min="7" max="7" width="1.6640625" style="41" customWidth="1"/>
    <col min="8" max="8" width="15.6640625" style="140" customWidth="1"/>
    <col min="9" max="9" width="1.44140625" style="139" customWidth="1"/>
    <col min="10" max="10" width="15.6640625" style="140" customWidth="1"/>
    <col min="11" max="16384" width="9.33203125" style="41"/>
  </cols>
  <sheetData>
    <row r="1" spans="1:12" s="129" customFormat="1" ht="21.75" customHeight="1">
      <c r="A1" s="109" t="s">
        <v>0</v>
      </c>
      <c r="F1" s="150"/>
      <c r="H1" s="130"/>
      <c r="I1" s="131"/>
      <c r="J1" s="130"/>
    </row>
    <row r="2" spans="1:12" s="129" customFormat="1" ht="21.75" customHeight="1">
      <c r="A2" s="129" t="s">
        <v>83</v>
      </c>
      <c r="F2" s="150"/>
      <c r="H2" s="130"/>
      <c r="I2" s="131"/>
      <c r="J2" s="130"/>
    </row>
    <row r="3" spans="1:12" s="129" customFormat="1" ht="21.75" customHeight="1">
      <c r="A3" s="132" t="s">
        <v>121</v>
      </c>
      <c r="B3" s="132"/>
      <c r="C3" s="132"/>
      <c r="D3" s="132"/>
      <c r="E3" s="132"/>
      <c r="F3" s="172"/>
      <c r="G3" s="132"/>
      <c r="H3" s="133"/>
      <c r="I3" s="134"/>
      <c r="J3" s="133"/>
    </row>
    <row r="4" spans="1:12" s="129" customFormat="1" ht="15" customHeight="1">
      <c r="F4" s="150"/>
      <c r="H4" s="135"/>
      <c r="I4" s="136"/>
      <c r="J4" s="135"/>
    </row>
    <row r="5" spans="1:12" s="129" customFormat="1" ht="19.5" customHeight="1">
      <c r="F5" s="150"/>
      <c r="H5" s="131" t="s">
        <v>3</v>
      </c>
      <c r="I5" s="131"/>
      <c r="J5" s="131" t="s">
        <v>3</v>
      </c>
    </row>
    <row r="6" spans="1:12" s="129" customFormat="1" ht="19.5" customHeight="1">
      <c r="F6" s="150"/>
      <c r="H6" s="130" t="s">
        <v>7</v>
      </c>
      <c r="I6" s="137"/>
      <c r="J6" s="130" t="s">
        <v>8</v>
      </c>
    </row>
    <row r="7" spans="1:12" s="129" customFormat="1" ht="19.5" customHeight="1">
      <c r="F7" s="73" t="s">
        <v>9</v>
      </c>
      <c r="H7" s="133" t="s">
        <v>10</v>
      </c>
      <c r="I7" s="137"/>
      <c r="J7" s="133" t="s">
        <v>10</v>
      </c>
    </row>
    <row r="8" spans="1:12" ht="19.5" customHeight="1">
      <c r="A8" s="178" t="s">
        <v>84</v>
      </c>
      <c r="B8" s="178"/>
      <c r="C8" s="178"/>
      <c r="D8" s="178"/>
      <c r="E8" s="178"/>
      <c r="G8" s="108"/>
      <c r="H8" s="138"/>
    </row>
    <row r="9" spans="1:12" s="143" customFormat="1" ht="19.5" customHeight="1">
      <c r="A9" s="179" t="s">
        <v>69</v>
      </c>
      <c r="B9" s="180"/>
      <c r="C9" s="180"/>
      <c r="D9" s="180"/>
      <c r="E9" s="180"/>
      <c r="F9" s="141"/>
      <c r="G9" s="139"/>
      <c r="H9" s="138">
        <f>'6 (TH)'!F21</f>
        <v>77744047</v>
      </c>
      <c r="I9" s="139"/>
      <c r="J9" s="140">
        <v>73905427</v>
      </c>
      <c r="K9" s="142"/>
      <c r="L9" s="142"/>
    </row>
    <row r="10" spans="1:12" s="143" customFormat="1" ht="19.5" customHeight="1">
      <c r="A10" s="181" t="s">
        <v>85</v>
      </c>
      <c r="B10" s="181"/>
      <c r="C10" s="181"/>
      <c r="D10" s="181"/>
      <c r="E10" s="181"/>
      <c r="F10" s="141"/>
      <c r="G10" s="139"/>
      <c r="H10" s="138"/>
      <c r="I10" s="139"/>
      <c r="J10" s="140"/>
      <c r="K10" s="142"/>
      <c r="L10" s="142"/>
    </row>
    <row r="11" spans="1:12" s="143" customFormat="1" ht="19.5" customHeight="1">
      <c r="A11" s="41"/>
      <c r="B11" s="108" t="s">
        <v>86</v>
      </c>
      <c r="D11" s="108"/>
      <c r="E11" s="108"/>
      <c r="F11" s="141"/>
      <c r="G11" s="139"/>
      <c r="H11" s="138">
        <v>111876253</v>
      </c>
      <c r="I11" s="139"/>
      <c r="J11" s="140">
        <v>76185282</v>
      </c>
      <c r="K11" s="142"/>
      <c r="L11" s="142"/>
    </row>
    <row r="12" spans="1:12" s="143" customFormat="1" ht="19.5" customHeight="1">
      <c r="A12" s="41"/>
      <c r="B12" s="108" t="s">
        <v>116</v>
      </c>
      <c r="D12" s="108"/>
      <c r="E12" s="108"/>
      <c r="F12" s="141"/>
      <c r="G12" s="139"/>
      <c r="H12" s="138">
        <v>502091</v>
      </c>
      <c r="I12" s="139"/>
      <c r="J12" s="140">
        <v>-212228</v>
      </c>
      <c r="K12" s="142"/>
      <c r="L12" s="142"/>
    </row>
    <row r="13" spans="1:12" s="143" customFormat="1" ht="19.5" customHeight="1">
      <c r="A13" s="41"/>
      <c r="B13" s="108" t="s">
        <v>133</v>
      </c>
      <c r="D13" s="108"/>
      <c r="E13" s="108"/>
      <c r="F13" s="141">
        <v>11</v>
      </c>
      <c r="G13" s="139"/>
      <c r="H13" s="138">
        <v>9558</v>
      </c>
      <c r="I13" s="139"/>
      <c r="J13" s="140">
        <v>109435</v>
      </c>
      <c r="K13" s="142"/>
      <c r="L13" s="142"/>
    </row>
    <row r="14" spans="1:12" s="143" customFormat="1" ht="19.5" customHeight="1">
      <c r="A14" s="41"/>
      <c r="B14" s="108" t="s">
        <v>134</v>
      </c>
      <c r="D14" s="108"/>
      <c r="E14" s="108"/>
      <c r="F14" s="141"/>
      <c r="G14" s="139"/>
      <c r="H14" s="138" t="s">
        <v>113</v>
      </c>
      <c r="I14" s="139"/>
      <c r="J14" s="140">
        <v>108605</v>
      </c>
      <c r="K14" s="142"/>
      <c r="L14" s="142"/>
    </row>
    <row r="15" spans="1:12" s="143" customFormat="1" ht="19.5" customHeight="1">
      <c r="A15" s="41"/>
      <c r="B15" s="108" t="s">
        <v>87</v>
      </c>
      <c r="D15" s="108"/>
      <c r="E15" s="108"/>
      <c r="F15" s="141"/>
      <c r="G15" s="139"/>
      <c r="H15" s="138">
        <v>1819654</v>
      </c>
      <c r="I15" s="139"/>
      <c r="J15" s="140">
        <v>1449121</v>
      </c>
      <c r="K15" s="142"/>
      <c r="L15" s="142"/>
    </row>
    <row r="16" spans="1:12" s="143" customFormat="1" ht="19.5" customHeight="1">
      <c r="A16" s="41"/>
      <c r="B16" s="108" t="s">
        <v>111</v>
      </c>
      <c r="D16" s="108"/>
      <c r="E16" s="108"/>
      <c r="F16" s="141"/>
      <c r="G16" s="139"/>
      <c r="H16" s="138"/>
      <c r="I16" s="139"/>
      <c r="J16" s="140"/>
      <c r="K16" s="142"/>
      <c r="L16" s="142"/>
    </row>
    <row r="17" spans="1:12" s="143" customFormat="1" ht="19.5" customHeight="1">
      <c r="A17" s="41"/>
      <c r="B17" s="170"/>
      <c r="C17" s="143" t="s">
        <v>112</v>
      </c>
      <c r="D17" s="108"/>
      <c r="E17" s="108"/>
      <c r="F17" s="141">
        <v>8</v>
      </c>
      <c r="G17" s="139"/>
      <c r="H17" s="138">
        <v>-322000</v>
      </c>
      <c r="I17" s="139"/>
      <c r="J17" s="140">
        <v>0</v>
      </c>
      <c r="K17" s="142"/>
      <c r="L17" s="142"/>
    </row>
    <row r="18" spans="1:12" s="143" customFormat="1" ht="19.5" customHeight="1">
      <c r="A18" s="41"/>
      <c r="B18" s="108" t="s">
        <v>88</v>
      </c>
      <c r="D18" s="108"/>
      <c r="E18" s="108"/>
      <c r="F18" s="141"/>
      <c r="G18" s="139"/>
      <c r="H18" s="138">
        <v>-1071728</v>
      </c>
      <c r="I18" s="139"/>
      <c r="J18" s="140">
        <v>-827383</v>
      </c>
      <c r="K18" s="142"/>
      <c r="L18" s="142"/>
    </row>
    <row r="19" spans="1:12" s="143" customFormat="1" ht="19.5" customHeight="1">
      <c r="A19" s="41"/>
      <c r="B19" s="108" t="s">
        <v>68</v>
      </c>
      <c r="D19" s="108"/>
      <c r="E19" s="108"/>
      <c r="F19" s="141"/>
      <c r="G19" s="139"/>
      <c r="H19" s="144">
        <v>23554294</v>
      </c>
      <c r="I19" s="139"/>
      <c r="J19" s="145">
        <v>13033739</v>
      </c>
      <c r="K19" s="142"/>
      <c r="L19" s="142"/>
    </row>
    <row r="20" spans="1:12" s="143" customFormat="1" ht="6" customHeight="1">
      <c r="A20" s="146"/>
      <c r="B20" s="146"/>
      <c r="C20" s="146"/>
      <c r="D20" s="146"/>
      <c r="E20" s="146"/>
      <c r="F20" s="141"/>
      <c r="G20" s="139"/>
      <c r="H20" s="138"/>
      <c r="I20" s="139"/>
      <c r="J20" s="140"/>
    </row>
    <row r="21" spans="1:12" s="143" customFormat="1" ht="19.5" customHeight="1">
      <c r="A21" s="41" t="s">
        <v>135</v>
      </c>
      <c r="B21" s="108"/>
      <c r="C21" s="146"/>
      <c r="D21" s="146"/>
      <c r="E21" s="146"/>
      <c r="F21" s="141"/>
      <c r="G21" s="139"/>
      <c r="H21" s="138"/>
      <c r="I21" s="139"/>
      <c r="J21" s="140"/>
    </row>
    <row r="22" spans="1:12" s="143" customFormat="1" ht="19.5" customHeight="1">
      <c r="A22" s="41"/>
      <c r="B22" s="108" t="s">
        <v>136</v>
      </c>
      <c r="C22" s="146"/>
      <c r="D22" s="146"/>
      <c r="E22" s="146"/>
      <c r="F22" s="141"/>
      <c r="G22" s="139"/>
      <c r="H22" s="138">
        <f>SUM(H9:H19)</f>
        <v>214112169</v>
      </c>
      <c r="I22" s="139"/>
      <c r="J22" s="140">
        <f>SUM(J9:J19)</f>
        <v>163751998</v>
      </c>
    </row>
    <row r="23" spans="1:12" s="143" customFormat="1" ht="19.5" customHeight="1">
      <c r="A23" s="178" t="s">
        <v>89</v>
      </c>
      <c r="B23" s="178"/>
      <c r="C23" s="178"/>
      <c r="D23" s="178"/>
      <c r="E23" s="178"/>
      <c r="F23" s="141"/>
      <c r="G23" s="139"/>
      <c r="H23" s="138"/>
      <c r="I23" s="139"/>
      <c r="J23" s="140"/>
    </row>
    <row r="24" spans="1:12" s="143" customFormat="1" ht="19.5" customHeight="1">
      <c r="A24" s="41"/>
      <c r="B24" s="41" t="s">
        <v>14</v>
      </c>
      <c r="C24" s="41"/>
      <c r="D24" s="41"/>
      <c r="E24" s="41"/>
      <c r="F24" s="141"/>
      <c r="G24" s="139"/>
      <c r="H24" s="138">
        <v>3940014</v>
      </c>
      <c r="I24" s="139"/>
      <c r="J24" s="140">
        <v>-999469</v>
      </c>
      <c r="K24" s="142"/>
      <c r="L24" s="142"/>
    </row>
    <row r="25" spans="1:12" s="143" customFormat="1" ht="19.5" customHeight="1">
      <c r="A25" s="41"/>
      <c r="B25" s="41" t="s">
        <v>90</v>
      </c>
      <c r="C25" s="41"/>
      <c r="D25" s="41"/>
      <c r="E25" s="41"/>
      <c r="F25" s="141"/>
      <c r="G25" s="139"/>
      <c r="H25" s="138">
        <v>10190397</v>
      </c>
      <c r="I25" s="139"/>
      <c r="J25" s="140">
        <v>-6168360</v>
      </c>
      <c r="K25" s="142"/>
      <c r="L25" s="142"/>
    </row>
    <row r="26" spans="1:12" s="143" customFormat="1" ht="19.5" customHeight="1">
      <c r="A26" s="41"/>
      <c r="B26" s="41" t="s">
        <v>16</v>
      </c>
      <c r="C26" s="41"/>
      <c r="D26" s="41"/>
      <c r="E26" s="41"/>
      <c r="F26" s="141"/>
      <c r="G26" s="139"/>
      <c r="H26" s="138">
        <v>-1217886</v>
      </c>
      <c r="I26" s="139"/>
      <c r="J26" s="140">
        <v>835913</v>
      </c>
      <c r="K26" s="142"/>
      <c r="L26" s="142"/>
    </row>
    <row r="27" spans="1:12" s="143" customFormat="1" ht="19.5" customHeight="1">
      <c r="A27" s="41"/>
      <c r="B27" s="41" t="s">
        <v>91</v>
      </c>
      <c r="C27" s="41"/>
      <c r="D27" s="41"/>
      <c r="E27" s="41"/>
      <c r="F27" s="141"/>
      <c r="G27" s="139"/>
      <c r="H27" s="138">
        <v>-11337561</v>
      </c>
      <c r="I27" s="139"/>
      <c r="J27" s="140">
        <v>-14396124</v>
      </c>
      <c r="K27" s="142"/>
      <c r="L27" s="142"/>
    </row>
    <row r="28" spans="1:12" s="143" customFormat="1" ht="19.5" customHeight="1">
      <c r="A28" s="41"/>
      <c r="B28" s="41" t="s">
        <v>31</v>
      </c>
      <c r="C28" s="41"/>
      <c r="D28" s="41"/>
      <c r="E28" s="41"/>
      <c r="F28" s="141"/>
      <c r="G28" s="139"/>
      <c r="H28" s="138">
        <v>7401220</v>
      </c>
      <c r="I28" s="139"/>
      <c r="J28" s="140">
        <v>-774847</v>
      </c>
      <c r="K28" s="142"/>
      <c r="L28" s="142"/>
    </row>
    <row r="29" spans="1:12" s="143" customFormat="1" ht="19.5" customHeight="1">
      <c r="A29" s="41"/>
      <c r="B29" s="41" t="s">
        <v>32</v>
      </c>
      <c r="C29" s="41"/>
      <c r="D29" s="41"/>
      <c r="E29" s="41"/>
      <c r="F29" s="141"/>
      <c r="G29" s="139"/>
      <c r="H29" s="138">
        <v>-642379</v>
      </c>
      <c r="I29" s="139"/>
      <c r="J29" s="140">
        <v>-216957</v>
      </c>
      <c r="K29" s="142"/>
      <c r="L29" s="142"/>
    </row>
    <row r="30" spans="1:12" s="143" customFormat="1" ht="19.5" customHeight="1">
      <c r="A30" s="41"/>
      <c r="B30" s="41" t="s">
        <v>36</v>
      </c>
      <c r="C30" s="41"/>
      <c r="D30" s="41"/>
      <c r="E30" s="41"/>
      <c r="F30" s="141"/>
      <c r="G30" s="139"/>
      <c r="H30" s="144">
        <v>5246783</v>
      </c>
      <c r="I30" s="139"/>
      <c r="J30" s="145">
        <v>3697521</v>
      </c>
      <c r="K30" s="142"/>
      <c r="L30" s="142"/>
    </row>
    <row r="31" spans="1:12" s="143" customFormat="1" ht="6" customHeight="1">
      <c r="A31" s="146"/>
      <c r="B31" s="146"/>
      <c r="C31" s="41"/>
      <c r="D31" s="41"/>
      <c r="E31" s="41"/>
      <c r="F31" s="141"/>
      <c r="G31" s="139"/>
      <c r="H31" s="138"/>
      <c r="I31" s="139"/>
      <c r="J31" s="140"/>
    </row>
    <row r="32" spans="1:12" s="143" customFormat="1" ht="19.5" customHeight="1">
      <c r="A32" s="108" t="s">
        <v>92</v>
      </c>
      <c r="B32" s="41"/>
      <c r="C32" s="41"/>
      <c r="D32" s="41"/>
      <c r="E32" s="41"/>
      <c r="F32" s="141"/>
      <c r="G32" s="139"/>
      <c r="H32" s="138">
        <f>SUM(H21:H30)</f>
        <v>227692757</v>
      </c>
      <c r="I32" s="139"/>
      <c r="J32" s="140">
        <f>SUM(J21:J30)</f>
        <v>145729675</v>
      </c>
    </row>
    <row r="33" spans="1:12" s="143" customFormat="1" ht="19.5" customHeight="1">
      <c r="A33" s="41"/>
      <c r="B33" s="108" t="s">
        <v>93</v>
      </c>
      <c r="C33" s="41"/>
      <c r="D33" s="41"/>
      <c r="E33" s="41"/>
      <c r="F33" s="141"/>
      <c r="G33" s="139"/>
      <c r="H33" s="138">
        <v>-23308414</v>
      </c>
      <c r="I33" s="139"/>
      <c r="J33" s="140">
        <v>-12926204</v>
      </c>
      <c r="K33" s="142"/>
      <c r="L33" s="142"/>
    </row>
    <row r="34" spans="1:12" s="143" customFormat="1" ht="19.5" customHeight="1">
      <c r="A34" s="41"/>
      <c r="B34" s="108" t="s">
        <v>94</v>
      </c>
      <c r="C34" s="41"/>
      <c r="D34" s="41"/>
      <c r="E34" s="41"/>
      <c r="F34" s="141"/>
      <c r="G34" s="139"/>
      <c r="H34" s="144">
        <v>-20813876</v>
      </c>
      <c r="I34" s="139"/>
      <c r="J34" s="145">
        <v>-16261112</v>
      </c>
      <c r="K34" s="142"/>
      <c r="L34" s="142"/>
    </row>
    <row r="35" spans="1:12" s="143" customFormat="1" ht="6" customHeight="1">
      <c r="A35" s="146"/>
      <c r="B35" s="146"/>
      <c r="C35" s="41"/>
      <c r="D35" s="41"/>
      <c r="E35" s="41"/>
      <c r="F35" s="141"/>
      <c r="G35" s="139"/>
      <c r="H35" s="138"/>
      <c r="I35" s="139"/>
      <c r="J35" s="140"/>
    </row>
    <row r="36" spans="1:12" ht="19.5" customHeight="1">
      <c r="A36" s="129" t="s">
        <v>95</v>
      </c>
      <c r="B36" s="129"/>
      <c r="C36" s="129"/>
      <c r="D36" s="129"/>
      <c r="E36" s="147"/>
      <c r="G36" s="108"/>
      <c r="H36" s="144">
        <f>SUM(H32:H34)</f>
        <v>183570467</v>
      </c>
      <c r="J36" s="145">
        <f>SUM(J32:J34)</f>
        <v>116542359</v>
      </c>
    </row>
    <row r="37" spans="1:12" ht="9.9" customHeight="1">
      <c r="A37" s="129"/>
      <c r="B37" s="129"/>
      <c r="C37" s="129"/>
      <c r="D37" s="129"/>
      <c r="E37" s="147"/>
      <c r="G37" s="108"/>
      <c r="H37" s="138"/>
    </row>
    <row r="38" spans="1:12" ht="19.5" customHeight="1">
      <c r="A38" s="148" t="s">
        <v>96</v>
      </c>
      <c r="B38" s="149"/>
      <c r="H38" s="138"/>
    </row>
    <row r="39" spans="1:12" s="143" customFormat="1" ht="19.5" customHeight="1">
      <c r="A39" s="108" t="s">
        <v>97</v>
      </c>
      <c r="B39" s="125"/>
      <c r="C39" s="48"/>
      <c r="D39" s="48"/>
      <c r="E39" s="48"/>
      <c r="F39" s="150"/>
      <c r="G39" s="151"/>
      <c r="H39" s="152" t="s">
        <v>113</v>
      </c>
      <c r="I39" s="151"/>
      <c r="J39" s="153">
        <v>4558</v>
      </c>
      <c r="K39" s="142"/>
      <c r="L39" s="142"/>
    </row>
    <row r="40" spans="1:12" s="143" customFormat="1" ht="19.5" customHeight="1">
      <c r="A40" s="108" t="s">
        <v>98</v>
      </c>
      <c r="B40" s="125"/>
      <c r="C40" s="48"/>
      <c r="D40" s="48"/>
      <c r="E40" s="48"/>
      <c r="F40" s="141"/>
      <c r="G40" s="151"/>
      <c r="H40" s="152">
        <v>-162819189</v>
      </c>
      <c r="I40" s="151"/>
      <c r="J40" s="153">
        <v>-70501189</v>
      </c>
      <c r="K40" s="142"/>
      <c r="L40" s="142"/>
    </row>
    <row r="41" spans="1:12" s="143" customFormat="1" ht="19.5" customHeight="1">
      <c r="A41" s="108" t="s">
        <v>99</v>
      </c>
      <c r="B41" s="125"/>
      <c r="C41" s="48"/>
      <c r="D41" s="48"/>
      <c r="E41" s="48"/>
      <c r="F41" s="141"/>
      <c r="G41" s="151"/>
      <c r="H41" s="152">
        <v>-1636857</v>
      </c>
      <c r="I41" s="151"/>
      <c r="J41" s="153">
        <v>-1532507</v>
      </c>
      <c r="K41" s="142"/>
      <c r="L41" s="142"/>
    </row>
    <row r="42" spans="1:12" s="143" customFormat="1" ht="19.5" customHeight="1">
      <c r="A42" s="108" t="s">
        <v>100</v>
      </c>
      <c r="B42" s="125"/>
      <c r="C42" s="48"/>
      <c r="D42" s="48"/>
      <c r="F42" s="141"/>
      <c r="G42" s="151"/>
      <c r="H42" s="152">
        <v>-4205290</v>
      </c>
      <c r="I42" s="151"/>
      <c r="J42" s="153">
        <v>-5340720</v>
      </c>
      <c r="K42" s="142"/>
      <c r="L42" s="142"/>
    </row>
    <row r="43" spans="1:12" s="143" customFormat="1" ht="19.5" customHeight="1">
      <c r="A43" s="108" t="s">
        <v>114</v>
      </c>
      <c r="B43" s="125"/>
      <c r="C43" s="48"/>
      <c r="D43" s="48"/>
      <c r="F43" s="141"/>
      <c r="G43" s="151"/>
      <c r="H43" s="152"/>
      <c r="I43" s="151"/>
      <c r="J43" s="153"/>
      <c r="K43" s="142"/>
      <c r="L43" s="142"/>
    </row>
    <row r="44" spans="1:12" s="143" customFormat="1" ht="19.5" customHeight="1">
      <c r="A44" s="108"/>
      <c r="B44" s="125" t="s">
        <v>115</v>
      </c>
      <c r="C44" s="48"/>
      <c r="D44" s="48"/>
      <c r="F44" s="174">
        <v>8</v>
      </c>
      <c r="G44" s="151"/>
      <c r="H44" s="152">
        <v>-100000000</v>
      </c>
      <c r="I44" s="151"/>
      <c r="J44" s="153">
        <v>0</v>
      </c>
      <c r="K44" s="142"/>
      <c r="L44" s="142"/>
    </row>
    <row r="45" spans="1:12" s="143" customFormat="1" ht="19.5" customHeight="1">
      <c r="A45" s="107" t="s">
        <v>101</v>
      </c>
      <c r="B45" s="125"/>
      <c r="C45" s="48"/>
      <c r="D45" s="48"/>
      <c r="E45" s="48"/>
      <c r="F45" s="141"/>
      <c r="G45" s="154"/>
      <c r="H45" s="155">
        <v>0</v>
      </c>
      <c r="I45" s="154"/>
      <c r="J45" s="156">
        <v>322820</v>
      </c>
      <c r="K45" s="142"/>
      <c r="L45" s="142"/>
    </row>
    <row r="46" spans="1:12" s="143" customFormat="1" ht="6" customHeight="1">
      <c r="A46" s="48"/>
      <c r="B46" s="48"/>
      <c r="C46" s="48"/>
      <c r="D46" s="48"/>
      <c r="E46" s="48"/>
      <c r="F46" s="141"/>
      <c r="G46" s="151"/>
      <c r="H46" s="152"/>
      <c r="I46" s="151"/>
      <c r="J46" s="153"/>
      <c r="K46" s="142"/>
      <c r="L46" s="142"/>
    </row>
    <row r="47" spans="1:12" s="143" customFormat="1" ht="19.5" customHeight="1">
      <c r="A47" s="157" t="s">
        <v>102</v>
      </c>
      <c r="B47" s="125"/>
      <c r="C47" s="48"/>
      <c r="D47" s="48"/>
      <c r="E47" s="48"/>
      <c r="F47" s="141"/>
      <c r="G47" s="151"/>
      <c r="H47" s="155">
        <f>SUM(H39:H46)</f>
        <v>-268661336</v>
      </c>
      <c r="I47" s="151"/>
      <c r="J47" s="156">
        <f>SUM(J39:J46)</f>
        <v>-77047038</v>
      </c>
      <c r="K47" s="142"/>
      <c r="L47" s="142"/>
    </row>
    <row r="48" spans="1:12" s="143" customFormat="1" ht="15.75" customHeight="1">
      <c r="F48" s="171"/>
      <c r="K48" s="142"/>
      <c r="L48" s="142"/>
    </row>
    <row r="49" spans="1:12" ht="21.9" customHeight="1">
      <c r="A49" s="182" t="str">
        <f>'7 (TH)'!A27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49" s="183"/>
      <c r="C49" s="183"/>
      <c r="D49" s="183"/>
      <c r="E49" s="183"/>
      <c r="F49" s="183"/>
      <c r="G49" s="183"/>
      <c r="H49" s="183"/>
      <c r="I49" s="183"/>
      <c r="J49" s="183"/>
    </row>
    <row r="50" spans="1:12" s="129" customFormat="1" ht="21.75" customHeight="1">
      <c r="A50" s="109" t="str">
        <f>A1</f>
        <v>บริษัท มากุโระ กรุ๊ป จำกัด (มหาชน)</v>
      </c>
      <c r="F50" s="150"/>
      <c r="H50" s="130"/>
      <c r="I50" s="131"/>
      <c r="J50" s="130"/>
    </row>
    <row r="51" spans="1:12" s="129" customFormat="1" ht="21.75" customHeight="1">
      <c r="A51" s="129" t="s">
        <v>103</v>
      </c>
      <c r="F51" s="150"/>
      <c r="H51" s="130"/>
      <c r="I51" s="131"/>
      <c r="J51" s="130"/>
    </row>
    <row r="52" spans="1:12" s="129" customFormat="1" ht="21.75" customHeight="1">
      <c r="A52" s="132" t="str">
        <f>+A3</f>
        <v>สำหรับรอบระยะเวลาเก้าเดือนสิ้นสุดวันที่ 30 กันยายน พ.ศ. 2567</v>
      </c>
      <c r="B52" s="132"/>
      <c r="C52" s="132"/>
      <c r="D52" s="132"/>
      <c r="E52" s="132"/>
      <c r="F52" s="172"/>
      <c r="G52" s="132"/>
      <c r="H52" s="133"/>
      <c r="I52" s="134"/>
      <c r="J52" s="133"/>
    </row>
    <row r="53" spans="1:12" s="129" customFormat="1" ht="21.75" customHeight="1">
      <c r="F53" s="150"/>
      <c r="H53" s="130"/>
      <c r="I53" s="131"/>
      <c r="J53" s="130"/>
    </row>
    <row r="54" spans="1:12" s="129" customFormat="1" ht="21.75" customHeight="1">
      <c r="F54" s="150"/>
      <c r="H54" s="131" t="s">
        <v>3</v>
      </c>
      <c r="I54" s="131"/>
      <c r="J54" s="131" t="s">
        <v>3</v>
      </c>
    </row>
    <row r="55" spans="1:12" s="129" customFormat="1" ht="21.75" customHeight="1">
      <c r="F55" s="150"/>
      <c r="H55" s="130" t="s">
        <v>7</v>
      </c>
      <c r="I55" s="137"/>
      <c r="J55" s="130" t="s">
        <v>8</v>
      </c>
    </row>
    <row r="56" spans="1:12" s="129" customFormat="1" ht="21.75" customHeight="1">
      <c r="F56" s="73" t="s">
        <v>9</v>
      </c>
      <c r="H56" s="133" t="s">
        <v>10</v>
      </c>
      <c r="I56" s="137"/>
      <c r="J56" s="133" t="s">
        <v>10</v>
      </c>
    </row>
    <row r="57" spans="1:12" s="129" customFormat="1" ht="21.75" customHeight="1">
      <c r="F57" s="150"/>
      <c r="H57" s="158"/>
      <c r="I57" s="137"/>
      <c r="J57" s="130"/>
    </row>
    <row r="58" spans="1:12" s="143" customFormat="1" ht="21.75" customHeight="1">
      <c r="A58" s="157" t="s">
        <v>104</v>
      </c>
      <c r="B58" s="157"/>
      <c r="C58" s="48"/>
      <c r="D58" s="48"/>
      <c r="E58" s="48"/>
      <c r="F58" s="141"/>
      <c r="G58" s="151"/>
      <c r="H58" s="152"/>
      <c r="I58" s="151"/>
      <c r="J58" s="153"/>
    </row>
    <row r="59" spans="1:12" s="143" customFormat="1" ht="19.5" customHeight="1">
      <c r="A59" s="108" t="s">
        <v>122</v>
      </c>
      <c r="B59" s="125"/>
      <c r="C59" s="48"/>
      <c r="D59" s="48"/>
      <c r="F59" s="141"/>
      <c r="G59" s="151"/>
      <c r="H59" s="152">
        <v>0</v>
      </c>
      <c r="I59" s="151"/>
      <c r="J59" s="153">
        <v>-12981795</v>
      </c>
      <c r="K59" s="142"/>
      <c r="L59" s="142"/>
    </row>
    <row r="60" spans="1:12" s="143" customFormat="1" ht="21.75" customHeight="1">
      <c r="A60" s="108" t="s">
        <v>105</v>
      </c>
      <c r="B60" s="125"/>
      <c r="C60" s="48"/>
      <c r="D60" s="48"/>
      <c r="E60" s="48"/>
      <c r="F60" s="141"/>
      <c r="G60" s="151"/>
      <c r="H60" s="152">
        <v>-55320001</v>
      </c>
      <c r="I60" s="151"/>
      <c r="J60" s="153">
        <v>-43167110</v>
      </c>
      <c r="K60" s="142"/>
      <c r="L60" s="142"/>
    </row>
    <row r="61" spans="1:12" s="143" customFormat="1" ht="21.75" customHeight="1">
      <c r="A61" s="108" t="s">
        <v>140</v>
      </c>
      <c r="B61" s="125"/>
      <c r="C61" s="48"/>
      <c r="D61" s="48"/>
      <c r="E61" s="48"/>
      <c r="F61" s="141"/>
      <c r="G61" s="151"/>
      <c r="H61" s="152">
        <v>341217180</v>
      </c>
      <c r="I61" s="151"/>
      <c r="J61" s="153">
        <v>0</v>
      </c>
      <c r="K61" s="142"/>
      <c r="L61" s="142"/>
    </row>
    <row r="62" spans="1:12" s="143" customFormat="1" ht="21.75" customHeight="1">
      <c r="A62" s="125" t="s">
        <v>106</v>
      </c>
      <c r="B62" s="157"/>
      <c r="C62" s="48"/>
      <c r="D62" s="48"/>
      <c r="E62" s="48"/>
      <c r="F62" s="141"/>
      <c r="G62" s="151"/>
      <c r="H62" s="152">
        <v>-11252889</v>
      </c>
      <c r="I62" s="151"/>
      <c r="J62" s="153">
        <v>-509493</v>
      </c>
    </row>
    <row r="63" spans="1:12" s="143" customFormat="1" ht="21.75" customHeight="1">
      <c r="A63" s="108" t="s">
        <v>107</v>
      </c>
      <c r="B63" s="125"/>
      <c r="C63" s="48"/>
      <c r="D63" s="48"/>
      <c r="E63" s="48"/>
      <c r="F63" s="141">
        <v>17</v>
      </c>
      <c r="G63" s="151"/>
      <c r="H63" s="155">
        <v>-41533663</v>
      </c>
      <c r="I63" s="151"/>
      <c r="J63" s="156">
        <v>-67660300</v>
      </c>
      <c r="K63" s="142"/>
      <c r="L63" s="142"/>
    </row>
    <row r="64" spans="1:12" s="143" customFormat="1" ht="6" customHeight="1">
      <c r="A64" s="125"/>
      <c r="B64" s="125"/>
      <c r="C64" s="48"/>
      <c r="D64" s="48"/>
      <c r="E64" s="48"/>
      <c r="F64" s="141"/>
      <c r="G64" s="151"/>
      <c r="H64" s="152"/>
      <c r="I64" s="151"/>
      <c r="J64" s="153"/>
    </row>
    <row r="65" spans="1:10" s="143" customFormat="1" ht="21.75" customHeight="1">
      <c r="A65" s="157" t="s">
        <v>124</v>
      </c>
      <c r="B65" s="125"/>
      <c r="C65" s="48"/>
      <c r="D65" s="48"/>
      <c r="E65" s="48"/>
      <c r="F65" s="159"/>
      <c r="G65" s="151"/>
      <c r="H65" s="155">
        <f>SUM(H59:H64)</f>
        <v>233110627</v>
      </c>
      <c r="I65" s="151"/>
      <c r="J65" s="156">
        <f>SUM(J59:J64)</f>
        <v>-124318698</v>
      </c>
    </row>
    <row r="66" spans="1:10" s="143" customFormat="1" ht="21.75" customHeight="1">
      <c r="A66" s="125"/>
      <c r="B66" s="125"/>
      <c r="C66" s="48"/>
      <c r="D66" s="48"/>
      <c r="E66" s="48"/>
      <c r="F66" s="141"/>
      <c r="G66" s="151"/>
      <c r="H66" s="152"/>
      <c r="I66" s="151"/>
      <c r="J66" s="153"/>
    </row>
    <row r="67" spans="1:10" s="143" customFormat="1" ht="21.75" customHeight="1">
      <c r="A67" s="157" t="s">
        <v>123</v>
      </c>
      <c r="B67" s="157"/>
      <c r="C67" s="48"/>
      <c r="D67" s="48"/>
      <c r="E67" s="48"/>
      <c r="F67" s="141"/>
      <c r="G67" s="151"/>
      <c r="H67" s="152">
        <v>148019758</v>
      </c>
      <c r="I67" s="151"/>
      <c r="J67" s="153">
        <f>J36+J47+J65</f>
        <v>-84823377</v>
      </c>
    </row>
    <row r="68" spans="1:10" s="143" customFormat="1" ht="21.75" customHeight="1">
      <c r="A68" s="125" t="s">
        <v>125</v>
      </c>
      <c r="C68" s="48"/>
      <c r="D68" s="48"/>
      <c r="E68" s="48"/>
      <c r="F68" s="141"/>
      <c r="G68" s="151"/>
      <c r="H68" s="155">
        <v>94185923</v>
      </c>
      <c r="I68" s="151"/>
      <c r="J68" s="156">
        <v>198007598</v>
      </c>
    </row>
    <row r="69" spans="1:10" s="143" customFormat="1" ht="6" customHeight="1">
      <c r="A69" s="48"/>
      <c r="B69" s="48"/>
      <c r="C69" s="48"/>
      <c r="D69" s="48"/>
      <c r="E69" s="48"/>
      <c r="F69" s="141"/>
      <c r="G69" s="151"/>
      <c r="H69" s="152"/>
      <c r="I69" s="151"/>
      <c r="J69" s="153"/>
    </row>
    <row r="70" spans="1:10" s="143" customFormat="1" ht="21.75" customHeight="1" thickBot="1">
      <c r="A70" s="157" t="s">
        <v>126</v>
      </c>
      <c r="B70" s="157"/>
      <c r="C70" s="160"/>
      <c r="D70" s="160"/>
      <c r="E70" s="48"/>
      <c r="F70" s="141"/>
      <c r="G70" s="151"/>
      <c r="H70" s="161">
        <f>SUM(H67:H69)</f>
        <v>242205681</v>
      </c>
      <c r="I70" s="151"/>
      <c r="J70" s="162">
        <f>SUM(J67:J69)</f>
        <v>113184221</v>
      </c>
    </row>
    <row r="71" spans="1:10" ht="21.75" customHeight="1" thickTop="1">
      <c r="A71" s="148"/>
      <c r="B71" s="149"/>
      <c r="H71" s="152"/>
      <c r="I71" s="151"/>
      <c r="J71" s="153"/>
    </row>
    <row r="72" spans="1:10" s="143" customFormat="1" ht="21.75" customHeight="1">
      <c r="A72" s="157" t="s">
        <v>108</v>
      </c>
      <c r="B72" s="157"/>
      <c r="C72" s="48"/>
      <c r="D72" s="48"/>
      <c r="E72" s="48"/>
      <c r="F72" s="141"/>
      <c r="G72" s="151"/>
      <c r="H72" s="152"/>
      <c r="I72" s="151"/>
      <c r="J72" s="153"/>
    </row>
    <row r="73" spans="1:10" s="143" customFormat="1" ht="6" customHeight="1">
      <c r="A73" s="48"/>
      <c r="B73" s="48"/>
      <c r="C73" s="48"/>
      <c r="D73" s="48"/>
      <c r="E73" s="48"/>
      <c r="F73" s="141"/>
      <c r="G73" s="151"/>
      <c r="H73" s="152"/>
      <c r="I73" s="151"/>
      <c r="J73" s="153"/>
    </row>
    <row r="74" spans="1:10" s="143" customFormat="1" ht="21.75" customHeight="1">
      <c r="B74" s="143" t="s">
        <v>109</v>
      </c>
      <c r="F74" s="171">
        <v>11</v>
      </c>
      <c r="H74" s="152">
        <v>133901609</v>
      </c>
      <c r="J74" s="153">
        <v>130042608</v>
      </c>
    </row>
    <row r="75" spans="1:10" ht="21.75" customHeight="1">
      <c r="B75" s="41" t="s">
        <v>137</v>
      </c>
      <c r="H75" s="152"/>
      <c r="J75" s="153"/>
    </row>
    <row r="76" spans="1:10" ht="21.75" customHeight="1">
      <c r="A76" s="148"/>
      <c r="B76" s="149"/>
      <c r="C76" s="41" t="s">
        <v>138</v>
      </c>
      <c r="F76" s="171">
        <v>11</v>
      </c>
      <c r="H76" s="152">
        <v>55138773</v>
      </c>
      <c r="J76" s="153">
        <v>4559981</v>
      </c>
    </row>
    <row r="77" spans="1:10" ht="21.75" customHeight="1">
      <c r="A77" s="148"/>
      <c r="B77" s="41" t="s">
        <v>110</v>
      </c>
      <c r="H77" s="152">
        <v>10568657</v>
      </c>
      <c r="J77" s="153">
        <v>728636</v>
      </c>
    </row>
    <row r="78" spans="1:10" ht="21.75" customHeight="1">
      <c r="A78" s="148"/>
      <c r="B78" s="149"/>
    </row>
    <row r="79" spans="1:10" ht="21.75" customHeight="1">
      <c r="A79" s="148"/>
      <c r="B79" s="149"/>
    </row>
    <row r="80" spans="1:10" ht="21.75" customHeight="1">
      <c r="A80" s="148"/>
      <c r="B80" s="149"/>
    </row>
    <row r="81" spans="1:10" ht="21.75" customHeight="1">
      <c r="A81" s="148"/>
      <c r="B81" s="149"/>
    </row>
    <row r="82" spans="1:10" ht="21.75" customHeight="1">
      <c r="A82" s="148"/>
      <c r="B82" s="149"/>
    </row>
    <row r="83" spans="1:10" ht="21.75" customHeight="1">
      <c r="A83" s="148"/>
      <c r="B83" s="149"/>
    </row>
    <row r="84" spans="1:10" ht="21.75" customHeight="1">
      <c r="A84" s="148"/>
      <c r="B84" s="149"/>
    </row>
    <row r="85" spans="1:10" ht="21.75" customHeight="1">
      <c r="A85" s="148"/>
      <c r="B85" s="149"/>
    </row>
    <row r="86" spans="1:10" ht="21.75" customHeight="1">
      <c r="A86" s="148"/>
      <c r="B86" s="149"/>
    </row>
    <row r="87" spans="1:10" ht="21.75" customHeight="1">
      <c r="A87" s="148"/>
      <c r="B87" s="149"/>
    </row>
    <row r="88" spans="1:10" ht="21.75" customHeight="1">
      <c r="A88" s="148"/>
      <c r="B88" s="149"/>
    </row>
    <row r="89" spans="1:10" ht="21.75" customHeight="1">
      <c r="A89" s="148"/>
      <c r="B89" s="149"/>
    </row>
    <row r="90" spans="1:10" ht="25.5" customHeight="1">
      <c r="A90" s="148"/>
      <c r="B90" s="149"/>
    </row>
    <row r="91" spans="1:10" ht="24" customHeight="1">
      <c r="A91" s="148"/>
      <c r="B91" s="149"/>
      <c r="H91" s="41"/>
      <c r="I91" s="140"/>
      <c r="J91" s="41"/>
    </row>
    <row r="92" spans="1:10" ht="21.9" customHeight="1">
      <c r="A92" s="163" t="str">
        <f>A49</f>
        <v>หมายเหตุประกอบข้อมูลทางการเงินระหว่างกาลแบบย่อเป็นส่วนหนึ่งของข้อมูลทางการเงินระหว่างกาลนี้</v>
      </c>
      <c r="B92" s="164"/>
      <c r="C92" s="164"/>
      <c r="D92" s="164"/>
      <c r="E92" s="164"/>
      <c r="F92" s="173"/>
      <c r="G92" s="164"/>
      <c r="H92" s="165"/>
      <c r="I92" s="166"/>
      <c r="J92" s="165"/>
    </row>
  </sheetData>
  <mergeCells count="5">
    <mergeCell ref="A8:E8"/>
    <mergeCell ref="A9:E9"/>
    <mergeCell ref="A10:E10"/>
    <mergeCell ref="A23:E23"/>
    <mergeCell ref="A49:J49"/>
  </mergeCells>
  <pageMargins left="0.9" right="0.75" top="0.5" bottom="0.6" header="0.49" footer="0.4"/>
  <pageSetup paperSize="9" scale="89" firstPageNumber="8" orientation="portrait" useFirstPageNumber="1" horizontalDpi="1200" verticalDpi="1200" r:id="rId1"/>
  <headerFooter>
    <oddFooter>&amp;R&amp;"Browallia New,Regular"&amp;14&amp;P</oddFooter>
  </headerFooter>
  <rowBreaks count="1" manualBreakCount="1">
    <brk id="4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2-4 (TH)</vt:lpstr>
      <vt:lpstr>5 (TH)</vt:lpstr>
      <vt:lpstr>6 (TH)</vt:lpstr>
      <vt:lpstr>7 (TH)</vt:lpstr>
      <vt:lpstr>CF8-9 (TH) 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Preechaya Maneerat</dc:creator>
  <cp:keywords/>
  <dc:description/>
  <cp:lastModifiedBy>Suwapad Junkeaw (TH)</cp:lastModifiedBy>
  <cp:revision/>
  <cp:lastPrinted>2024-11-13T06:56:40Z</cp:lastPrinted>
  <dcterms:created xsi:type="dcterms:W3CDTF">2022-07-26T09:13:02Z</dcterms:created>
  <dcterms:modified xsi:type="dcterms:W3CDTF">2024-11-13T10:31:12Z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eth_sprd" linkTarget="prop_eth_sprd">
    <vt:r8>0</vt:r8>
  </property>
  <property fmtid="{D5CDD505-2E9C-101B-9397-08002B2CF9AE}" pid="3" name="marg" linkTarget="prop_marg">
    <vt:r8>0</vt:r8>
  </property>
</Properties>
</file>